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defaultThemeVersion="124226"/>
  <mc:AlternateContent xmlns:mc="http://schemas.openxmlformats.org/markup-compatibility/2006">
    <mc:Choice Requires="x15">
      <x15ac:absPath xmlns:x15ac="http://schemas.microsoft.com/office/spreadsheetml/2010/11/ac" url="C:\Users\sofia.simoes\Documents\DOCUMENTS\Navegacao_Aerea\RP4\6. PP_Completeness check\"/>
    </mc:Choice>
  </mc:AlternateContent>
  <xr:revisionPtr revIDLastSave="0" documentId="13_ncr:1_{8F0CDBDC-A041-4624-BE2D-C1941303E69B}" xr6:coauthVersionLast="36" xr6:coauthVersionMax="36" xr10:uidLastSave="{00000000-0000-0000-0000-000000000000}"/>
  <bookViews>
    <workbookView xWindow="0" yWindow="0" windowWidth="19200" windowHeight="10560" tabRatio="905" firstSheet="5" activeTab="20" xr2:uid="{00000000-000D-0000-FFFF-FFFF00000000}"/>
  </bookViews>
  <sheets>
    <sheet name="Checks" sheetId="46" r:id="rId1"/>
    <sheet name="T1" sheetId="2" r:id="rId2"/>
    <sheet name="T1 ANSP" sheetId="12" r:id="rId3"/>
    <sheet name="T1 ANSP SAR" sheetId="47" r:id="rId4"/>
    <sheet name="T1 MET" sheetId="11" r:id="rId5"/>
    <sheet name="T1 SWS" sheetId="52" r:id="rId6"/>
    <sheet name="T1 NSA" sheetId="10" r:id="rId7"/>
    <sheet name="T2" sheetId="35" r:id="rId8"/>
    <sheet name="T2 ANSP" sheetId="36" r:id="rId9"/>
    <sheet name="T2 ANSP SAR" sheetId="48" r:id="rId10"/>
    <sheet name="T2 MET" sheetId="37" r:id="rId11"/>
    <sheet name="T2 SWS" sheetId="51" r:id="rId12"/>
    <sheet name="T2 NSA" sheetId="38" r:id="rId13"/>
    <sheet name="T3" sheetId="39" r:id="rId14"/>
    <sheet name="T3 ANSP" sheetId="40" r:id="rId15"/>
    <sheet name="T3 ANSP SAR" sheetId="49" r:id="rId16"/>
    <sheet name="T3 MET" sheetId="41" r:id="rId17"/>
    <sheet name="T3 SWS" sheetId="50" r:id="rId18"/>
    <sheet name="T3 NSA" sheetId="42" r:id="rId19"/>
    <sheet name="T4 " sheetId="43" r:id="rId20"/>
    <sheet name="RP4 PP" sheetId="45" r:id="rId21"/>
  </sheets>
  <externalReferences>
    <externalReference r:id="rId22"/>
    <externalReference r:id="rId23"/>
    <externalReference r:id="rId24"/>
    <externalReference r:id="rId25"/>
  </externalReferences>
  <definedNames>
    <definedName name="____EZ2" localSheetId="0" hidden="1">{#N/A,#N/A,TRUE,"Page de garde";#N/A,#N/A,TRUE,"Récap";#N/A,#N/A,TRUE,"2001";#N/A,#N/A,TRUE,"2002";#N/A,#N/A,TRUE,"MN";#N/A,#N/A,TRUE,"CB-CN ";#N/A,#N/A,TRUE,"Point TVA (avec ES)"}</definedName>
    <definedName name="____EZ2" localSheetId="20" hidden="1">{#N/A,#N/A,TRUE,"Page de garde";#N/A,#N/A,TRUE,"Récap";#N/A,#N/A,TRUE,"2001";#N/A,#N/A,TRUE,"2002";#N/A,#N/A,TRUE,"MN";#N/A,#N/A,TRUE,"CB-CN ";#N/A,#N/A,TRUE,"Point TVA (avec ES)"}</definedName>
    <definedName name="____EZ2" hidden="1">{#N/A,#N/A,TRUE,"Page de garde";#N/A,#N/A,TRUE,"Récap";#N/A,#N/A,TRUE,"2001";#N/A,#N/A,TRUE,"2002";#N/A,#N/A,TRUE,"MN";#N/A,#N/A,TRUE,"CB-CN ";#N/A,#N/A,TRUE,"Point TVA (avec ES)"}</definedName>
    <definedName name="___EZ2" localSheetId="0" hidden="1">{#N/A,#N/A,TRUE,"Page de garde";#N/A,#N/A,TRUE,"Récap";#N/A,#N/A,TRUE,"2001";#N/A,#N/A,TRUE,"2002";#N/A,#N/A,TRUE,"MN";#N/A,#N/A,TRUE,"CB-CN ";#N/A,#N/A,TRUE,"Point TVA (avec ES)"}</definedName>
    <definedName name="___EZ2" localSheetId="20" hidden="1">{#N/A,#N/A,TRUE,"Page de garde";#N/A,#N/A,TRUE,"Récap";#N/A,#N/A,TRUE,"2001";#N/A,#N/A,TRUE,"2002";#N/A,#N/A,TRUE,"MN";#N/A,#N/A,TRUE,"CB-CN ";#N/A,#N/A,TRUE,"Point TVA (avec ES)"}</definedName>
    <definedName name="___EZ2" hidden="1">{#N/A,#N/A,TRUE,"Page de garde";#N/A,#N/A,TRUE,"Récap";#N/A,#N/A,TRUE,"2001";#N/A,#N/A,TRUE,"2002";#N/A,#N/A,TRUE,"MN";#N/A,#N/A,TRUE,"CB-CN ";#N/A,#N/A,TRUE,"Point TVA (avec ES)"}</definedName>
    <definedName name="__EZ2" localSheetId="0" hidden="1">{#N/A,#N/A,TRUE,"Page de garde";#N/A,#N/A,TRUE,"Récap";#N/A,#N/A,TRUE,"2001";#N/A,#N/A,TRUE,"2002";#N/A,#N/A,TRUE,"MN";#N/A,#N/A,TRUE,"CB-CN ";#N/A,#N/A,TRUE,"Point TVA (avec ES)"}</definedName>
    <definedName name="__EZ2" localSheetId="20" hidden="1">{#N/A,#N/A,TRUE,"Page de garde";#N/A,#N/A,TRUE,"Récap";#N/A,#N/A,TRUE,"2001";#N/A,#N/A,TRUE,"2002";#N/A,#N/A,TRUE,"MN";#N/A,#N/A,TRUE,"CB-CN ";#N/A,#N/A,TRUE,"Point TVA (avec ES)"}</definedName>
    <definedName name="__EZ2" hidden="1">{#N/A,#N/A,TRUE,"Page de garde";#N/A,#N/A,TRUE,"Récap";#N/A,#N/A,TRUE,"2001";#N/A,#N/A,TRUE,"2002";#N/A,#N/A,TRUE,"MN";#N/A,#N/A,TRUE,"CB-CN ";#N/A,#N/A,TRUE,"Point TVA (avec ES)"}</definedName>
    <definedName name="_BQ4.2" localSheetId="0" hidden="1">#REF!</definedName>
    <definedName name="_BQ4.2" localSheetId="20" hidden="1">#REF!</definedName>
    <definedName name="_BQ4.2" localSheetId="5" hidden="1">#REF!</definedName>
    <definedName name="_BQ4.2" localSheetId="11" hidden="1">#REF!</definedName>
    <definedName name="_BQ4.2" localSheetId="17" hidden="1">#REF!</definedName>
    <definedName name="_BQ4.2" hidden="1">#REF!</definedName>
    <definedName name="_BQ4.3" localSheetId="0" hidden="1">#REF!</definedName>
    <definedName name="_BQ4.3" localSheetId="20" hidden="1">#REF!</definedName>
    <definedName name="_BQ4.3" localSheetId="5" hidden="1">#REF!</definedName>
    <definedName name="_BQ4.3" localSheetId="11" hidden="1">#REF!</definedName>
    <definedName name="_BQ4.3" localSheetId="17" hidden="1">#REF!</definedName>
    <definedName name="_BQ4.3" hidden="1">#REF!</definedName>
    <definedName name="_BQ4.4" localSheetId="0" hidden="1">#REF!</definedName>
    <definedName name="_BQ4.4" localSheetId="20" hidden="1">#REF!</definedName>
    <definedName name="_BQ4.4" localSheetId="5" hidden="1">#REF!</definedName>
    <definedName name="_BQ4.4" localSheetId="11" hidden="1">#REF!</definedName>
    <definedName name="_BQ4.4" localSheetId="17" hidden="1">#REF!</definedName>
    <definedName name="_BQ4.4" hidden="1">#REF!</definedName>
    <definedName name="_EZ2" localSheetId="0" hidden="1">{#N/A,#N/A,TRUE,"Page de garde";#N/A,#N/A,TRUE,"Récap";#N/A,#N/A,TRUE,"2001";#N/A,#N/A,TRUE,"2002";#N/A,#N/A,TRUE,"MN";#N/A,#N/A,TRUE,"CB-CN ";#N/A,#N/A,TRUE,"Point TVA (avec ES)"}</definedName>
    <definedName name="_EZ2" localSheetId="20" hidden="1">{#N/A,#N/A,TRUE,"Page de garde";#N/A,#N/A,TRUE,"Récap";#N/A,#N/A,TRUE,"2001";#N/A,#N/A,TRUE,"2002";#N/A,#N/A,TRUE,"MN";#N/A,#N/A,TRUE,"CB-CN ";#N/A,#N/A,TRUE,"Point TVA (avec ES)"}</definedName>
    <definedName name="_EZ2" hidden="1">{#N/A,#N/A,TRUE,"Page de garde";#N/A,#N/A,TRUE,"Récap";#N/A,#N/A,TRUE,"2001";#N/A,#N/A,TRUE,"2002";#N/A,#N/A,TRUE,"MN";#N/A,#N/A,TRUE,"CB-CN ";#N/A,#N/A,TRUE,"Point TVA (avec ES)"}</definedName>
    <definedName name="_xlnm._FilterDatabase" localSheetId="0" hidden="1">Checks!$A$10:$AA$219</definedName>
    <definedName name="_xlnm._FilterDatabase" localSheetId="13" hidden="1">'T3'!$A$8:$J$196</definedName>
    <definedName name="_xlnm._FilterDatabase" localSheetId="14" hidden="1">'T3 ANSP'!$A$8:$J$196</definedName>
    <definedName name="_xlnm._FilterDatabase" localSheetId="15" hidden="1">'T3 ANSP SAR'!$A$8:$J$196</definedName>
    <definedName name="_xlnm._FilterDatabase" localSheetId="16" hidden="1">'T3 MET'!$A$8:$J$196</definedName>
    <definedName name="_xlnm._FilterDatabase" localSheetId="18" hidden="1">'T3 NSA'!$A$8:$J$196</definedName>
    <definedName name="_xlnm._FilterDatabase" localSheetId="17" hidden="1">'T3 SWS'!$A$8:$J$196</definedName>
    <definedName name="beu" localSheetId="0" hidden="1">{#N/A,#N/A,TRUE,"Page de garde";#N/A,#N/A,TRUE,"Récap";#N/A,#N/A,TRUE,"2001";#N/A,#N/A,TRUE,"2002";#N/A,#N/A,TRUE,"MN";#N/A,#N/A,TRUE,"CB-CN ";#N/A,#N/A,TRUE,"Point TVA (avec ES)"}</definedName>
    <definedName name="beu" localSheetId="20" hidden="1">{#N/A,#N/A,TRUE,"Page de garde";#N/A,#N/A,TRUE,"Récap";#N/A,#N/A,TRUE,"2001";#N/A,#N/A,TRUE,"2002";#N/A,#N/A,TRUE,"MN";#N/A,#N/A,TRUE,"CB-CN ";#N/A,#N/A,TRUE,"Point TVA (avec ES)"}</definedName>
    <definedName name="beu" hidden="1">{#N/A,#N/A,TRUE,"Page de garde";#N/A,#N/A,TRUE,"Récap";#N/A,#N/A,TRUE,"2001";#N/A,#N/A,TRUE,"2002";#N/A,#N/A,TRUE,"MN";#N/A,#N/A,TRUE,"CB-CN ";#N/A,#N/A,TRUE,"Point TVA (avec ES)"}</definedName>
    <definedName name="buiohno" localSheetId="0" hidden="1">{#N/A,#N/A,FALSE,"Synthèse";#N/A,#N/A,FALSE,"Evolution de la TVA";#N/A,#N/A,FALSE,"Ventilation DGI-Douanes";#N/A,#N/A,FALSE,"prévision hors constaté ";#N/A,#N/A,FALSE,"recettes et écart à la prévisio"}</definedName>
    <definedName name="buiohno" localSheetId="20" hidden="1">{#N/A,#N/A,FALSE,"Synthèse";#N/A,#N/A,FALSE,"Evolution de la TVA";#N/A,#N/A,FALSE,"Ventilation DGI-Douanes";#N/A,#N/A,FALSE,"prévision hors constaté ";#N/A,#N/A,FALSE,"recettes et écart à la prévisio"}</definedName>
    <definedName name="buiohno" hidden="1">{#N/A,#N/A,FALSE,"Synthèse";#N/A,#N/A,FALSE,"Evolution de la TVA";#N/A,#N/A,FALSE,"Ventilation DGI-Douanes";#N/A,#N/A,FALSE,"prévision hors constaté ";#N/A,#N/A,FALSE,"recettes et écart à la prévisio"}</definedName>
    <definedName name="COPIE" localSheetId="0" hidden="1">{#N/A,#N/A,TRUE,"Page de garde";#N/A,#N/A,TRUE,"Récap";#N/A,#N/A,TRUE,"2001";#N/A,#N/A,TRUE,"2002";#N/A,#N/A,TRUE,"MN";#N/A,#N/A,TRUE,"CB-CN ";#N/A,#N/A,TRUE,"Point TVA (avec ES)"}</definedName>
    <definedName name="COPIE" localSheetId="20" hidden="1">{#N/A,#N/A,TRUE,"Page de garde";#N/A,#N/A,TRUE,"Récap";#N/A,#N/A,TRUE,"2001";#N/A,#N/A,TRUE,"2002";#N/A,#N/A,TRUE,"MN";#N/A,#N/A,TRUE,"CB-CN ";#N/A,#N/A,TRUE,"Point TVA (avec ES)"}</definedName>
    <definedName name="COPIE" hidden="1">{#N/A,#N/A,TRUE,"Page de garde";#N/A,#N/A,TRUE,"Récap";#N/A,#N/A,TRUE,"2001";#N/A,#N/A,TRUE,"2002";#N/A,#N/A,TRUE,"MN";#N/A,#N/A,TRUE,"CB-CN ";#N/A,#N/A,TRUE,"Point TVA (avec ES)"}</definedName>
    <definedName name="COURANT" localSheetId="0" hidden="1">{#N/A,#N/A,FALSE,"Synthèse";#N/A,#N/A,FALSE,"Evolution de la TVA";#N/A,#N/A,FALSE,"Ventilation DGI-Douanes";#N/A,#N/A,FALSE,"prévision hors constaté ";#N/A,#N/A,FALSE,"recettes et écart à la prévisio"}</definedName>
    <definedName name="COURANT" localSheetId="20" hidden="1">{#N/A,#N/A,FALSE,"Synthèse";#N/A,#N/A,FALSE,"Evolution de la TVA";#N/A,#N/A,FALSE,"Ventilation DGI-Douanes";#N/A,#N/A,FALSE,"prévision hors constaté ";#N/A,#N/A,FALSE,"recettes et écart à la prévisio"}</definedName>
    <definedName name="COURANT" hidden="1">{#N/A,#N/A,FALSE,"Synthèse";#N/A,#N/A,FALSE,"Evolution de la TVA";#N/A,#N/A,FALSE,"Ventilation DGI-Douanes";#N/A,#N/A,FALSE,"prévision hors constaté ";#N/A,#N/A,FALSE,"recettes et écart à la prévisio"}</definedName>
    <definedName name="dqfqq" localSheetId="0" hidden="1">{#N/A,#N/A,TRUE,"Page de garde";#N/A,#N/A,TRUE,"Récap";#N/A,#N/A,TRUE,"2001";#N/A,#N/A,TRUE,"2002";#N/A,#N/A,TRUE,"MN";#N/A,#N/A,TRUE,"CB-CN ";#N/A,#N/A,TRUE,"Point TVA (avec ES)"}</definedName>
    <definedName name="dqfqq" localSheetId="20" hidden="1">{#N/A,#N/A,TRUE,"Page de garde";#N/A,#N/A,TRUE,"Récap";#N/A,#N/A,TRUE,"2001";#N/A,#N/A,TRUE,"2002";#N/A,#N/A,TRUE,"MN";#N/A,#N/A,TRUE,"CB-CN ";#N/A,#N/A,TRUE,"Point TVA (avec ES)"}</definedName>
    <definedName name="dqfqq" hidden="1">{#N/A,#N/A,TRUE,"Page de garde";#N/A,#N/A,TRUE,"Récap";#N/A,#N/A,TRUE,"2001";#N/A,#N/A,TRUE,"2002";#N/A,#N/A,TRUE,"MN";#N/A,#N/A,TRUE,"CB-CN ";#N/A,#N/A,TRUE,"Point TVA (avec ES)"}</definedName>
    <definedName name="E2FUT" localSheetId="0" hidden="1">{#N/A,#N/A,FALSE,"couv";#N/A,#N/A,FALSE,"A1";#N/A,#N/A,FALSE,"B1";#N/A,#N/A,FALSE,"B2";#N/A,#N/A,FALSE,"C1";#N/A,#N/A,FALSE,"C3";#N/A,#N/A,FALSE,"C4";#N/A,#N/A,FALSE,"D1";#N/A,#N/A,FALSE,"D2";#N/A,#N/A,FALSE,"D3";#N/A,#N/A,FALSE,"E";#N/A,#N/A,FALSE,"E1A";#N/A,#N/A,FALSE,"E1B";#N/A,#N/A,FALSE,"E2";#N/A,#N/A,FALSE,"E3A ";#N/A,#N/A,FALSE,"E3B";#N/A,#N/A,FALSE,"E4";#N/A,#N/A,FALSE,"F1"}</definedName>
    <definedName name="E2FUT" localSheetId="20" hidden="1">{#N/A,#N/A,FALSE,"couv";#N/A,#N/A,FALSE,"A1";#N/A,#N/A,FALSE,"B1";#N/A,#N/A,FALSE,"B2";#N/A,#N/A,FALSE,"C1";#N/A,#N/A,FALSE,"C3";#N/A,#N/A,FALSE,"C4";#N/A,#N/A,FALSE,"D1";#N/A,#N/A,FALSE,"D2";#N/A,#N/A,FALSE,"D3";#N/A,#N/A,FALSE,"E";#N/A,#N/A,FALSE,"E1A";#N/A,#N/A,FALSE,"E1B";#N/A,#N/A,FALSE,"E2";#N/A,#N/A,FALSE,"E3A ";#N/A,#N/A,FALSE,"E3B";#N/A,#N/A,FALSE,"E4";#N/A,#N/A,FALSE,"F1"}</definedName>
    <definedName name="E2FUT" hidden="1">{#N/A,#N/A,FALSE,"couv";#N/A,#N/A,FALSE,"A1";#N/A,#N/A,FALSE,"B1";#N/A,#N/A,FALSE,"B2";#N/A,#N/A,FALSE,"C1";#N/A,#N/A,FALSE,"C3";#N/A,#N/A,FALSE,"C4";#N/A,#N/A,FALSE,"D1";#N/A,#N/A,FALSE,"D2";#N/A,#N/A,FALSE,"D3";#N/A,#N/A,FALSE,"E";#N/A,#N/A,FALSE,"E1A";#N/A,#N/A,FALSE,"E1B";#N/A,#N/A,FALSE,"E2";#N/A,#N/A,FALSE,"E3A ";#N/A,#N/A,FALSE,"E3B";#N/A,#N/A,FALSE,"E4";#N/A,#N/A,FALSE,"F1"}</definedName>
    <definedName name="E3FUT" localSheetId="0" hidden="1">{#N/A,#N/A,FALSE,"couv";#N/A,#N/A,FALSE,"A1";#N/A,#N/A,FALSE,"B1";#N/A,#N/A,FALSE,"B2";#N/A,#N/A,FALSE,"C1";#N/A,#N/A,FALSE,"C3";#N/A,#N/A,FALSE,"C4";#N/A,#N/A,FALSE,"D1";#N/A,#N/A,FALSE,"D2";#N/A,#N/A,FALSE,"D3";#N/A,#N/A,FALSE,"E";#N/A,#N/A,FALSE,"E1A";#N/A,#N/A,FALSE,"E1B";#N/A,#N/A,FALSE,"E2";#N/A,#N/A,FALSE,"E3A ";#N/A,#N/A,FALSE,"E3B";#N/A,#N/A,FALSE,"E4";#N/A,#N/A,FALSE,"F1"}</definedName>
    <definedName name="E3FUT" localSheetId="20" hidden="1">{#N/A,#N/A,FALSE,"couv";#N/A,#N/A,FALSE,"A1";#N/A,#N/A,FALSE,"B1";#N/A,#N/A,FALSE,"B2";#N/A,#N/A,FALSE,"C1";#N/A,#N/A,FALSE,"C3";#N/A,#N/A,FALSE,"C4";#N/A,#N/A,FALSE,"D1";#N/A,#N/A,FALSE,"D2";#N/A,#N/A,FALSE,"D3";#N/A,#N/A,FALSE,"E";#N/A,#N/A,FALSE,"E1A";#N/A,#N/A,FALSE,"E1B";#N/A,#N/A,FALSE,"E2";#N/A,#N/A,FALSE,"E3A ";#N/A,#N/A,FALSE,"E3B";#N/A,#N/A,FALSE,"E4";#N/A,#N/A,FALSE,"F1"}</definedName>
    <definedName name="E3FUT" hidden="1">{#N/A,#N/A,FALSE,"couv";#N/A,#N/A,FALSE,"A1";#N/A,#N/A,FALSE,"B1";#N/A,#N/A,FALSE,"B2";#N/A,#N/A,FALSE,"C1";#N/A,#N/A,FALSE,"C3";#N/A,#N/A,FALSE,"C4";#N/A,#N/A,FALSE,"D1";#N/A,#N/A,FALSE,"D2";#N/A,#N/A,FALSE,"D3";#N/A,#N/A,FALSE,"E";#N/A,#N/A,FALSE,"E1A";#N/A,#N/A,FALSE,"E1B";#N/A,#N/A,FALSE,"E2";#N/A,#N/A,FALSE,"E3A ";#N/A,#N/A,FALSE,"E3B";#N/A,#N/A,FALSE,"E4";#N/A,#N/A,FALSE,"F1"}</definedName>
    <definedName name="efqsd" localSheetId="0" hidden="1">{#N/A,#N/A,TRUE,"Page de garde";#N/A,#N/A,TRUE,"Récap";#N/A,#N/A,TRUE,"2001";#N/A,#N/A,TRUE,"2002";#N/A,#N/A,TRUE,"MN";#N/A,#N/A,TRUE,"CB-CN ";#N/A,#N/A,TRUE,"Point TVA (avec ES)"}</definedName>
    <definedName name="efqsd" localSheetId="20" hidden="1">{#N/A,#N/A,TRUE,"Page de garde";#N/A,#N/A,TRUE,"Récap";#N/A,#N/A,TRUE,"2001";#N/A,#N/A,TRUE,"2002";#N/A,#N/A,TRUE,"MN";#N/A,#N/A,TRUE,"CB-CN ";#N/A,#N/A,TRUE,"Point TVA (avec ES)"}</definedName>
    <definedName name="efqsd" hidden="1">{#N/A,#N/A,TRUE,"Page de garde";#N/A,#N/A,TRUE,"Récap";#N/A,#N/A,TRUE,"2001";#N/A,#N/A,TRUE,"2002";#N/A,#N/A,TRUE,"MN";#N/A,#N/A,TRUE,"CB-CN ";#N/A,#N/A,TRUE,"Point TVA (avec ES)"}</definedName>
    <definedName name="EV__LASTREFTIME__" hidden="1">39363.6565856481</definedName>
    <definedName name="EZ" localSheetId="0" hidden="1">{#N/A,#N/A,TRUE,"Page de garde";#N/A,#N/A,TRUE,"Récap";#N/A,#N/A,TRUE,"2001";#N/A,#N/A,TRUE,"2002";#N/A,#N/A,TRUE,"MN";#N/A,#N/A,TRUE,"CB-CN ";#N/A,#N/A,TRUE,"Point TVA (avec ES)"}</definedName>
    <definedName name="EZ" localSheetId="20" hidden="1">{#N/A,#N/A,TRUE,"Page de garde";#N/A,#N/A,TRUE,"Récap";#N/A,#N/A,TRUE,"2001";#N/A,#N/A,TRUE,"2002";#N/A,#N/A,TRUE,"MN";#N/A,#N/A,TRUE,"CB-CN ";#N/A,#N/A,TRUE,"Point TVA (avec ES)"}</definedName>
    <definedName name="EZ" hidden="1">{#N/A,#N/A,TRUE,"Page de garde";#N/A,#N/A,TRUE,"Récap";#N/A,#N/A,TRUE,"2001";#N/A,#N/A,TRUE,"2002";#N/A,#N/A,TRUE,"MN";#N/A,#N/A,TRUE,"CB-CN ";#N/A,#N/A,TRUE,"Point TVA (avec ES)"}</definedName>
    <definedName name="fd" localSheetId="0" hidden="1">{#N/A,#N/A,FALSE,"couv";#N/A,#N/A,FALSE,"A1";#N/A,#N/A,FALSE,"B1";#N/A,#N/A,FALSE,"B2";#N/A,#N/A,FALSE,"C1";#N/A,#N/A,FALSE,"C3";#N/A,#N/A,FALSE,"C4";#N/A,#N/A,FALSE,"D1";#N/A,#N/A,FALSE,"D2";#N/A,#N/A,FALSE,"D3";#N/A,#N/A,FALSE,"E";#N/A,#N/A,FALSE,"E1A";#N/A,#N/A,FALSE,"E1B";#N/A,#N/A,FALSE,"E2";#N/A,#N/A,FALSE,"E3A ";#N/A,#N/A,FALSE,"E3B";#N/A,#N/A,FALSE,"E4";#N/A,#N/A,FALSE,"F1"}</definedName>
    <definedName name="fd" localSheetId="20" hidden="1">{#N/A,#N/A,FALSE,"couv";#N/A,#N/A,FALSE,"A1";#N/A,#N/A,FALSE,"B1";#N/A,#N/A,FALSE,"B2";#N/A,#N/A,FALSE,"C1";#N/A,#N/A,FALSE,"C3";#N/A,#N/A,FALSE,"C4";#N/A,#N/A,FALSE,"D1";#N/A,#N/A,FALSE,"D2";#N/A,#N/A,FALSE,"D3";#N/A,#N/A,FALSE,"E";#N/A,#N/A,FALSE,"E1A";#N/A,#N/A,FALSE,"E1B";#N/A,#N/A,FALSE,"E2";#N/A,#N/A,FALSE,"E3A ";#N/A,#N/A,FALSE,"E3B";#N/A,#N/A,FALSE,"E4";#N/A,#N/A,FALSE,"F1"}</definedName>
    <definedName name="fd" hidden="1">{#N/A,#N/A,FALSE,"couv";#N/A,#N/A,FALSE,"A1";#N/A,#N/A,FALSE,"B1";#N/A,#N/A,FALSE,"B2";#N/A,#N/A,FALSE,"C1";#N/A,#N/A,FALSE,"C3";#N/A,#N/A,FALSE,"C4";#N/A,#N/A,FALSE,"D1";#N/A,#N/A,FALSE,"D2";#N/A,#N/A,FALSE,"D3";#N/A,#N/A,FALSE,"E";#N/A,#N/A,FALSE,"E1A";#N/A,#N/A,FALSE,"E1B";#N/A,#N/A,FALSE,"E2";#N/A,#N/A,FALSE,"E3A ";#N/A,#N/A,FALSE,"E3B";#N/A,#N/A,FALSE,"E4";#N/A,#N/A,FALSE,"F1"}</definedName>
    <definedName name="fvr" localSheetId="0" hidden="1">{#N/A,#N/A,TRUE,"Page de garde";#N/A,#N/A,TRUE,"Récap";#N/A,#N/A,TRUE,"2001";#N/A,#N/A,TRUE,"2002";#N/A,#N/A,TRUE,"MN";#N/A,#N/A,TRUE,"CB-CN ";#N/A,#N/A,TRUE,"Point TVA (avec ES)"}</definedName>
    <definedName name="fvr" localSheetId="20" hidden="1">{#N/A,#N/A,TRUE,"Page de garde";#N/A,#N/A,TRUE,"Récap";#N/A,#N/A,TRUE,"2001";#N/A,#N/A,TRUE,"2002";#N/A,#N/A,TRUE,"MN";#N/A,#N/A,TRUE,"CB-CN ";#N/A,#N/A,TRUE,"Point TVA (avec ES)"}</definedName>
    <definedName name="fvr" hidden="1">{#N/A,#N/A,TRUE,"Page de garde";#N/A,#N/A,TRUE,"Récap";#N/A,#N/A,TRUE,"2001";#N/A,#N/A,TRUE,"2002";#N/A,#N/A,TRUE,"MN";#N/A,#N/A,TRUE,"CB-CN ";#N/A,#N/A,TRUE,"Point TVA (avec ES)"}</definedName>
    <definedName name="gfq" localSheetId="0" hidden="1">{#N/A,#N/A,TRUE,"Page de garde";#N/A,#N/A,TRUE,"Récap";#N/A,#N/A,TRUE,"2001";#N/A,#N/A,TRUE,"2002";#N/A,#N/A,TRUE,"MN";#N/A,#N/A,TRUE,"CB-CN ";#N/A,#N/A,TRUE,"Point TVA (avec ES)"}</definedName>
    <definedName name="gfq" localSheetId="20" hidden="1">{#N/A,#N/A,TRUE,"Page de garde";#N/A,#N/A,TRUE,"Récap";#N/A,#N/A,TRUE,"2001";#N/A,#N/A,TRUE,"2002";#N/A,#N/A,TRUE,"MN";#N/A,#N/A,TRUE,"CB-CN ";#N/A,#N/A,TRUE,"Point TVA (avec ES)"}</definedName>
    <definedName name="gfq" hidden="1">{#N/A,#N/A,TRUE,"Page de garde";#N/A,#N/A,TRUE,"Récap";#N/A,#N/A,TRUE,"2001";#N/A,#N/A,TRUE,"2002";#N/A,#N/A,TRUE,"MN";#N/A,#N/A,TRUE,"CB-CN ";#N/A,#N/A,TRUE,"Point TVA (avec ES)"}</definedName>
    <definedName name="ghcfyhj" localSheetId="0" hidden="1">{#N/A,#N/A,TRUE,"Page de garde";#N/A,#N/A,TRUE,"Récap";#N/A,#N/A,TRUE,"2001";#N/A,#N/A,TRUE,"2002";#N/A,#N/A,TRUE,"MN";#N/A,#N/A,TRUE,"CB-CN ";#N/A,#N/A,TRUE,"Point TVA (avec ES)"}</definedName>
    <definedName name="ghcfyhj" localSheetId="20" hidden="1">{#N/A,#N/A,TRUE,"Page de garde";#N/A,#N/A,TRUE,"Récap";#N/A,#N/A,TRUE,"2001";#N/A,#N/A,TRUE,"2002";#N/A,#N/A,TRUE,"MN";#N/A,#N/A,TRUE,"CB-CN ";#N/A,#N/A,TRUE,"Point TVA (avec ES)"}</definedName>
    <definedName name="ghcfyhj" hidden="1">{#N/A,#N/A,TRUE,"Page de garde";#N/A,#N/A,TRUE,"Récap";#N/A,#N/A,TRUE,"2001";#N/A,#N/A,TRUE,"2002";#N/A,#N/A,TRUE,"MN";#N/A,#N/A,TRUE,"CB-CN ";#N/A,#N/A,TRUE,"Point TVA (avec ES)"}</definedName>
    <definedName name="GRT" localSheetId="0" hidden="1">{#N/A,#N/A,FALSE,"Synthèse";#N/A,#N/A,FALSE,"Evolution de la TVA";#N/A,#N/A,FALSE,"Ventilation DGI-Douanes";#N/A,#N/A,FALSE,"prévision hors constaté ";#N/A,#N/A,FALSE,"recettes et écart à la prévisio"}</definedName>
    <definedName name="GRT" localSheetId="20" hidden="1">{#N/A,#N/A,FALSE,"Synthèse";#N/A,#N/A,FALSE,"Evolution de la TVA";#N/A,#N/A,FALSE,"Ventilation DGI-Douanes";#N/A,#N/A,FALSE,"prévision hors constaté ";#N/A,#N/A,FALSE,"recettes et écart à la prévisio"}</definedName>
    <definedName name="GRT" hidden="1">{#N/A,#N/A,FALSE,"Synthèse";#N/A,#N/A,FALSE,"Evolution de la TVA";#N/A,#N/A,FALSE,"Ventilation DGI-Douanes";#N/A,#N/A,FALSE,"prévision hors constaté ";#N/A,#N/A,FALSE,"recettes et écart à la prévisio"}</definedName>
    <definedName name="gvq" localSheetId="0" hidden="1">{#N/A,#N/A,TRUE,"Page de garde";#N/A,#N/A,TRUE,"Récap";#N/A,#N/A,TRUE,"2001";#N/A,#N/A,TRUE,"2002";#N/A,#N/A,TRUE,"MN";#N/A,#N/A,TRUE,"CB-CN ";#N/A,#N/A,TRUE,"Point TVA (avec ES)"}</definedName>
    <definedName name="gvq" localSheetId="20" hidden="1">{#N/A,#N/A,TRUE,"Page de garde";#N/A,#N/A,TRUE,"Récap";#N/A,#N/A,TRUE,"2001";#N/A,#N/A,TRUE,"2002";#N/A,#N/A,TRUE,"MN";#N/A,#N/A,TRUE,"CB-CN ";#N/A,#N/A,TRUE,"Point TVA (avec ES)"}</definedName>
    <definedName name="gvq" hidden="1">{#N/A,#N/A,TRUE,"Page de garde";#N/A,#N/A,TRUE,"Récap";#N/A,#N/A,TRUE,"2001";#N/A,#N/A,TRUE,"2002";#N/A,#N/A,TRUE,"MN";#N/A,#N/A,TRUE,"CB-CN ";#N/A,#N/A,TRUE,"Point TVA (avec ES)"}</definedName>
    <definedName name="hjdf" localSheetId="0" hidden="1">{#N/A,#N/A,FALSE,"couv";#N/A,#N/A,FALSE,"A1";#N/A,#N/A,FALSE,"B1";#N/A,#N/A,FALSE,"B2";#N/A,#N/A,FALSE,"C1";#N/A,#N/A,FALSE,"C3";#N/A,#N/A,FALSE,"C4";#N/A,#N/A,FALSE,"D1";#N/A,#N/A,FALSE,"D2";#N/A,#N/A,FALSE,"D3";#N/A,#N/A,FALSE,"E";#N/A,#N/A,FALSE,"E1A";#N/A,#N/A,FALSE,"E1B";#N/A,#N/A,FALSE,"E2";#N/A,#N/A,FALSE,"E3A ";#N/A,#N/A,FALSE,"E3B";#N/A,#N/A,FALSE,"E4";#N/A,#N/A,FALSE,"F1"}</definedName>
    <definedName name="hjdf" localSheetId="20" hidden="1">{#N/A,#N/A,FALSE,"couv";#N/A,#N/A,FALSE,"A1";#N/A,#N/A,FALSE,"B1";#N/A,#N/A,FALSE,"B2";#N/A,#N/A,FALSE,"C1";#N/A,#N/A,FALSE,"C3";#N/A,#N/A,FALSE,"C4";#N/A,#N/A,FALSE,"D1";#N/A,#N/A,FALSE,"D2";#N/A,#N/A,FALSE,"D3";#N/A,#N/A,FALSE,"E";#N/A,#N/A,FALSE,"E1A";#N/A,#N/A,FALSE,"E1B";#N/A,#N/A,FALSE,"E2";#N/A,#N/A,FALSE,"E3A ";#N/A,#N/A,FALSE,"E3B";#N/A,#N/A,FALSE,"E4";#N/A,#N/A,FALSE,"F1"}</definedName>
    <definedName name="hjdf" hidden="1">{#N/A,#N/A,FALSE,"couv";#N/A,#N/A,FALSE,"A1";#N/A,#N/A,FALSE,"B1";#N/A,#N/A,FALSE,"B2";#N/A,#N/A,FALSE,"C1";#N/A,#N/A,FALSE,"C3";#N/A,#N/A,FALSE,"C4";#N/A,#N/A,FALSE,"D1";#N/A,#N/A,FALSE,"D2";#N/A,#N/A,FALSE,"D3";#N/A,#N/A,FALSE,"E";#N/A,#N/A,FALSE,"E1A";#N/A,#N/A,FALSE,"E1B";#N/A,#N/A,FALSE,"E2";#N/A,#N/A,FALSE,"E3A ";#N/A,#N/A,FALSE,"E3B";#N/A,#N/A,FALSE,"E4";#N/A,#N/A,FALSE,"F1"}</definedName>
    <definedName name="HTML_CodePage" hidden="1">1252</definedName>
    <definedName name="HTML_Control" localSheetId="0" hidden="1">{"'TBADMI (Annexe 3)'!$B$164:$G$189"}</definedName>
    <definedName name="HTML_Control" localSheetId="20" hidden="1">{"'TBADMI (Annexe 3)'!$B$164:$G$189"}</definedName>
    <definedName name="HTML_Control" hidden="1">{"'TBADMI (Annexe 3)'!$B$164:$G$189"}</definedName>
    <definedName name="HTML_Description" hidden="1">""</definedName>
    <definedName name="HTML_Email" hidden="1">""</definedName>
    <definedName name="HTML_Header" hidden="1">"TBADMI (Annexe 3)"</definedName>
    <definedName name="HTML_LastUpdate" hidden="1">"22/09/2000"</definedName>
    <definedName name="HTML_LineAfter" hidden="1">FALSE</definedName>
    <definedName name="HTML_LineBefore" hidden="1">FALSE</definedName>
    <definedName name="HTML_Name" hidden="1">"Alain NICOLAS"</definedName>
    <definedName name="HTML_OBDlg2" hidden="1">TRUE</definedName>
    <definedName name="HTML_OBDlg4" hidden="1">TRUE</definedName>
    <definedName name="HTML_OS" hidden="1">0</definedName>
    <definedName name="HTML_PathFile" hidden="1">"D:\Mes documents\MonHTML.htm"</definedName>
    <definedName name="HTML_Title" hidden="1">"DSG - TBADMI_V2"</definedName>
    <definedName name="ib" localSheetId="0" hidden="1">{#N/A,#N/A,TRUE,"Page de garde";#N/A,#N/A,TRUE,"Récap";#N/A,#N/A,TRUE,"2001";#N/A,#N/A,TRUE,"2002";#N/A,#N/A,TRUE,"MN";#N/A,#N/A,TRUE,"CB-CN ";#N/A,#N/A,TRUE,"Point TVA (avec ES)"}</definedName>
    <definedName name="ib" localSheetId="20" hidden="1">{#N/A,#N/A,TRUE,"Page de garde";#N/A,#N/A,TRUE,"Récap";#N/A,#N/A,TRUE,"2001";#N/A,#N/A,TRUE,"2002";#N/A,#N/A,TRUE,"MN";#N/A,#N/A,TRUE,"CB-CN ";#N/A,#N/A,TRUE,"Point TVA (avec ES)"}</definedName>
    <definedName name="ib" hidden="1">{#N/A,#N/A,TRUE,"Page de garde";#N/A,#N/A,TRUE,"Récap";#N/A,#N/A,TRUE,"2001";#N/A,#N/A,TRUE,"2002";#N/A,#N/A,TRUE,"MN";#N/A,#N/A,TRUE,"CB-CN ";#N/A,#N/A,TRUE,"Point TVA (avec ES)"}</definedName>
    <definedName name="jdgj" localSheetId="0" hidden="1">{#N/A,#N/A,FALSE,"A2C";#N/A,#N/A,FALSE,"A3C";#N/A,#N/A,FALSE,"A4C";#N/A,#N/A,FALSE,"A5C";#N/A,#N/A,FALSE,"A3PRIVAT";#N/A,#N/A,FALSE,"A4LFI";#N/A,#N/A,FALSE,"A5LFI";#N/A,#N/A,FALSE,"C2C"}</definedName>
    <definedName name="jdgj" localSheetId="20" hidden="1">{#N/A,#N/A,FALSE,"A2C";#N/A,#N/A,FALSE,"A3C";#N/A,#N/A,FALSE,"A4C";#N/A,#N/A,FALSE,"A5C";#N/A,#N/A,FALSE,"A3PRIVAT";#N/A,#N/A,FALSE,"A4LFI";#N/A,#N/A,FALSE,"A5LFI";#N/A,#N/A,FALSE,"C2C"}</definedName>
    <definedName name="jdgj" hidden="1">{#N/A,#N/A,FALSE,"A2C";#N/A,#N/A,FALSE,"A3C";#N/A,#N/A,FALSE,"A4C";#N/A,#N/A,FALSE,"A5C";#N/A,#N/A,FALSE,"A3PRIVAT";#N/A,#N/A,FALSE,"A4LFI";#N/A,#N/A,FALSE,"A5LFI";#N/A,#N/A,FALSE,"C2C"}</definedName>
    <definedName name="mm" localSheetId="0" hidden="1">{#N/A,#N/A,TRUE,"Page de garde";#N/A,#N/A,TRUE,"Récap";#N/A,#N/A,TRUE,"2001";#N/A,#N/A,TRUE,"2002";#N/A,#N/A,TRUE,"MN";#N/A,#N/A,TRUE,"CB-CN ";#N/A,#N/A,TRUE,"Point TVA (avec ES)"}</definedName>
    <definedName name="mm" localSheetId="20" hidden="1">{#N/A,#N/A,TRUE,"Page de garde";#N/A,#N/A,TRUE,"Récap";#N/A,#N/A,TRUE,"2001";#N/A,#N/A,TRUE,"2002";#N/A,#N/A,TRUE,"MN";#N/A,#N/A,TRUE,"CB-CN ";#N/A,#N/A,TRUE,"Point TVA (avec ES)"}</definedName>
    <definedName name="mm" hidden="1">{#N/A,#N/A,TRUE,"Page de garde";#N/A,#N/A,TRUE,"Récap";#N/A,#N/A,TRUE,"2001";#N/A,#N/A,TRUE,"2002";#N/A,#N/A,TRUE,"MN";#N/A,#N/A,TRUE,"CB-CN ";#N/A,#N/A,TRUE,"Point TVA (avec ES)"}</definedName>
    <definedName name="mmmmm" localSheetId="0" hidden="1">{#N/A,#N/A,FALSE,"Synthèse";#N/A,#N/A,FALSE,"Evolution de la TVA";#N/A,#N/A,FALSE,"Ventilation DGI-Douanes";#N/A,#N/A,FALSE,"prévision hors constaté ";#N/A,#N/A,FALSE,"recettes et écart à la prévisio"}</definedName>
    <definedName name="mmmmm" localSheetId="20" hidden="1">{#N/A,#N/A,FALSE,"Synthèse";#N/A,#N/A,FALSE,"Evolution de la TVA";#N/A,#N/A,FALSE,"Ventilation DGI-Douanes";#N/A,#N/A,FALSE,"prévision hors constaté ";#N/A,#N/A,FALSE,"recettes et écart à la prévisio"}</definedName>
    <definedName name="mmmmm" hidden="1">{#N/A,#N/A,FALSE,"Synthèse";#N/A,#N/A,FALSE,"Evolution de la TVA";#N/A,#N/A,FALSE,"Ventilation DGI-Douanes";#N/A,#N/A,FALSE,"prévision hors constaté ";#N/A,#N/A,FALSE,"recettes et écart à la prévisio"}</definedName>
    <definedName name="_xlnm.Print_Area" localSheetId="0">Checks!$A$1:$R$219</definedName>
    <definedName name="_xlnm.Print_Area" localSheetId="20">'RP4 PP'!$B$1:$N$31</definedName>
    <definedName name="_xlnm.Print_Area" localSheetId="1">'T1'!$A$1:$U$76</definedName>
    <definedName name="_xlnm.Print_Area" localSheetId="2">'T1 ANSP'!$A$1:$V$77</definedName>
    <definedName name="_xlnm.Print_Area" localSheetId="3">'T1 ANSP SAR'!$A$1:$V$77</definedName>
    <definedName name="_xlnm.Print_Area" localSheetId="4">'T1 MET'!$A$1:$V$77</definedName>
    <definedName name="_xlnm.Print_Area" localSheetId="6">'T1 NSA'!$A$1:$V$77</definedName>
    <definedName name="_xlnm.Print_Area" localSheetId="5">'T1 SWS'!$A$1:$V$77</definedName>
    <definedName name="_xlnm.Print_Area" localSheetId="7">'T2'!$A$1:$G$99</definedName>
    <definedName name="_xlnm.Print_Area" localSheetId="8">'T2 ANSP'!$A$1:$G$99</definedName>
    <definedName name="_xlnm.Print_Area" localSheetId="9">'T2 ANSP SAR'!$A$1:$G$99</definedName>
    <definedName name="_xlnm.Print_Area" localSheetId="10">'T2 MET'!$A$1:$G$99</definedName>
    <definedName name="_xlnm.Print_Area" localSheetId="12">'T2 NSA'!$A$1:$G$99</definedName>
    <definedName name="_xlnm.Print_Area" localSheetId="11">'T2 SWS'!$A$1:$G$99</definedName>
    <definedName name="_xlnm.Print_Area" localSheetId="13">'T3'!$C$1:$J$201</definedName>
    <definedName name="_xlnm.Print_Area" localSheetId="14">'T3 ANSP'!$C$1:$J$201</definedName>
    <definedName name="_xlnm.Print_Area" localSheetId="15">'T3 ANSP SAR'!$C$1:$J$201</definedName>
    <definedName name="_xlnm.Print_Area" localSheetId="16">'T3 MET'!$C$1:$J$201</definedName>
    <definedName name="_xlnm.Print_Area" localSheetId="18">'T3 NSA'!$C$1:$J$201</definedName>
    <definedName name="_xlnm.Print_Area" localSheetId="17">'T3 SWS'!$C$1:$J$201</definedName>
    <definedName name="_xlnm.Print_Area" localSheetId="19">'T4 '!$A$1:$R$124</definedName>
    <definedName name="qs" localSheetId="0" hidden="1">{#N/A,#N/A,TRUE,"Page de garde";#N/A,#N/A,TRUE,"Récap";#N/A,#N/A,TRUE,"2001";#N/A,#N/A,TRUE,"2002";#N/A,#N/A,TRUE,"MN";#N/A,#N/A,TRUE,"CB-CN ";#N/A,#N/A,TRUE,"Point TVA (avec ES)"}</definedName>
    <definedName name="qs" localSheetId="20" hidden="1">{#N/A,#N/A,TRUE,"Page de garde";#N/A,#N/A,TRUE,"Récap";#N/A,#N/A,TRUE,"2001";#N/A,#N/A,TRUE,"2002";#N/A,#N/A,TRUE,"MN";#N/A,#N/A,TRUE,"CB-CN ";#N/A,#N/A,TRUE,"Point TVA (avec ES)"}</definedName>
    <definedName name="qs" hidden="1">{#N/A,#N/A,TRUE,"Page de garde";#N/A,#N/A,TRUE,"Récap";#N/A,#N/A,TRUE,"2001";#N/A,#N/A,TRUE,"2002";#N/A,#N/A,TRUE,"MN";#N/A,#N/A,TRUE,"CB-CN ";#N/A,#N/A,TRUE,"Point TVA (avec ES)"}</definedName>
    <definedName name="SAPBEXdnldView" hidden="1">"D3P6O4JMXIHFGVEM2GX1TIU40"</definedName>
    <definedName name="SAPBEXsysID" hidden="1">"BWP"</definedName>
    <definedName name="sdqv" localSheetId="0" hidden="1">{#N/A,#N/A,TRUE,"Page de garde";#N/A,#N/A,TRUE,"Récap";#N/A,#N/A,TRUE,"2001";#N/A,#N/A,TRUE,"2002";#N/A,#N/A,TRUE,"MN";#N/A,#N/A,TRUE,"CB-CN ";#N/A,#N/A,TRUE,"Point TVA (avec ES)"}</definedName>
    <definedName name="sdqv" localSheetId="20" hidden="1">{#N/A,#N/A,TRUE,"Page de garde";#N/A,#N/A,TRUE,"Récap";#N/A,#N/A,TRUE,"2001";#N/A,#N/A,TRUE,"2002";#N/A,#N/A,TRUE,"MN";#N/A,#N/A,TRUE,"CB-CN ";#N/A,#N/A,TRUE,"Point TVA (avec ES)"}</definedName>
    <definedName name="sdqv" hidden="1">{#N/A,#N/A,TRUE,"Page de garde";#N/A,#N/A,TRUE,"Récap";#N/A,#N/A,TRUE,"2001";#N/A,#N/A,TRUE,"2002";#N/A,#N/A,TRUE,"MN";#N/A,#N/A,TRUE,"CB-CN ";#N/A,#N/A,TRUE,"Point TVA (avec ES)"}</definedName>
    <definedName name="Solde" localSheetId="0" hidden="1">{#N/A,#N/A,TRUE,"Page de garde";#N/A,#N/A,TRUE,"Récap";#N/A,#N/A,TRUE,"2001";#N/A,#N/A,TRUE,"2002";#N/A,#N/A,TRUE,"MN";#N/A,#N/A,TRUE,"CB-CN ";#N/A,#N/A,TRUE,"Point TVA (avec ES)"}</definedName>
    <definedName name="Solde" localSheetId="20" hidden="1">{#N/A,#N/A,TRUE,"Page de garde";#N/A,#N/A,TRUE,"Récap";#N/A,#N/A,TRUE,"2001";#N/A,#N/A,TRUE,"2002";#N/A,#N/A,TRUE,"MN";#N/A,#N/A,TRUE,"CB-CN ";#N/A,#N/A,TRUE,"Point TVA (avec ES)"}</definedName>
    <definedName name="Solde" hidden="1">{#N/A,#N/A,TRUE,"Page de garde";#N/A,#N/A,TRUE,"Récap";#N/A,#N/A,TRUE,"2001";#N/A,#N/A,TRUE,"2002";#N/A,#N/A,TRUE,"MN";#N/A,#N/A,TRUE,"CB-CN ";#N/A,#N/A,TRUE,"Point TVA (avec ES)"}</definedName>
    <definedName name="sqdf" localSheetId="0" hidden="1">{#N/A,#N/A,FALSE,"couv";#N/A,#N/A,FALSE,"A1";#N/A,#N/A,FALSE,"B1";#N/A,#N/A,FALSE,"B2";#N/A,#N/A,FALSE,"C1";#N/A,#N/A,FALSE,"C3";#N/A,#N/A,FALSE,"C4";#N/A,#N/A,FALSE,"D1";#N/A,#N/A,FALSE,"D2";#N/A,#N/A,FALSE,"D3";#N/A,#N/A,FALSE,"E";#N/A,#N/A,FALSE,"E1A";#N/A,#N/A,FALSE,"E1B";#N/A,#N/A,FALSE,"E2";#N/A,#N/A,FALSE,"E3A ";#N/A,#N/A,FALSE,"E3B";#N/A,#N/A,FALSE,"E4";#N/A,#N/A,FALSE,"F1"}</definedName>
    <definedName name="sqdf" localSheetId="20" hidden="1">{#N/A,#N/A,FALSE,"couv";#N/A,#N/A,FALSE,"A1";#N/A,#N/A,FALSE,"B1";#N/A,#N/A,FALSE,"B2";#N/A,#N/A,FALSE,"C1";#N/A,#N/A,FALSE,"C3";#N/A,#N/A,FALSE,"C4";#N/A,#N/A,FALSE,"D1";#N/A,#N/A,FALSE,"D2";#N/A,#N/A,FALSE,"D3";#N/A,#N/A,FALSE,"E";#N/A,#N/A,FALSE,"E1A";#N/A,#N/A,FALSE,"E1B";#N/A,#N/A,FALSE,"E2";#N/A,#N/A,FALSE,"E3A ";#N/A,#N/A,FALSE,"E3B";#N/A,#N/A,FALSE,"E4";#N/A,#N/A,FALSE,"F1"}</definedName>
    <definedName name="sqdf" hidden="1">{#N/A,#N/A,FALSE,"couv";#N/A,#N/A,FALSE,"A1";#N/A,#N/A,FALSE,"B1";#N/A,#N/A,FALSE,"B2";#N/A,#N/A,FALSE,"C1";#N/A,#N/A,FALSE,"C3";#N/A,#N/A,FALSE,"C4";#N/A,#N/A,FALSE,"D1";#N/A,#N/A,FALSE,"D2";#N/A,#N/A,FALSE,"D3";#N/A,#N/A,FALSE,"E";#N/A,#N/A,FALSE,"E1A";#N/A,#N/A,FALSE,"E1B";#N/A,#N/A,FALSE,"E2";#N/A,#N/A,FALSE,"E3A ";#N/A,#N/A,FALSE,"E3B";#N/A,#N/A,FALSE,"E4";#N/A,#N/A,FALSE,"F1"}</definedName>
    <definedName name="sss" localSheetId="0" hidden="1">{#N/A,#N/A,TRUE,"Page de garde";#N/A,#N/A,TRUE,"Récap";#N/A,#N/A,TRUE,"2001";#N/A,#N/A,TRUE,"2002";#N/A,#N/A,TRUE,"MN";#N/A,#N/A,TRUE,"CB-CN ";#N/A,#N/A,TRUE,"Point TVA (avec ES)"}</definedName>
    <definedName name="sss" localSheetId="20" hidden="1">{#N/A,#N/A,TRUE,"Page de garde";#N/A,#N/A,TRUE,"Récap";#N/A,#N/A,TRUE,"2001";#N/A,#N/A,TRUE,"2002";#N/A,#N/A,TRUE,"MN";#N/A,#N/A,TRUE,"CB-CN ";#N/A,#N/A,TRUE,"Point TVA (avec ES)"}</definedName>
    <definedName name="sss" hidden="1">{#N/A,#N/A,TRUE,"Page de garde";#N/A,#N/A,TRUE,"Récap";#N/A,#N/A,TRUE,"2001";#N/A,#N/A,TRUE,"2002";#N/A,#N/A,TRUE,"MN";#N/A,#N/A,TRUE,"CB-CN ";#N/A,#N/A,TRUE,"Point TVA (avec ES)"}</definedName>
    <definedName name="suivi" localSheetId="0" hidden="1">{#N/A,#N/A,FALSE,"Synthèse";#N/A,#N/A,FALSE,"Evolution de la TVA";#N/A,#N/A,FALSE,"Ventilation DGI-Douanes";#N/A,#N/A,FALSE,"prévision hors constaté ";#N/A,#N/A,FALSE,"recettes et écart à la prévisio"}</definedName>
    <definedName name="suivi" localSheetId="20" hidden="1">{#N/A,#N/A,FALSE,"Synthèse";#N/A,#N/A,FALSE,"Evolution de la TVA";#N/A,#N/A,FALSE,"Ventilation DGI-Douanes";#N/A,#N/A,FALSE,"prévision hors constaté ";#N/A,#N/A,FALSE,"recettes et écart à la prévisio"}</definedName>
    <definedName name="suivi" hidden="1">{#N/A,#N/A,FALSE,"Synthèse";#N/A,#N/A,FALSE,"Evolution de la TVA";#N/A,#N/A,FALSE,"Ventilation DGI-Douanes";#N/A,#N/A,FALSE,"prévision hors constaté ";#N/A,#N/A,FALSE,"recettes et écart à la prévisio"}</definedName>
    <definedName name="tghth" localSheetId="0" hidden="1">{"'TBADMI (Annexe 3)'!$B$164:$G$189"}</definedName>
    <definedName name="tghth" localSheetId="20" hidden="1">{"'TBADMI (Annexe 3)'!$B$164:$G$189"}</definedName>
    <definedName name="tghth" hidden="1">{"'TBADMI (Annexe 3)'!$B$164:$G$189"}</definedName>
    <definedName name="wrn.Dossier." localSheetId="0" hidden="1">{#N/A,#N/A,FALSE,"couv";#N/A,#N/A,FALSE,"A1";#N/A,#N/A,FALSE,"B1";#N/A,#N/A,FALSE,"B2";#N/A,#N/A,FALSE,"C1";#N/A,#N/A,FALSE,"C3";#N/A,#N/A,FALSE,"C4";#N/A,#N/A,FALSE,"D1";#N/A,#N/A,FALSE,"D2";#N/A,#N/A,FALSE,"D3";#N/A,#N/A,FALSE,"E";#N/A,#N/A,FALSE,"E1A";#N/A,#N/A,FALSE,"E1B";#N/A,#N/A,FALSE,"E2";#N/A,#N/A,FALSE,"E3A ";#N/A,#N/A,FALSE,"E3B";#N/A,#N/A,FALSE,"E4";#N/A,#N/A,FALSE,"F1"}</definedName>
    <definedName name="wrn.Dossier." localSheetId="20" hidden="1">{#N/A,#N/A,FALSE,"couv";#N/A,#N/A,FALSE,"A1";#N/A,#N/A,FALSE,"B1";#N/A,#N/A,FALSE,"B2";#N/A,#N/A,FALSE,"C1";#N/A,#N/A,FALSE,"C3";#N/A,#N/A,FALSE,"C4";#N/A,#N/A,FALSE,"D1";#N/A,#N/A,FALSE,"D2";#N/A,#N/A,FALSE,"D3";#N/A,#N/A,FALSE,"E";#N/A,#N/A,FALSE,"E1A";#N/A,#N/A,FALSE,"E1B";#N/A,#N/A,FALSE,"E2";#N/A,#N/A,FALSE,"E3A ";#N/A,#N/A,FALSE,"E3B";#N/A,#N/A,FALSE,"E4";#N/A,#N/A,FALSE,"F1"}</definedName>
    <definedName name="wrn.Dossier." hidden="1">{#N/A,#N/A,FALSE,"couv";#N/A,#N/A,FALSE,"A1";#N/A,#N/A,FALSE,"B1";#N/A,#N/A,FALSE,"B2";#N/A,#N/A,FALSE,"C1";#N/A,#N/A,FALSE,"C3";#N/A,#N/A,FALSE,"C4";#N/A,#N/A,FALSE,"D1";#N/A,#N/A,FALSE,"D2";#N/A,#N/A,FALSE,"D3";#N/A,#N/A,FALSE,"E";#N/A,#N/A,FALSE,"E1A";#N/A,#N/A,FALSE,"E1B";#N/A,#N/A,FALSE,"E2";#N/A,#N/A,FALSE,"E3A ";#N/A,#N/A,FALSE,"E3B";#N/A,#N/A,FALSE,"E4";#N/A,#N/A,FALSE,"F1"}</definedName>
    <definedName name="wrn.Dossier._.BEH._.2000." localSheetId="0" hidden="1">{#N/A,#N/A,TRUE,"Page de garde";#N/A,#N/A,TRUE,"Récap";#N/A,#N/A,TRUE,"2001";#N/A,#N/A,TRUE,"2002";#N/A,#N/A,TRUE,"MN";#N/A,#N/A,TRUE,"CB-CN ";#N/A,#N/A,TRUE,"Point TVA (avec ES)"}</definedName>
    <definedName name="wrn.Dossier._.BEH._.2000." localSheetId="20" hidden="1">{#N/A,#N/A,TRUE,"Page de garde";#N/A,#N/A,TRUE,"Récap";#N/A,#N/A,TRUE,"2001";#N/A,#N/A,TRUE,"2002";#N/A,#N/A,TRUE,"MN";#N/A,#N/A,TRUE,"CB-CN ";#N/A,#N/A,TRUE,"Point TVA (avec ES)"}</definedName>
    <definedName name="wrn.Dossier._.BEH._.2000." hidden="1">{#N/A,#N/A,TRUE,"Page de garde";#N/A,#N/A,TRUE,"Récap";#N/A,#N/A,TRUE,"2001";#N/A,#N/A,TRUE,"2002";#N/A,#N/A,TRUE,"MN";#N/A,#N/A,TRUE,"CB-CN ";#N/A,#N/A,TRUE,"Point TVA (avec ES)"}</definedName>
    <definedName name="wrn.Dossier._.janvier." localSheetId="0" hidden="1">{#N/A,#N/A,FALSE,"c_janv";#N/A,#N/A,FALSE,"A1";#N/A,#N/A,FALSE,"B1";#N/A,#N/A,FALSE,"B2";#N/A,#N/A,FALSE,"C1";#N/A,#N/A,FALSE,"C3";#N/A,#N/A,FALSE,"C4";#N/A,#N/A,FALSE,"D1";#N/A,#N/A,FALSE,"D2";#N/A,#N/A,FALSE,"D3";#N/A,#N/A,FALSE,"E1A";#N/A,#N/A,FALSE,"E1B";#N/A,#N/A,FALSE,"E2";#N/A,#N/A,FALSE,"E3A ";#N/A,#N/A,FALSE,"E3B";#N/A,#N/A,FALSE,"E4";#N/A,#N/A,FALSE,"F1"}</definedName>
    <definedName name="wrn.Dossier._.janvier." localSheetId="20" hidden="1">{#N/A,#N/A,FALSE,"c_janv";#N/A,#N/A,FALSE,"A1";#N/A,#N/A,FALSE,"B1";#N/A,#N/A,FALSE,"B2";#N/A,#N/A,FALSE,"C1";#N/A,#N/A,FALSE,"C3";#N/A,#N/A,FALSE,"C4";#N/A,#N/A,FALSE,"D1";#N/A,#N/A,FALSE,"D2";#N/A,#N/A,FALSE,"D3";#N/A,#N/A,FALSE,"E1A";#N/A,#N/A,FALSE,"E1B";#N/A,#N/A,FALSE,"E2";#N/A,#N/A,FALSE,"E3A ";#N/A,#N/A,FALSE,"E3B";#N/A,#N/A,FALSE,"E4";#N/A,#N/A,FALSE,"F1"}</definedName>
    <definedName name="wrn.Dossier._.janvier." hidden="1">{#N/A,#N/A,FALSE,"c_janv";#N/A,#N/A,FALSE,"A1";#N/A,#N/A,FALSE,"B1";#N/A,#N/A,FALSE,"B2";#N/A,#N/A,FALSE,"C1";#N/A,#N/A,FALSE,"C3";#N/A,#N/A,FALSE,"C4";#N/A,#N/A,FALSE,"D1";#N/A,#N/A,FALSE,"D2";#N/A,#N/A,FALSE,"D3";#N/A,#N/A,FALSE,"E1A";#N/A,#N/A,FALSE,"E1B";#N/A,#N/A,FALSE,"E2";#N/A,#N/A,FALSE,"E3A ";#N/A,#N/A,FALSE,"E3B";#N/A,#N/A,FALSE,"E4";#N/A,#N/A,FALSE,"F1"}</definedName>
    <definedName name="wrn.Dossier._.Sénat." localSheetId="0" hidden="1">{#N/A,#N/A,FALSE,"c_sénat";#N/A,#N/A,FALSE,"A1";#N/A,#N/A,FALSE,"B1";#N/A,#N/A,FALSE,"B2";#N/A,#N/A,FALSE,"C1";#N/A,#N/A,FALSE,"C3";#N/A,#N/A,FALSE,"C4";#N/A,#N/A,FALSE,"D1";#N/A,#N/A,FALSE,"D2";#N/A,#N/A,FALSE,"D3";#N/A,#N/A,FALSE,"E1A";#N/A,#N/A,FALSE,"E1B";#N/A,#N/A,FALSE,"E2";#N/A,#N/A,FALSE,"E3A ";#N/A,#N/A,FALSE,"E3B";#N/A,#N/A,FALSE,"E4";#N/A,#N/A,FALSE,"F1"}</definedName>
    <definedName name="wrn.Dossier._.Sénat." localSheetId="20" hidden="1">{#N/A,#N/A,FALSE,"c_sénat";#N/A,#N/A,FALSE,"A1";#N/A,#N/A,FALSE,"B1";#N/A,#N/A,FALSE,"B2";#N/A,#N/A,FALSE,"C1";#N/A,#N/A,FALSE,"C3";#N/A,#N/A,FALSE,"C4";#N/A,#N/A,FALSE,"D1";#N/A,#N/A,FALSE,"D2";#N/A,#N/A,FALSE,"D3";#N/A,#N/A,FALSE,"E1A";#N/A,#N/A,FALSE,"E1B";#N/A,#N/A,FALSE,"E2";#N/A,#N/A,FALSE,"E3A ";#N/A,#N/A,FALSE,"E3B";#N/A,#N/A,FALSE,"E4";#N/A,#N/A,FALSE,"F1"}</definedName>
    <definedName name="wrn.Dossier._.Sénat." hidden="1">{#N/A,#N/A,FALSE,"c_sénat";#N/A,#N/A,FALSE,"A1";#N/A,#N/A,FALSE,"B1";#N/A,#N/A,FALSE,"B2";#N/A,#N/A,FALSE,"C1";#N/A,#N/A,FALSE,"C3";#N/A,#N/A,FALSE,"C4";#N/A,#N/A,FALSE,"D1";#N/A,#N/A,FALSE,"D2";#N/A,#N/A,FALSE,"D3";#N/A,#N/A,FALSE,"E1A";#N/A,#N/A,FALSE,"E1B";#N/A,#N/A,FALSE,"E2";#N/A,#N/A,FALSE,"E3A ";#N/A,#N/A,FALSE,"E3B";#N/A,#N/A,FALSE,"E4";#N/A,#N/A,FALSE,"F1"}</definedName>
    <definedName name="wrn.sh_coul." localSheetId="0" hidden="1">{#N/A,#N/A,FALSE,"A2C";#N/A,#N/A,FALSE,"A3C";#N/A,#N/A,FALSE,"A4C";#N/A,#N/A,FALSE,"A5C";#N/A,#N/A,FALSE,"A3PRIVAT";#N/A,#N/A,FALSE,"A4LFI";#N/A,#N/A,FALSE,"A5LFI";#N/A,#N/A,FALSE,"C2C"}</definedName>
    <definedName name="wrn.sh_coul." localSheetId="20" hidden="1">{#N/A,#N/A,FALSE,"A2C";#N/A,#N/A,FALSE,"A3C";#N/A,#N/A,FALSE,"A4C";#N/A,#N/A,FALSE,"A5C";#N/A,#N/A,FALSE,"A3PRIVAT";#N/A,#N/A,FALSE,"A4LFI";#N/A,#N/A,FALSE,"A5LFI";#N/A,#N/A,FALSE,"C2C"}</definedName>
    <definedName name="wrn.sh_coul." hidden="1">{#N/A,#N/A,FALSE,"A2C";#N/A,#N/A,FALSE,"A3C";#N/A,#N/A,FALSE,"A4C";#N/A,#N/A,FALSE,"A5C";#N/A,#N/A,FALSE,"A3PRIVAT";#N/A,#N/A,FALSE,"A4LFI";#N/A,#N/A,FALSE,"A5LFI";#N/A,#N/A,FALSE,"C2C"}</definedName>
    <definedName name="wrn.sh_nb." localSheetId="0" hidden="1">{#N/A,#N/A,FALSE,"A2";#N/A,#N/A,FALSE,"A3";#N/A,#N/A,FALSE,"A4";#N/A,#N/A,FALSE,"A5";#N/A,#N/A,FALSE,"C2"}</definedName>
    <definedName name="wrn.sh_nb." localSheetId="20" hidden="1">{#N/A,#N/A,FALSE,"A2";#N/A,#N/A,FALSE,"A3";#N/A,#N/A,FALSE,"A4";#N/A,#N/A,FALSE,"A5";#N/A,#N/A,FALSE,"C2"}</definedName>
    <definedName name="wrn.sh_nb." hidden="1">{#N/A,#N/A,FALSE,"A2";#N/A,#N/A,FALSE,"A3";#N/A,#N/A,FALSE,"A4";#N/A,#N/A,FALSE,"A5";#N/A,#N/A,FALSE,"C2"}</definedName>
    <definedName name="wrn.Suivi._.mensuel." localSheetId="0" hidden="1">{#N/A,#N/A,FALSE,"Synthèse";#N/A,#N/A,FALSE,"Evolution de la TVA";#N/A,#N/A,FALSE,"Ventilation DGI-Douanes";#N/A,#N/A,FALSE,"prévision hors constaté ";#N/A,#N/A,FALSE,"recettes et écart à la prévisio"}</definedName>
    <definedName name="wrn.Suivi._.mensuel." localSheetId="20" hidden="1">{#N/A,#N/A,FALSE,"Synthèse";#N/A,#N/A,FALSE,"Evolution de la TVA";#N/A,#N/A,FALSE,"Ventilation DGI-Douanes";#N/A,#N/A,FALSE,"prévision hors constaté ";#N/A,#N/A,FALSE,"recettes et écart à la prévisio"}</definedName>
    <definedName name="wrn.Suivi._.mensuel." hidden="1">{#N/A,#N/A,FALSE,"Synthèse";#N/A,#N/A,FALSE,"Evolution de la TVA";#N/A,#N/A,FALSE,"Ventilation DGI-Douanes";#N/A,#N/A,FALSE,"prévision hors constaté ";#N/A,#N/A,FALSE,"recettes et écart à la prévisio"}</definedName>
  </definedNames>
  <calcPr calcId="191029"/>
</workbook>
</file>

<file path=xl/calcChain.xml><?xml version="1.0" encoding="utf-8"?>
<calcChain xmlns="http://schemas.openxmlformats.org/spreadsheetml/2006/main">
  <c r="E10" i="45" l="1"/>
  <c r="E9" i="45"/>
  <c r="D29" i="45"/>
  <c r="D10" i="45"/>
  <c r="G89" i="51" l="1"/>
  <c r="F89" i="51"/>
  <c r="E89" i="51"/>
  <c r="D89" i="51"/>
  <c r="C89" i="51"/>
  <c r="G85" i="51"/>
  <c r="F85" i="51"/>
  <c r="E85" i="51"/>
  <c r="D85" i="51"/>
  <c r="C85" i="51"/>
  <c r="G83" i="51"/>
  <c r="F83" i="51"/>
  <c r="E83" i="51"/>
  <c r="D83" i="51"/>
  <c r="C83" i="51"/>
  <c r="T14" i="2" l="1"/>
  <c r="U39" i="52"/>
  <c r="T39" i="52"/>
  <c r="S39" i="52"/>
  <c r="R39" i="52"/>
  <c r="U14" i="2"/>
  <c r="S14" i="2"/>
  <c r="R14" i="2"/>
  <c r="Q14" i="2"/>
  <c r="P31" i="52"/>
  <c r="P18" i="52"/>
  <c r="P19" i="52" s="1"/>
  <c r="M60" i="52"/>
  <c r="U51" i="52"/>
  <c r="T51" i="52"/>
  <c r="S51" i="52"/>
  <c r="R51" i="52"/>
  <c r="Q51" i="52"/>
  <c r="U50" i="52"/>
  <c r="T50" i="52"/>
  <c r="S50" i="52"/>
  <c r="R50" i="52"/>
  <c r="Q50" i="52"/>
  <c r="U41" i="52"/>
  <c r="T41" i="52"/>
  <c r="S41" i="52"/>
  <c r="R41" i="52"/>
  <c r="Q39" i="52"/>
  <c r="Q41" i="52" s="1"/>
  <c r="P39" i="52"/>
  <c r="P41" i="52" s="1"/>
  <c r="O39" i="52"/>
  <c r="O41" i="52" s="1"/>
  <c r="N39" i="52"/>
  <c r="N41" i="52" s="1"/>
  <c r="L39" i="52"/>
  <c r="L41" i="52" s="1"/>
  <c r="K39" i="52"/>
  <c r="K41" i="52" s="1"/>
  <c r="J39" i="52"/>
  <c r="J41" i="52" s="1"/>
  <c r="I39" i="52"/>
  <c r="I41" i="52" s="1"/>
  <c r="H39" i="52"/>
  <c r="H41" i="52" s="1"/>
  <c r="G39" i="52"/>
  <c r="G41" i="52" s="1"/>
  <c r="F39" i="52"/>
  <c r="F41" i="52" s="1"/>
  <c r="E39" i="52"/>
  <c r="E41" i="52" s="1"/>
  <c r="D39" i="52"/>
  <c r="D41" i="52" s="1"/>
  <c r="C39" i="52"/>
  <c r="C41" i="52" s="1"/>
  <c r="N31" i="52"/>
  <c r="N32" i="52" s="1"/>
  <c r="M31" i="52"/>
  <c r="L31" i="52"/>
  <c r="L32" i="52" s="1"/>
  <c r="K31" i="52"/>
  <c r="J31" i="52"/>
  <c r="J32" i="52" s="1"/>
  <c r="I31" i="52"/>
  <c r="H31" i="52"/>
  <c r="G31" i="52"/>
  <c r="F31" i="52"/>
  <c r="F32" i="52" s="1"/>
  <c r="E31" i="52"/>
  <c r="D31" i="52"/>
  <c r="C31" i="52"/>
  <c r="T18" i="52"/>
  <c r="T28" i="52" s="1"/>
  <c r="T31" i="52" s="1"/>
  <c r="O18" i="52"/>
  <c r="N18" i="52"/>
  <c r="N61" i="52" s="1"/>
  <c r="M18" i="52"/>
  <c r="M61" i="52" s="1"/>
  <c r="L18" i="52"/>
  <c r="L19" i="52" s="1"/>
  <c r="K18" i="52"/>
  <c r="K61" i="52" s="1"/>
  <c r="J18" i="52"/>
  <c r="J61" i="52" s="1"/>
  <c r="I18" i="52"/>
  <c r="H18" i="52"/>
  <c r="H19" i="52" s="1"/>
  <c r="G18" i="52"/>
  <c r="G61" i="52" s="1"/>
  <c r="F18" i="52"/>
  <c r="E18" i="52"/>
  <c r="D18" i="52"/>
  <c r="D19" i="52" s="1"/>
  <c r="C18" i="52"/>
  <c r="C61" i="52" s="1"/>
  <c r="G73" i="51"/>
  <c r="F73" i="51"/>
  <c r="E73" i="51"/>
  <c r="D73" i="51"/>
  <c r="C73" i="51"/>
  <c r="G28" i="51"/>
  <c r="F28" i="51"/>
  <c r="E28" i="51"/>
  <c r="D28" i="51"/>
  <c r="C28" i="51"/>
  <c r="A5" i="51"/>
  <c r="A4" i="51"/>
  <c r="A3" i="51"/>
  <c r="F196" i="50"/>
  <c r="D192" i="50" s="1"/>
  <c r="J190" i="50"/>
  <c r="F190" i="50"/>
  <c r="J188" i="50"/>
  <c r="J186" i="50"/>
  <c r="J185" i="50"/>
  <c r="J184" i="50"/>
  <c r="J183" i="50"/>
  <c r="I174" i="50"/>
  <c r="G90" i="51" s="1"/>
  <c r="H174" i="50"/>
  <c r="F90" i="51" s="1"/>
  <c r="D173" i="50"/>
  <c r="J173" i="50" s="1"/>
  <c r="D172" i="50"/>
  <c r="J172" i="50" s="1"/>
  <c r="D171" i="50"/>
  <c r="J171" i="50" s="1"/>
  <c r="D170" i="50"/>
  <c r="D174" i="50" s="1"/>
  <c r="D169" i="50"/>
  <c r="J169" i="50" s="1"/>
  <c r="J168" i="50"/>
  <c r="J167" i="50"/>
  <c r="J166" i="50"/>
  <c r="G165" i="50"/>
  <c r="G174" i="50" s="1"/>
  <c r="E90" i="51" s="1"/>
  <c r="F165" i="50"/>
  <c r="F174" i="50" s="1"/>
  <c r="D90" i="51" s="1"/>
  <c r="E165" i="50"/>
  <c r="E174" i="50" s="1"/>
  <c r="C90" i="51" s="1"/>
  <c r="I154" i="50"/>
  <c r="H154" i="50"/>
  <c r="G154" i="50"/>
  <c r="F154" i="50"/>
  <c r="D153" i="50"/>
  <c r="J153" i="50" s="1"/>
  <c r="D152" i="50"/>
  <c r="J152" i="50" s="1"/>
  <c r="J154" i="50" s="1"/>
  <c r="D151" i="50"/>
  <c r="D150" i="50"/>
  <c r="D149" i="50"/>
  <c r="D154" i="50" s="1"/>
  <c r="E147" i="50"/>
  <c r="E154" i="50" s="1"/>
  <c r="I145" i="50"/>
  <c r="H145" i="50"/>
  <c r="G145" i="50"/>
  <c r="F145" i="50"/>
  <c r="E145" i="50"/>
  <c r="J144" i="50"/>
  <c r="D144" i="50"/>
  <c r="J143" i="50"/>
  <c r="D143" i="50"/>
  <c r="D142" i="50"/>
  <c r="J142" i="50" s="1"/>
  <c r="D141" i="50"/>
  <c r="J141" i="50" s="1"/>
  <c r="J140" i="50"/>
  <c r="D140" i="50"/>
  <c r="J139" i="50"/>
  <c r="J138" i="50"/>
  <c r="J137" i="50"/>
  <c r="J136" i="50"/>
  <c r="I134" i="50"/>
  <c r="G88" i="51" s="1"/>
  <c r="H134" i="50"/>
  <c r="F88" i="51" s="1"/>
  <c r="G134" i="50"/>
  <c r="F134" i="50"/>
  <c r="D88" i="51" s="1"/>
  <c r="E134" i="50"/>
  <c r="C88" i="51" s="1"/>
  <c r="D133" i="50"/>
  <c r="J133" i="50" s="1"/>
  <c r="D132" i="50"/>
  <c r="J132" i="50" s="1"/>
  <c r="D131" i="50"/>
  <c r="J131" i="50" s="1"/>
  <c r="D130" i="50"/>
  <c r="D129" i="50"/>
  <c r="J129" i="50" s="1"/>
  <c r="J128" i="50"/>
  <c r="J127" i="50"/>
  <c r="J126" i="50"/>
  <c r="J125" i="50"/>
  <c r="F117" i="50"/>
  <c r="F123" i="50" s="1"/>
  <c r="E116" i="50"/>
  <c r="E123" i="50" s="1"/>
  <c r="F108" i="50"/>
  <c r="F114" i="50" s="1"/>
  <c r="E107" i="50"/>
  <c r="E114" i="50" s="1"/>
  <c r="D104" i="50"/>
  <c r="J104" i="50" s="1"/>
  <c r="D103" i="50"/>
  <c r="J103" i="50" s="1"/>
  <c r="D102" i="50"/>
  <c r="I102" i="50" s="1"/>
  <c r="I105" i="50" s="1"/>
  <c r="G86" i="51" s="1"/>
  <c r="D101" i="50"/>
  <c r="H101" i="50" s="1"/>
  <c r="H105" i="50" s="1"/>
  <c r="F86" i="51" s="1"/>
  <c r="D100" i="50"/>
  <c r="F99" i="50"/>
  <c r="F105" i="50" s="1"/>
  <c r="D86" i="51" s="1"/>
  <c r="E98" i="50"/>
  <c r="E105" i="50" s="1"/>
  <c r="C86" i="51" s="1"/>
  <c r="I87" i="50"/>
  <c r="H87" i="50"/>
  <c r="G87" i="50"/>
  <c r="F87" i="50"/>
  <c r="E87" i="50"/>
  <c r="D86" i="50"/>
  <c r="J86" i="50" s="1"/>
  <c r="J85" i="50"/>
  <c r="D85" i="50"/>
  <c r="D84" i="50"/>
  <c r="J84" i="50" s="1"/>
  <c r="D83" i="50"/>
  <c r="J83" i="50" s="1"/>
  <c r="D82" i="50"/>
  <c r="J81" i="50"/>
  <c r="J80" i="50"/>
  <c r="J79" i="50"/>
  <c r="J78" i="50"/>
  <c r="I76" i="50"/>
  <c r="H76" i="50"/>
  <c r="G76" i="50"/>
  <c r="F76" i="50"/>
  <c r="E76" i="50"/>
  <c r="J75" i="50"/>
  <c r="D75" i="50"/>
  <c r="D74" i="50"/>
  <c r="J74" i="50" s="1"/>
  <c r="J73" i="50"/>
  <c r="D73" i="50"/>
  <c r="D72" i="50"/>
  <c r="J72" i="50" s="1"/>
  <c r="D71" i="50"/>
  <c r="D76" i="50" s="1"/>
  <c r="J70" i="50"/>
  <c r="J69" i="50"/>
  <c r="J68" i="50"/>
  <c r="J67" i="50"/>
  <c r="I65" i="50"/>
  <c r="H65" i="50"/>
  <c r="G65" i="50"/>
  <c r="F65" i="50"/>
  <c r="E65" i="50"/>
  <c r="J64" i="50"/>
  <c r="D64" i="50"/>
  <c r="D63" i="50"/>
  <c r="J63" i="50" s="1"/>
  <c r="D62" i="50"/>
  <c r="J62" i="50" s="1"/>
  <c r="D61" i="50"/>
  <c r="D60" i="50"/>
  <c r="J60" i="50" s="1"/>
  <c r="J59" i="50"/>
  <c r="J58" i="50"/>
  <c r="J57" i="50"/>
  <c r="J56" i="50"/>
  <c r="E36" i="50"/>
  <c r="D35" i="50"/>
  <c r="J35" i="50" s="1"/>
  <c r="D34" i="50"/>
  <c r="J34" i="50" s="1"/>
  <c r="D33" i="50"/>
  <c r="J33" i="50" s="1"/>
  <c r="D32" i="50"/>
  <c r="D36" i="50" s="1"/>
  <c r="D31" i="50"/>
  <c r="J31" i="50" s="1"/>
  <c r="I29" i="50"/>
  <c r="H29" i="50"/>
  <c r="G29" i="50"/>
  <c r="F29" i="50"/>
  <c r="I28" i="50"/>
  <c r="I36" i="50" s="1"/>
  <c r="H28" i="50"/>
  <c r="H36" i="50" s="1"/>
  <c r="F84" i="51" s="1"/>
  <c r="G28" i="50"/>
  <c r="G36" i="50" s="1"/>
  <c r="E84" i="51" s="1"/>
  <c r="F28" i="50"/>
  <c r="F10" i="50"/>
  <c r="F16" i="50" s="1"/>
  <c r="E9" i="50"/>
  <c r="E16" i="50" s="1"/>
  <c r="C82" i="51" s="1"/>
  <c r="D82" i="51" l="1"/>
  <c r="J32" i="50"/>
  <c r="D145" i="50"/>
  <c r="D32" i="52"/>
  <c r="J105" i="50"/>
  <c r="G84" i="51"/>
  <c r="E88" i="51"/>
  <c r="D105" i="50"/>
  <c r="E32" i="52"/>
  <c r="G100" i="50"/>
  <c r="G105" i="50" s="1"/>
  <c r="E86" i="51" s="1"/>
  <c r="D87" i="51"/>
  <c r="D134" i="50"/>
  <c r="D65" i="50"/>
  <c r="J71" i="50"/>
  <c r="J76" i="50" s="1"/>
  <c r="D87" i="50"/>
  <c r="J145" i="50"/>
  <c r="C84" i="51"/>
  <c r="G19" i="52"/>
  <c r="H32" i="52"/>
  <c r="F36" i="50"/>
  <c r="D84" i="51" s="1"/>
  <c r="Q18" i="52"/>
  <c r="Q61" i="52" s="1"/>
  <c r="U18" i="52"/>
  <c r="U28" i="52" s="1"/>
  <c r="R18" i="52"/>
  <c r="S18" i="52"/>
  <c r="T19" i="52" s="1"/>
  <c r="T61" i="52"/>
  <c r="K32" i="52"/>
  <c r="G32" i="52"/>
  <c r="I32" i="52"/>
  <c r="D61" i="52"/>
  <c r="F61" i="52"/>
  <c r="N19" i="52"/>
  <c r="L61" i="52"/>
  <c r="O19" i="52"/>
  <c r="K19" i="52"/>
  <c r="H61" i="52"/>
  <c r="P61" i="52"/>
  <c r="U61" i="52"/>
  <c r="F19" i="52"/>
  <c r="E61" i="52"/>
  <c r="E19" i="52"/>
  <c r="I61" i="52"/>
  <c r="I19" i="52"/>
  <c r="R19" i="52"/>
  <c r="J19" i="52"/>
  <c r="O61" i="52"/>
  <c r="S61" i="52"/>
  <c r="O31" i="52"/>
  <c r="O32" i="52" s="1"/>
  <c r="J36" i="50"/>
  <c r="J61" i="50"/>
  <c r="J65" i="50" s="1"/>
  <c r="J82" i="50"/>
  <c r="J87" i="50" s="1"/>
  <c r="J130" i="50"/>
  <c r="J134" i="50" s="1"/>
  <c r="J170" i="50"/>
  <c r="E189" i="50"/>
  <c r="E196" i="50" s="1"/>
  <c r="D191" i="50" s="1"/>
  <c r="H192" i="50"/>
  <c r="H196" i="50" s="1"/>
  <c r="D194" i="50" s="1"/>
  <c r="J194" i="50" s="1"/>
  <c r="J165" i="50"/>
  <c r="V74" i="12"/>
  <c r="P32" i="52" l="1"/>
  <c r="J189" i="50"/>
  <c r="J174" i="50"/>
  <c r="Q19" i="52"/>
  <c r="C87" i="51"/>
  <c r="Q28" i="52"/>
  <c r="F198" i="50"/>
  <c r="U31" i="52"/>
  <c r="R28" i="52"/>
  <c r="C15" i="51"/>
  <c r="C19" i="51" s="1"/>
  <c r="C12" i="51"/>
  <c r="G12" i="51"/>
  <c r="G15" i="51"/>
  <c r="G19" i="51" s="1"/>
  <c r="R61" i="52"/>
  <c r="E12" i="51"/>
  <c r="E15" i="51"/>
  <c r="E19" i="51" s="1"/>
  <c r="S19" i="52"/>
  <c r="S28" i="52"/>
  <c r="Q31" i="52"/>
  <c r="U19" i="52"/>
  <c r="F12" i="51"/>
  <c r="F15" i="51"/>
  <c r="F19" i="51" s="1"/>
  <c r="G191" i="50"/>
  <c r="G196" i="50" s="1"/>
  <c r="D193" i="50" s="1"/>
  <c r="E198" i="50"/>
  <c r="J192" i="50"/>
  <c r="F44" i="51" l="1"/>
  <c r="F81" i="51"/>
  <c r="Q32" i="52"/>
  <c r="S31" i="52"/>
  <c r="E81" i="51"/>
  <c r="E44" i="51"/>
  <c r="C81" i="51"/>
  <c r="C44" i="51"/>
  <c r="R31" i="52"/>
  <c r="G81" i="51"/>
  <c r="G44" i="51"/>
  <c r="D12" i="51"/>
  <c r="D15" i="51"/>
  <c r="D19" i="51" s="1"/>
  <c r="U32" i="52"/>
  <c r="J191" i="50"/>
  <c r="I193" i="50"/>
  <c r="I196" i="50" s="1"/>
  <c r="J193" i="50"/>
  <c r="D13" i="45"/>
  <c r="D11" i="45"/>
  <c r="D9" i="45"/>
  <c r="F30" i="45"/>
  <c r="H30" i="45" s="1"/>
  <c r="R32" i="52" l="1"/>
  <c r="D81" i="51"/>
  <c r="D44" i="51"/>
  <c r="C91" i="51"/>
  <c r="S32" i="52"/>
  <c r="T32" i="52"/>
  <c r="D195" i="50"/>
  <c r="I29" i="41"/>
  <c r="H29" i="41"/>
  <c r="G29" i="41"/>
  <c r="F29" i="41"/>
  <c r="I28" i="41"/>
  <c r="H28" i="41"/>
  <c r="G28" i="41"/>
  <c r="F28" i="41"/>
  <c r="D91" i="51" l="1"/>
  <c r="J195" i="50"/>
  <c r="J196" i="50" s="1"/>
  <c r="D196" i="50"/>
  <c r="P39" i="10"/>
  <c r="P55" i="10" l="1"/>
  <c r="U39" i="10"/>
  <c r="T39" i="10"/>
  <c r="S39" i="10"/>
  <c r="R39" i="10"/>
  <c r="U50" i="11" l="1"/>
  <c r="T50" i="11"/>
  <c r="S50" i="11"/>
  <c r="R50" i="11"/>
  <c r="P50" i="11"/>
  <c r="S51" i="11" l="1"/>
  <c r="T51" i="11"/>
  <c r="P51" i="11"/>
  <c r="U51" i="11"/>
  <c r="R51" i="11"/>
  <c r="U50" i="47"/>
  <c r="T50" i="47"/>
  <c r="S50" i="47"/>
  <c r="R50" i="47"/>
  <c r="P50" i="47"/>
  <c r="D116" i="42" l="1"/>
  <c r="D107" i="42"/>
  <c r="D107" i="49"/>
  <c r="D189" i="42" l="1"/>
  <c r="D189" i="41"/>
  <c r="D189" i="49"/>
  <c r="D189" i="40"/>
  <c r="O55" i="10"/>
  <c r="Q50" i="11"/>
  <c r="Q51" i="11"/>
  <c r="Q50" i="47"/>
  <c r="O64" i="2" l="1"/>
  <c r="O17" i="12"/>
  <c r="G85" i="38" l="1"/>
  <c r="F85" i="38"/>
  <c r="E85" i="38"/>
  <c r="D85" i="38"/>
  <c r="C85" i="38"/>
  <c r="G85" i="37"/>
  <c r="F85" i="37"/>
  <c r="E85" i="37"/>
  <c r="D85" i="37"/>
  <c r="C85" i="37"/>
  <c r="D184" i="39"/>
  <c r="E184" i="39"/>
  <c r="F184" i="39"/>
  <c r="G184" i="39"/>
  <c r="H184" i="39"/>
  <c r="I184" i="39"/>
  <c r="J184" i="42"/>
  <c r="J184" i="41"/>
  <c r="J184" i="49"/>
  <c r="J184" i="40"/>
  <c r="J184" i="39" s="1"/>
  <c r="Y713" i="46"/>
  <c r="Y712" i="46"/>
  <c r="Y711" i="46"/>
  <c r="Y709" i="46"/>
  <c r="Y706" i="46"/>
  <c r="Y704" i="46"/>
  <c r="Y703" i="46"/>
  <c r="Y702" i="46"/>
  <c r="Y698" i="46"/>
  <c r="Y697" i="46"/>
  <c r="Y696" i="46"/>
  <c r="AC713" i="46"/>
  <c r="AB713" i="46"/>
  <c r="AA713" i="46"/>
  <c r="Z713" i="46"/>
  <c r="AC712" i="46"/>
  <c r="AB712" i="46"/>
  <c r="AA712" i="46"/>
  <c r="Z712" i="46"/>
  <c r="AC711" i="46"/>
  <c r="AB711" i="46"/>
  <c r="AA711" i="46"/>
  <c r="Z711" i="46"/>
  <c r="AC709" i="46"/>
  <c r="AB709" i="46"/>
  <c r="AA709" i="46"/>
  <c r="Z709" i="46"/>
  <c r="AC706" i="46"/>
  <c r="AB706" i="46"/>
  <c r="AA706" i="46"/>
  <c r="Z706" i="46"/>
  <c r="AC704" i="46"/>
  <c r="AB704" i="46"/>
  <c r="AA704" i="46"/>
  <c r="Z704" i="46"/>
  <c r="AC703" i="46"/>
  <c r="AB703" i="46"/>
  <c r="AA703" i="46"/>
  <c r="Z703" i="46"/>
  <c r="AC702" i="46"/>
  <c r="AB702" i="46"/>
  <c r="AA702" i="46"/>
  <c r="Z702" i="46"/>
  <c r="AC698" i="46"/>
  <c r="AB698" i="46"/>
  <c r="AA698" i="46"/>
  <c r="Z698" i="46"/>
  <c r="AC697" i="46"/>
  <c r="AB697" i="46"/>
  <c r="AA697" i="46"/>
  <c r="Z697" i="46"/>
  <c r="AC696" i="46"/>
  <c r="AB696" i="46"/>
  <c r="AA696" i="46"/>
  <c r="Z696" i="46"/>
  <c r="AC682" i="46"/>
  <c r="AB682" i="46"/>
  <c r="AA682" i="46"/>
  <c r="Z682" i="46"/>
  <c r="Y682" i="46"/>
  <c r="AC681" i="46"/>
  <c r="AB681" i="46"/>
  <c r="AA681" i="46"/>
  <c r="Z681" i="46"/>
  <c r="Y681" i="46"/>
  <c r="AC680" i="46"/>
  <c r="AB680" i="46"/>
  <c r="AA680" i="46"/>
  <c r="Z680" i="46"/>
  <c r="Y680" i="46"/>
  <c r="AC678" i="46"/>
  <c r="AB678" i="46"/>
  <c r="AA678" i="46"/>
  <c r="Z678" i="46"/>
  <c r="Y678" i="46"/>
  <c r="AC675" i="46"/>
  <c r="AB675" i="46"/>
  <c r="AA675" i="46"/>
  <c r="Z675" i="46"/>
  <c r="Y675" i="46"/>
  <c r="C686" i="46" l="1"/>
  <c r="J197" i="39" l="1"/>
  <c r="I197" i="39"/>
  <c r="H197" i="39"/>
  <c r="G197" i="39"/>
  <c r="F197" i="39"/>
  <c r="E197" i="39"/>
  <c r="D197" i="39"/>
  <c r="I195" i="39"/>
  <c r="H195" i="39"/>
  <c r="G195" i="39"/>
  <c r="F195" i="39"/>
  <c r="E195" i="39"/>
  <c r="I194" i="39"/>
  <c r="H194" i="39"/>
  <c r="G194" i="39"/>
  <c r="F194" i="39"/>
  <c r="E194" i="39"/>
  <c r="H193" i="39"/>
  <c r="G193" i="39"/>
  <c r="F193" i="39"/>
  <c r="E193" i="39"/>
  <c r="I192" i="39"/>
  <c r="G192" i="39"/>
  <c r="F192" i="39"/>
  <c r="E192" i="39"/>
  <c r="I191" i="39"/>
  <c r="H191" i="39"/>
  <c r="F191" i="39"/>
  <c r="E191" i="39"/>
  <c r="I190" i="39"/>
  <c r="H190" i="39"/>
  <c r="G190" i="39"/>
  <c r="E190" i="39"/>
  <c r="D190" i="39"/>
  <c r="I189" i="39"/>
  <c r="H189" i="39"/>
  <c r="G189" i="39"/>
  <c r="F189" i="39"/>
  <c r="D189" i="39"/>
  <c r="I188" i="39"/>
  <c r="H188" i="39"/>
  <c r="G188" i="39"/>
  <c r="F188" i="39"/>
  <c r="E188" i="39"/>
  <c r="D188" i="39"/>
  <c r="J187" i="39"/>
  <c r="I187" i="39"/>
  <c r="H187" i="39"/>
  <c r="G187" i="39"/>
  <c r="F187" i="39"/>
  <c r="E187" i="39"/>
  <c r="D187" i="39"/>
  <c r="I186" i="39"/>
  <c r="H186" i="39"/>
  <c r="G186" i="39"/>
  <c r="F186" i="39"/>
  <c r="E186" i="39"/>
  <c r="D186" i="39"/>
  <c r="I185" i="39"/>
  <c r="H185" i="39"/>
  <c r="G185" i="39"/>
  <c r="F185" i="39"/>
  <c r="E185" i="39"/>
  <c r="D185" i="39"/>
  <c r="I183" i="39"/>
  <c r="H183" i="39"/>
  <c r="G183" i="39"/>
  <c r="F183" i="39"/>
  <c r="E183" i="39"/>
  <c r="D183" i="39"/>
  <c r="J182" i="39"/>
  <c r="I182" i="39"/>
  <c r="H182" i="39"/>
  <c r="G182" i="39"/>
  <c r="F182" i="39"/>
  <c r="E182" i="39"/>
  <c r="D182" i="39"/>
  <c r="J181" i="39"/>
  <c r="I181" i="39"/>
  <c r="H181" i="39"/>
  <c r="G181" i="39"/>
  <c r="F181" i="39"/>
  <c r="E181" i="39"/>
  <c r="D181" i="39"/>
  <c r="J180" i="39"/>
  <c r="I180" i="39"/>
  <c r="H180" i="39"/>
  <c r="G180" i="39"/>
  <c r="F180" i="39"/>
  <c r="E180" i="39"/>
  <c r="D180" i="39"/>
  <c r="J179" i="39"/>
  <c r="I179" i="39"/>
  <c r="H179" i="39"/>
  <c r="G179" i="39"/>
  <c r="F179" i="39"/>
  <c r="E179" i="39"/>
  <c r="D179" i="39"/>
  <c r="J178" i="39"/>
  <c r="I178" i="39"/>
  <c r="H178" i="39"/>
  <c r="G178" i="39"/>
  <c r="F178" i="39"/>
  <c r="E178" i="39"/>
  <c r="D178" i="39"/>
  <c r="J177" i="39"/>
  <c r="I177" i="39"/>
  <c r="H177" i="39"/>
  <c r="G177" i="39"/>
  <c r="F177" i="39"/>
  <c r="E177" i="39"/>
  <c r="D177" i="39"/>
  <c r="J176" i="39"/>
  <c r="I176" i="39"/>
  <c r="H176" i="39"/>
  <c r="G176" i="39"/>
  <c r="F176" i="39"/>
  <c r="E176" i="39"/>
  <c r="D176" i="39"/>
  <c r="J175" i="39"/>
  <c r="I175" i="39"/>
  <c r="H175" i="39"/>
  <c r="G175" i="39"/>
  <c r="F175" i="39"/>
  <c r="E175" i="39"/>
  <c r="D175" i="39"/>
  <c r="I173" i="39"/>
  <c r="H173" i="39"/>
  <c r="G173" i="39"/>
  <c r="F173" i="39"/>
  <c r="E173" i="39"/>
  <c r="I172" i="39"/>
  <c r="H172" i="39"/>
  <c r="G172" i="39"/>
  <c r="F172" i="39"/>
  <c r="E172" i="39"/>
  <c r="I171" i="39"/>
  <c r="H171" i="39"/>
  <c r="G171" i="39"/>
  <c r="F171" i="39"/>
  <c r="E171" i="39"/>
  <c r="I170" i="39"/>
  <c r="H170" i="39"/>
  <c r="G170" i="39"/>
  <c r="F170" i="39"/>
  <c r="E170" i="39"/>
  <c r="I169" i="39"/>
  <c r="H169" i="39"/>
  <c r="G169" i="39"/>
  <c r="F169" i="39"/>
  <c r="E169" i="39"/>
  <c r="I168" i="39"/>
  <c r="H168" i="39"/>
  <c r="G168" i="39"/>
  <c r="F168" i="39"/>
  <c r="E168" i="39"/>
  <c r="D168" i="39"/>
  <c r="I167" i="39"/>
  <c r="H167" i="39"/>
  <c r="G167" i="39"/>
  <c r="F167" i="39"/>
  <c r="E167" i="39"/>
  <c r="D167" i="39"/>
  <c r="I166" i="39"/>
  <c r="H166" i="39"/>
  <c r="G166" i="39"/>
  <c r="F166" i="39"/>
  <c r="E166" i="39"/>
  <c r="D166" i="39"/>
  <c r="I165" i="39"/>
  <c r="H165" i="39"/>
  <c r="D165" i="39"/>
  <c r="J164" i="39"/>
  <c r="I164" i="39"/>
  <c r="H164" i="39"/>
  <c r="G164" i="39"/>
  <c r="F164" i="39"/>
  <c r="E164" i="39"/>
  <c r="D164" i="39"/>
  <c r="J163" i="39"/>
  <c r="I163" i="39"/>
  <c r="H163" i="39"/>
  <c r="G163" i="39"/>
  <c r="F163" i="39"/>
  <c r="E163" i="39"/>
  <c r="D163" i="39"/>
  <c r="J162" i="39"/>
  <c r="I162" i="39"/>
  <c r="H162" i="39"/>
  <c r="G162" i="39"/>
  <c r="F162" i="39"/>
  <c r="E162" i="39"/>
  <c r="D162" i="39"/>
  <c r="J161" i="39"/>
  <c r="I161" i="39"/>
  <c r="H161" i="39"/>
  <c r="G161" i="39"/>
  <c r="F161" i="39"/>
  <c r="E161" i="39"/>
  <c r="D161" i="39"/>
  <c r="J160" i="39"/>
  <c r="I160" i="39"/>
  <c r="H160" i="39"/>
  <c r="G160" i="39"/>
  <c r="F160" i="39"/>
  <c r="E160" i="39"/>
  <c r="D160" i="39"/>
  <c r="J159" i="39"/>
  <c r="I159" i="39"/>
  <c r="H159" i="39"/>
  <c r="G159" i="39"/>
  <c r="F159" i="39"/>
  <c r="E159" i="39"/>
  <c r="D159" i="39"/>
  <c r="J158" i="39"/>
  <c r="I158" i="39"/>
  <c r="H158" i="39"/>
  <c r="G158" i="39"/>
  <c r="F158" i="39"/>
  <c r="E158" i="39"/>
  <c r="D158" i="39"/>
  <c r="J157" i="39"/>
  <c r="I157" i="39"/>
  <c r="H157" i="39"/>
  <c r="G157" i="39"/>
  <c r="F157" i="39"/>
  <c r="E157" i="39"/>
  <c r="D157" i="39"/>
  <c r="J156" i="39"/>
  <c r="I156" i="39"/>
  <c r="H156" i="39"/>
  <c r="G156" i="39"/>
  <c r="F156" i="39"/>
  <c r="E156" i="39"/>
  <c r="D156" i="39"/>
  <c r="J155" i="39"/>
  <c r="I155" i="39"/>
  <c r="H155" i="39"/>
  <c r="G155" i="39"/>
  <c r="F155" i="39"/>
  <c r="E155" i="39"/>
  <c r="D155" i="39"/>
  <c r="I153" i="39"/>
  <c r="H153" i="39"/>
  <c r="G153" i="39"/>
  <c r="F153" i="39"/>
  <c r="E153" i="39"/>
  <c r="I152" i="39"/>
  <c r="H152" i="39"/>
  <c r="G152" i="39"/>
  <c r="F152" i="39"/>
  <c r="E152" i="39"/>
  <c r="J151" i="39"/>
  <c r="I151" i="39"/>
  <c r="H151" i="39"/>
  <c r="G151" i="39"/>
  <c r="F151" i="39"/>
  <c r="E151" i="39"/>
  <c r="J150" i="39"/>
  <c r="I150" i="39"/>
  <c r="H150" i="39"/>
  <c r="G150" i="39"/>
  <c r="F150" i="39"/>
  <c r="E150" i="39"/>
  <c r="J149" i="39"/>
  <c r="I149" i="39"/>
  <c r="H149" i="39"/>
  <c r="G149" i="39"/>
  <c r="F149" i="39"/>
  <c r="E149" i="39"/>
  <c r="J148" i="39"/>
  <c r="I148" i="39"/>
  <c r="H148" i="39"/>
  <c r="G148" i="39"/>
  <c r="F148" i="39"/>
  <c r="E148" i="39"/>
  <c r="D148" i="39"/>
  <c r="J147" i="39"/>
  <c r="I147" i="39"/>
  <c r="H147" i="39"/>
  <c r="G147" i="39"/>
  <c r="F147" i="39"/>
  <c r="D147" i="39"/>
  <c r="J146" i="39"/>
  <c r="I146" i="39"/>
  <c r="H146" i="39"/>
  <c r="G146" i="39"/>
  <c r="F146" i="39"/>
  <c r="E146" i="39"/>
  <c r="D146" i="39"/>
  <c r="I144" i="39"/>
  <c r="H144" i="39"/>
  <c r="G144" i="39"/>
  <c r="F144" i="39"/>
  <c r="E144" i="39"/>
  <c r="I143" i="39"/>
  <c r="H143" i="39"/>
  <c r="G143" i="39"/>
  <c r="F143" i="39"/>
  <c r="E143" i="39"/>
  <c r="I142" i="39"/>
  <c r="H142" i="39"/>
  <c r="G142" i="39"/>
  <c r="F142" i="39"/>
  <c r="E142" i="39"/>
  <c r="I141" i="39"/>
  <c r="H141" i="39"/>
  <c r="G141" i="39"/>
  <c r="F141" i="39"/>
  <c r="E141" i="39"/>
  <c r="I140" i="39"/>
  <c r="H140" i="39"/>
  <c r="G140" i="39"/>
  <c r="F140" i="39"/>
  <c r="E140" i="39"/>
  <c r="I139" i="39"/>
  <c r="H139" i="39"/>
  <c r="G139" i="39"/>
  <c r="F139" i="39"/>
  <c r="E139" i="39"/>
  <c r="D139" i="39"/>
  <c r="I138" i="39"/>
  <c r="H138" i="39"/>
  <c r="G138" i="39"/>
  <c r="F138" i="39"/>
  <c r="E138" i="39"/>
  <c r="D138" i="39"/>
  <c r="I137" i="39"/>
  <c r="H137" i="39"/>
  <c r="G137" i="39"/>
  <c r="F137" i="39"/>
  <c r="E137" i="39"/>
  <c r="D137" i="39"/>
  <c r="I136" i="39"/>
  <c r="H136" i="39"/>
  <c r="G136" i="39"/>
  <c r="F136" i="39"/>
  <c r="E136" i="39"/>
  <c r="D136" i="39"/>
  <c r="J135" i="39"/>
  <c r="I135" i="39"/>
  <c r="H135" i="39"/>
  <c r="G135" i="39"/>
  <c r="F135" i="39"/>
  <c r="E135" i="39"/>
  <c r="D135" i="39"/>
  <c r="I133" i="39"/>
  <c r="H133" i="39"/>
  <c r="G133" i="39"/>
  <c r="F133" i="39"/>
  <c r="E133" i="39"/>
  <c r="I132" i="39"/>
  <c r="H132" i="39"/>
  <c r="G132" i="39"/>
  <c r="F132" i="39"/>
  <c r="E132" i="39"/>
  <c r="I131" i="39"/>
  <c r="H131" i="39"/>
  <c r="G131" i="39"/>
  <c r="F131" i="39"/>
  <c r="E131" i="39"/>
  <c r="I130" i="39"/>
  <c r="H130" i="39"/>
  <c r="G130" i="39"/>
  <c r="F130" i="39"/>
  <c r="E130" i="39"/>
  <c r="I129" i="39"/>
  <c r="H129" i="39"/>
  <c r="G129" i="39"/>
  <c r="F129" i="39"/>
  <c r="E129" i="39"/>
  <c r="I128" i="39"/>
  <c r="H128" i="39"/>
  <c r="G128" i="39"/>
  <c r="F128" i="39"/>
  <c r="E128" i="39"/>
  <c r="D128" i="39"/>
  <c r="I127" i="39"/>
  <c r="H127" i="39"/>
  <c r="G127" i="39"/>
  <c r="F127" i="39"/>
  <c r="E127" i="39"/>
  <c r="D127" i="39"/>
  <c r="I126" i="39"/>
  <c r="H126" i="39"/>
  <c r="G126" i="39"/>
  <c r="F126" i="39"/>
  <c r="E126" i="39"/>
  <c r="D126" i="39"/>
  <c r="I125" i="39"/>
  <c r="H125" i="39"/>
  <c r="G125" i="39"/>
  <c r="F125" i="39"/>
  <c r="E125" i="39"/>
  <c r="D125" i="39"/>
  <c r="J124" i="39"/>
  <c r="I124" i="39"/>
  <c r="H124" i="39"/>
  <c r="G124" i="39"/>
  <c r="F124" i="39"/>
  <c r="E124" i="39"/>
  <c r="D124" i="39"/>
  <c r="I122" i="39"/>
  <c r="H122" i="39"/>
  <c r="G122" i="39"/>
  <c r="F122" i="39"/>
  <c r="E122" i="39"/>
  <c r="I121" i="39"/>
  <c r="H121" i="39"/>
  <c r="G121" i="39"/>
  <c r="F121" i="39"/>
  <c r="E121" i="39"/>
  <c r="J120" i="39"/>
  <c r="H120" i="39"/>
  <c r="G120" i="39"/>
  <c r="F120" i="39"/>
  <c r="E120" i="39"/>
  <c r="J119" i="39"/>
  <c r="I119" i="39"/>
  <c r="G119" i="39"/>
  <c r="F119" i="39"/>
  <c r="E119" i="39"/>
  <c r="J118" i="39"/>
  <c r="I118" i="39"/>
  <c r="H118" i="39"/>
  <c r="F118" i="39"/>
  <c r="E118" i="39"/>
  <c r="J117" i="39"/>
  <c r="I117" i="39"/>
  <c r="H117" i="39"/>
  <c r="G117" i="39"/>
  <c r="E117" i="39"/>
  <c r="D117" i="39"/>
  <c r="J116" i="39"/>
  <c r="I116" i="39"/>
  <c r="H116" i="39"/>
  <c r="G116" i="39"/>
  <c r="F116" i="39"/>
  <c r="D116" i="39"/>
  <c r="J115" i="39"/>
  <c r="I115" i="39"/>
  <c r="H115" i="39"/>
  <c r="G115" i="39"/>
  <c r="F115" i="39"/>
  <c r="E115" i="39"/>
  <c r="D115" i="39"/>
  <c r="I113" i="39"/>
  <c r="H113" i="39"/>
  <c r="G113" i="39"/>
  <c r="F113" i="39"/>
  <c r="E113" i="39"/>
  <c r="I112" i="39"/>
  <c r="H112" i="39"/>
  <c r="G112" i="39"/>
  <c r="F112" i="39"/>
  <c r="E112" i="39"/>
  <c r="J111" i="39"/>
  <c r="H111" i="39"/>
  <c r="G111" i="39"/>
  <c r="F111" i="39"/>
  <c r="E111" i="39"/>
  <c r="J110" i="39"/>
  <c r="I110" i="39"/>
  <c r="G110" i="39"/>
  <c r="F110" i="39"/>
  <c r="E110" i="39"/>
  <c r="J109" i="39"/>
  <c r="I109" i="39"/>
  <c r="H109" i="39"/>
  <c r="F109" i="39"/>
  <c r="E109" i="39"/>
  <c r="J108" i="39"/>
  <c r="I108" i="39"/>
  <c r="H108" i="39"/>
  <c r="G108" i="39"/>
  <c r="E108" i="39"/>
  <c r="D108" i="39"/>
  <c r="J107" i="39"/>
  <c r="I107" i="39"/>
  <c r="H107" i="39"/>
  <c r="G107" i="39"/>
  <c r="F107" i="39"/>
  <c r="J106" i="39"/>
  <c r="I106" i="39"/>
  <c r="H106" i="39"/>
  <c r="G106" i="39"/>
  <c r="F106" i="39"/>
  <c r="E106" i="39"/>
  <c r="D106" i="39"/>
  <c r="I104" i="39"/>
  <c r="H104" i="39"/>
  <c r="G104" i="39"/>
  <c r="F104" i="39"/>
  <c r="E104" i="39"/>
  <c r="I103" i="39"/>
  <c r="H103" i="39"/>
  <c r="G103" i="39"/>
  <c r="F103" i="39"/>
  <c r="E103" i="39"/>
  <c r="J102" i="39"/>
  <c r="H102" i="39"/>
  <c r="G102" i="39"/>
  <c r="F102" i="39"/>
  <c r="E102" i="39"/>
  <c r="J101" i="39"/>
  <c r="I101" i="39"/>
  <c r="G101" i="39"/>
  <c r="F101" i="39"/>
  <c r="E101" i="39"/>
  <c r="J100" i="39"/>
  <c r="I100" i="39"/>
  <c r="H100" i="39"/>
  <c r="F100" i="39"/>
  <c r="E100" i="39"/>
  <c r="J99" i="39"/>
  <c r="I99" i="39"/>
  <c r="H99" i="39"/>
  <c r="G99" i="39"/>
  <c r="E99" i="39"/>
  <c r="D99" i="39"/>
  <c r="J98" i="39"/>
  <c r="I98" i="39"/>
  <c r="H98" i="39"/>
  <c r="G98" i="39"/>
  <c r="F98" i="39"/>
  <c r="D98" i="39"/>
  <c r="J97" i="39"/>
  <c r="I97" i="39"/>
  <c r="H97" i="39"/>
  <c r="G97" i="39"/>
  <c r="F97" i="39"/>
  <c r="E97" i="39"/>
  <c r="D97" i="39"/>
  <c r="I95" i="39"/>
  <c r="H95" i="39"/>
  <c r="G95" i="39"/>
  <c r="F95" i="39"/>
  <c r="E95" i="39"/>
  <c r="I94" i="39"/>
  <c r="H94" i="39"/>
  <c r="G94" i="39"/>
  <c r="F94" i="39"/>
  <c r="E94" i="39"/>
  <c r="J93" i="39"/>
  <c r="H93" i="39"/>
  <c r="G93" i="39"/>
  <c r="F93" i="39"/>
  <c r="E93" i="39"/>
  <c r="J92" i="39"/>
  <c r="I92" i="39"/>
  <c r="G92" i="39"/>
  <c r="F92" i="39"/>
  <c r="E92" i="39"/>
  <c r="J91" i="39"/>
  <c r="I91" i="39"/>
  <c r="H91" i="39"/>
  <c r="F91" i="39"/>
  <c r="E91" i="39"/>
  <c r="J90" i="39"/>
  <c r="I90" i="39"/>
  <c r="H90" i="39"/>
  <c r="G90" i="39"/>
  <c r="E90" i="39"/>
  <c r="D90" i="39"/>
  <c r="J89" i="39"/>
  <c r="I89" i="39"/>
  <c r="H89" i="39"/>
  <c r="G89" i="39"/>
  <c r="F89" i="39"/>
  <c r="J88" i="39"/>
  <c r="I88" i="39"/>
  <c r="H88" i="39"/>
  <c r="G88" i="39"/>
  <c r="F88" i="39"/>
  <c r="E88" i="39"/>
  <c r="D88" i="39"/>
  <c r="I86" i="39"/>
  <c r="H86" i="39"/>
  <c r="G86" i="39"/>
  <c r="F86" i="39"/>
  <c r="E86" i="39"/>
  <c r="I85" i="39"/>
  <c r="H85" i="39"/>
  <c r="G85" i="39"/>
  <c r="F85" i="39"/>
  <c r="E85" i="39"/>
  <c r="I84" i="39"/>
  <c r="H84" i="39"/>
  <c r="G84" i="39"/>
  <c r="F84" i="39"/>
  <c r="E84" i="39"/>
  <c r="I83" i="39"/>
  <c r="H83" i="39"/>
  <c r="G83" i="39"/>
  <c r="F83" i="39"/>
  <c r="E83" i="39"/>
  <c r="I82" i="39"/>
  <c r="H82" i="39"/>
  <c r="G82" i="39"/>
  <c r="F82" i="39"/>
  <c r="E82" i="39"/>
  <c r="I81" i="39"/>
  <c r="H81" i="39"/>
  <c r="G81" i="39"/>
  <c r="F81" i="39"/>
  <c r="E81" i="39"/>
  <c r="D81" i="39"/>
  <c r="I80" i="39"/>
  <c r="H80" i="39"/>
  <c r="G80" i="39"/>
  <c r="F80" i="39"/>
  <c r="E80" i="39"/>
  <c r="D80" i="39"/>
  <c r="I79" i="39"/>
  <c r="H79" i="39"/>
  <c r="G79" i="39"/>
  <c r="F79" i="39"/>
  <c r="E79" i="39"/>
  <c r="D79" i="39"/>
  <c r="I78" i="39"/>
  <c r="H78" i="39"/>
  <c r="G78" i="39"/>
  <c r="F78" i="39"/>
  <c r="E78" i="39"/>
  <c r="D78" i="39"/>
  <c r="J77" i="39"/>
  <c r="I77" i="39"/>
  <c r="H77" i="39"/>
  <c r="G77" i="39"/>
  <c r="F77" i="39"/>
  <c r="E77" i="39"/>
  <c r="D77" i="39"/>
  <c r="I75" i="39"/>
  <c r="H75" i="39"/>
  <c r="G75" i="39"/>
  <c r="F75" i="39"/>
  <c r="E75" i="39"/>
  <c r="I74" i="39"/>
  <c r="H74" i="39"/>
  <c r="G74" i="39"/>
  <c r="F74" i="39"/>
  <c r="E74" i="39"/>
  <c r="I73" i="39"/>
  <c r="H73" i="39"/>
  <c r="G73" i="39"/>
  <c r="F73" i="39"/>
  <c r="E73" i="39"/>
  <c r="I72" i="39"/>
  <c r="H72" i="39"/>
  <c r="G72" i="39"/>
  <c r="F72" i="39"/>
  <c r="E72" i="39"/>
  <c r="I71" i="39"/>
  <c r="H71" i="39"/>
  <c r="G71" i="39"/>
  <c r="F71" i="39"/>
  <c r="E71" i="39"/>
  <c r="I70" i="39"/>
  <c r="H70" i="39"/>
  <c r="G70" i="39"/>
  <c r="F70" i="39"/>
  <c r="E70" i="39"/>
  <c r="D70" i="39"/>
  <c r="I69" i="39"/>
  <c r="H69" i="39"/>
  <c r="G69" i="39"/>
  <c r="F69" i="39"/>
  <c r="E69" i="39"/>
  <c r="D69" i="39"/>
  <c r="I68" i="39"/>
  <c r="H68" i="39"/>
  <c r="G68" i="39"/>
  <c r="F68" i="39"/>
  <c r="E68" i="39"/>
  <c r="D68" i="39"/>
  <c r="I67" i="39"/>
  <c r="H67" i="39"/>
  <c r="G67" i="39"/>
  <c r="F67" i="39"/>
  <c r="E67" i="39"/>
  <c r="D67" i="39"/>
  <c r="J66" i="39"/>
  <c r="I66" i="39"/>
  <c r="H66" i="39"/>
  <c r="G66" i="39"/>
  <c r="F66" i="39"/>
  <c r="E66" i="39"/>
  <c r="D66" i="39"/>
  <c r="I64" i="39"/>
  <c r="H64" i="39"/>
  <c r="G64" i="39"/>
  <c r="F64" i="39"/>
  <c r="E64" i="39"/>
  <c r="I63" i="39"/>
  <c r="H63" i="39"/>
  <c r="G63" i="39"/>
  <c r="F63" i="39"/>
  <c r="E63" i="39"/>
  <c r="I62" i="39"/>
  <c r="H62" i="39"/>
  <c r="G62" i="39"/>
  <c r="F62" i="39"/>
  <c r="E62" i="39"/>
  <c r="I61" i="39"/>
  <c r="H61" i="39"/>
  <c r="G61" i="39"/>
  <c r="F61" i="39"/>
  <c r="E61" i="39"/>
  <c r="I60" i="39"/>
  <c r="H60" i="39"/>
  <c r="G60" i="39"/>
  <c r="F60" i="39"/>
  <c r="E60" i="39"/>
  <c r="I59" i="39"/>
  <c r="H59" i="39"/>
  <c r="G59" i="39"/>
  <c r="F59" i="39"/>
  <c r="E59" i="39"/>
  <c r="D59" i="39"/>
  <c r="I58" i="39"/>
  <c r="H58" i="39"/>
  <c r="G58" i="39"/>
  <c r="F58" i="39"/>
  <c r="E58" i="39"/>
  <c r="I57" i="39"/>
  <c r="H57" i="39"/>
  <c r="G57" i="39"/>
  <c r="F57" i="39"/>
  <c r="E57" i="39"/>
  <c r="D57" i="39"/>
  <c r="I56" i="39"/>
  <c r="H56" i="39"/>
  <c r="G56" i="39"/>
  <c r="F56" i="39"/>
  <c r="E56" i="39"/>
  <c r="D56" i="39"/>
  <c r="J55" i="39"/>
  <c r="I55" i="39"/>
  <c r="H55" i="39"/>
  <c r="G55" i="39"/>
  <c r="F55" i="39"/>
  <c r="E55" i="39"/>
  <c r="D55" i="39"/>
  <c r="I53" i="39"/>
  <c r="H53" i="39"/>
  <c r="G53" i="39"/>
  <c r="F53" i="39"/>
  <c r="E53" i="39"/>
  <c r="I52" i="39"/>
  <c r="H52" i="39"/>
  <c r="G52" i="39"/>
  <c r="F52" i="39"/>
  <c r="E52" i="39"/>
  <c r="J51" i="39"/>
  <c r="H51" i="39"/>
  <c r="G51" i="39"/>
  <c r="F51" i="39"/>
  <c r="E51" i="39"/>
  <c r="J50" i="39"/>
  <c r="I50" i="39"/>
  <c r="G50" i="39"/>
  <c r="F50" i="39"/>
  <c r="E50" i="39"/>
  <c r="J49" i="39"/>
  <c r="I49" i="39"/>
  <c r="H49" i="39"/>
  <c r="F49" i="39"/>
  <c r="E49" i="39"/>
  <c r="J48" i="39"/>
  <c r="I48" i="39"/>
  <c r="H48" i="39"/>
  <c r="G48" i="39"/>
  <c r="E48" i="39"/>
  <c r="D48" i="39"/>
  <c r="J47" i="39"/>
  <c r="I47" i="39"/>
  <c r="H47" i="39"/>
  <c r="G47" i="39"/>
  <c r="F47" i="39"/>
  <c r="D47" i="39"/>
  <c r="J46" i="39"/>
  <c r="I46" i="39"/>
  <c r="H46" i="39"/>
  <c r="G46" i="39"/>
  <c r="F46" i="39"/>
  <c r="E46" i="39"/>
  <c r="D46" i="39"/>
  <c r="I44" i="39"/>
  <c r="H44" i="39"/>
  <c r="G44" i="39"/>
  <c r="F44" i="39"/>
  <c r="E44" i="39"/>
  <c r="I43" i="39"/>
  <c r="H43" i="39"/>
  <c r="G43" i="39"/>
  <c r="F43" i="39"/>
  <c r="E43" i="39"/>
  <c r="J42" i="39"/>
  <c r="H42" i="39"/>
  <c r="G42" i="39"/>
  <c r="F42" i="39"/>
  <c r="E42" i="39"/>
  <c r="J41" i="39"/>
  <c r="I41" i="39"/>
  <c r="G41" i="39"/>
  <c r="F41" i="39"/>
  <c r="E41" i="39"/>
  <c r="J40" i="39"/>
  <c r="I40" i="39"/>
  <c r="H40" i="39"/>
  <c r="F40" i="39"/>
  <c r="E40" i="39"/>
  <c r="J39" i="39"/>
  <c r="I39" i="39"/>
  <c r="H39" i="39"/>
  <c r="G39" i="39"/>
  <c r="E39" i="39"/>
  <c r="D39" i="39"/>
  <c r="J38" i="39"/>
  <c r="I38" i="39"/>
  <c r="H38" i="39"/>
  <c r="G38" i="39"/>
  <c r="F38" i="39"/>
  <c r="J37" i="39"/>
  <c r="I37" i="39"/>
  <c r="H37" i="39"/>
  <c r="G37" i="39"/>
  <c r="F37" i="39"/>
  <c r="E37" i="39"/>
  <c r="D37" i="39"/>
  <c r="I35" i="39"/>
  <c r="H35" i="39"/>
  <c r="G35" i="39"/>
  <c r="F35" i="39"/>
  <c r="E35" i="39"/>
  <c r="I34" i="39"/>
  <c r="H34" i="39"/>
  <c r="G34" i="39"/>
  <c r="F34" i="39"/>
  <c r="E34" i="39"/>
  <c r="I33" i="39"/>
  <c r="H33" i="39"/>
  <c r="G33" i="39"/>
  <c r="F33" i="39"/>
  <c r="E33" i="39"/>
  <c r="I32" i="39"/>
  <c r="H32" i="39"/>
  <c r="G32" i="39"/>
  <c r="F32" i="39"/>
  <c r="E32" i="39"/>
  <c r="I31" i="39"/>
  <c r="H31" i="39"/>
  <c r="G31" i="39"/>
  <c r="F31" i="39"/>
  <c r="E31" i="39"/>
  <c r="J30" i="39"/>
  <c r="I30" i="39"/>
  <c r="H30" i="39"/>
  <c r="G30" i="39"/>
  <c r="F30" i="39"/>
  <c r="E30" i="39"/>
  <c r="D30" i="39"/>
  <c r="J29" i="39"/>
  <c r="I29" i="39"/>
  <c r="H29" i="39"/>
  <c r="G29" i="39"/>
  <c r="F29" i="39"/>
  <c r="E29" i="39"/>
  <c r="J28" i="39"/>
  <c r="I28" i="39"/>
  <c r="H28" i="39"/>
  <c r="G28" i="39"/>
  <c r="F28" i="39"/>
  <c r="E28" i="39"/>
  <c r="D28" i="39"/>
  <c r="J27" i="39"/>
  <c r="I27" i="39"/>
  <c r="H27" i="39"/>
  <c r="G27" i="39"/>
  <c r="F27" i="39"/>
  <c r="E27" i="39"/>
  <c r="D27" i="39"/>
  <c r="J26" i="39"/>
  <c r="I26" i="39"/>
  <c r="H26" i="39"/>
  <c r="G26" i="39"/>
  <c r="F26" i="39"/>
  <c r="E26" i="39"/>
  <c r="D26" i="39"/>
  <c r="I24" i="39"/>
  <c r="H24" i="39"/>
  <c r="G24" i="39"/>
  <c r="F24" i="39"/>
  <c r="E24" i="39"/>
  <c r="I23" i="39"/>
  <c r="H23" i="39"/>
  <c r="G23" i="39"/>
  <c r="F23" i="39"/>
  <c r="E23" i="39"/>
  <c r="J22" i="39"/>
  <c r="H22" i="39"/>
  <c r="G22" i="39"/>
  <c r="F22" i="39"/>
  <c r="E22" i="39"/>
  <c r="J21" i="39"/>
  <c r="I21" i="39"/>
  <c r="G21" i="39"/>
  <c r="F21" i="39"/>
  <c r="E21" i="39"/>
  <c r="J20" i="39"/>
  <c r="I20" i="39"/>
  <c r="H20" i="39"/>
  <c r="F20" i="39"/>
  <c r="E20" i="39"/>
  <c r="J19" i="39"/>
  <c r="I19" i="39"/>
  <c r="H19" i="39"/>
  <c r="G19" i="39"/>
  <c r="E19" i="39"/>
  <c r="D19" i="39"/>
  <c r="J18" i="39"/>
  <c r="I18" i="39"/>
  <c r="H18" i="39"/>
  <c r="G18" i="39"/>
  <c r="F18" i="39"/>
  <c r="D18" i="39"/>
  <c r="J17" i="39"/>
  <c r="I17" i="39"/>
  <c r="H17" i="39"/>
  <c r="G17" i="39"/>
  <c r="F17" i="39"/>
  <c r="E17" i="39"/>
  <c r="D17" i="39"/>
  <c r="I15" i="39"/>
  <c r="H15" i="39"/>
  <c r="G15" i="39"/>
  <c r="F15" i="39"/>
  <c r="E15" i="39"/>
  <c r="I14" i="39"/>
  <c r="H14" i="39"/>
  <c r="G14" i="39"/>
  <c r="F14" i="39"/>
  <c r="E14" i="39"/>
  <c r="J13" i="39"/>
  <c r="H13" i="39"/>
  <c r="G13" i="39"/>
  <c r="F13" i="39"/>
  <c r="E13" i="39"/>
  <c r="J12" i="39"/>
  <c r="I12" i="39"/>
  <c r="G12" i="39"/>
  <c r="F12" i="39"/>
  <c r="E12" i="39"/>
  <c r="J11" i="39"/>
  <c r="I11" i="39"/>
  <c r="H11" i="39"/>
  <c r="F11" i="39"/>
  <c r="E11" i="39"/>
  <c r="J10" i="39"/>
  <c r="I10" i="39"/>
  <c r="H10" i="39"/>
  <c r="G10" i="39"/>
  <c r="E10" i="39"/>
  <c r="D10" i="39"/>
  <c r="F9" i="39"/>
  <c r="G9" i="39"/>
  <c r="H9" i="39"/>
  <c r="I9" i="39"/>
  <c r="J9" i="39"/>
  <c r="D9" i="39"/>
  <c r="AC431" i="46"/>
  <c r="AB431" i="46"/>
  <c r="AA431" i="46"/>
  <c r="Z431" i="46"/>
  <c r="Y431" i="46"/>
  <c r="AC430" i="46"/>
  <c r="AB430" i="46"/>
  <c r="AA430" i="46"/>
  <c r="Z430" i="46"/>
  <c r="Y430" i="46"/>
  <c r="AC414" i="46"/>
  <c r="AB414" i="46"/>
  <c r="AA414" i="46"/>
  <c r="Z414" i="46"/>
  <c r="Y414" i="46"/>
  <c r="AC387" i="46"/>
  <c r="AB387" i="46"/>
  <c r="AA387" i="46"/>
  <c r="Z387" i="46"/>
  <c r="Y387" i="46"/>
  <c r="AC381" i="46"/>
  <c r="AB381" i="46"/>
  <c r="AA381" i="46"/>
  <c r="Z381" i="46"/>
  <c r="Y381" i="46"/>
  <c r="AC380" i="46"/>
  <c r="AB380" i="46"/>
  <c r="AA380" i="46"/>
  <c r="Z380" i="46"/>
  <c r="Y380" i="46"/>
  <c r="AC379" i="46"/>
  <c r="AB379" i="46"/>
  <c r="AA379" i="46"/>
  <c r="Z379" i="46"/>
  <c r="Y379" i="46"/>
  <c r="AC378" i="46"/>
  <c r="AB378" i="46"/>
  <c r="AA378" i="46"/>
  <c r="Z378" i="46"/>
  <c r="Y378" i="46"/>
  <c r="AC377" i="46"/>
  <c r="AB377" i="46"/>
  <c r="AA377" i="46"/>
  <c r="Z377" i="46"/>
  <c r="Y377" i="46"/>
  <c r="AC376" i="46"/>
  <c r="AB376" i="46"/>
  <c r="AA376" i="46"/>
  <c r="Z376" i="46"/>
  <c r="Y376" i="46"/>
  <c r="AC375" i="46"/>
  <c r="AB375" i="46"/>
  <c r="AA375" i="46"/>
  <c r="Z375" i="46"/>
  <c r="Y375" i="46"/>
  <c r="AC374" i="46"/>
  <c r="AB374" i="46"/>
  <c r="AA374" i="46"/>
  <c r="Z374" i="46"/>
  <c r="Y374" i="46"/>
  <c r="F123" i="46"/>
  <c r="E123" i="46"/>
  <c r="F119" i="46"/>
  <c r="E119" i="46"/>
  <c r="F117" i="46"/>
  <c r="E117" i="46"/>
  <c r="F90" i="46"/>
  <c r="E90" i="46"/>
  <c r="F87" i="46"/>
  <c r="E87" i="46"/>
  <c r="M83" i="46"/>
  <c r="E69" i="43"/>
  <c r="B69" i="43"/>
  <c r="A69" i="43"/>
  <c r="D173" i="49" l="1"/>
  <c r="D172" i="49"/>
  <c r="D171" i="49"/>
  <c r="D170" i="49"/>
  <c r="D169" i="49"/>
  <c r="D153" i="49"/>
  <c r="J153" i="49" s="1"/>
  <c r="D152" i="49"/>
  <c r="J152" i="49" s="1"/>
  <c r="D151" i="49"/>
  <c r="D150" i="49"/>
  <c r="D149" i="49"/>
  <c r="D144" i="49"/>
  <c r="D143" i="49"/>
  <c r="J143" i="49" s="1"/>
  <c r="D142" i="49"/>
  <c r="J142" i="49" s="1"/>
  <c r="D141" i="49"/>
  <c r="D140" i="49"/>
  <c r="J140" i="49" s="1"/>
  <c r="D133" i="49"/>
  <c r="D132" i="49"/>
  <c r="D131" i="49"/>
  <c r="D130" i="49"/>
  <c r="D129" i="49"/>
  <c r="D104" i="49"/>
  <c r="D103" i="49"/>
  <c r="D102" i="49"/>
  <c r="D101" i="49"/>
  <c r="H101" i="49" s="1"/>
  <c r="H105" i="49" s="1"/>
  <c r="D100" i="49"/>
  <c r="D86" i="49"/>
  <c r="J86" i="49" s="1"/>
  <c r="D85" i="49"/>
  <c r="J85" i="49" s="1"/>
  <c r="D84" i="49"/>
  <c r="J84" i="49" s="1"/>
  <c r="D83" i="49"/>
  <c r="J83" i="49" s="1"/>
  <c r="D82" i="49"/>
  <c r="D75" i="49"/>
  <c r="J75" i="49" s="1"/>
  <c r="D74" i="49"/>
  <c r="J74" i="49" s="1"/>
  <c r="D73" i="49"/>
  <c r="J73" i="49" s="1"/>
  <c r="D72" i="49"/>
  <c r="J72" i="49" s="1"/>
  <c r="D71" i="49"/>
  <c r="D64" i="49"/>
  <c r="J64" i="49" s="1"/>
  <c r="D63" i="49"/>
  <c r="D62" i="49"/>
  <c r="D61" i="49"/>
  <c r="D60" i="49"/>
  <c r="D35" i="49"/>
  <c r="D34" i="49"/>
  <c r="D33" i="49"/>
  <c r="J33" i="49" s="1"/>
  <c r="D32" i="49"/>
  <c r="D31" i="49"/>
  <c r="G89" i="48"/>
  <c r="F89" i="48"/>
  <c r="E89" i="48"/>
  <c r="D89" i="48"/>
  <c r="C89" i="48"/>
  <c r="A5" i="48"/>
  <c r="C5" i="49" s="1"/>
  <c r="A4" i="48"/>
  <c r="C4" i="49" s="1"/>
  <c r="A3" i="48"/>
  <c r="C3" i="49" s="1"/>
  <c r="Z587" i="46"/>
  <c r="Y587" i="46"/>
  <c r="G94" i="35"/>
  <c r="F94" i="35"/>
  <c r="E94" i="35"/>
  <c r="D94" i="35"/>
  <c r="C94" i="35"/>
  <c r="G76" i="35"/>
  <c r="F76" i="35"/>
  <c r="E76" i="35"/>
  <c r="D76" i="35"/>
  <c r="C76" i="35"/>
  <c r="G71" i="35"/>
  <c r="F71" i="35"/>
  <c r="E71" i="35"/>
  <c r="D71" i="35"/>
  <c r="C71" i="35"/>
  <c r="G70" i="35"/>
  <c r="F70" i="35"/>
  <c r="E70" i="35"/>
  <c r="D70" i="35"/>
  <c r="C70" i="35"/>
  <c r="G69" i="35"/>
  <c r="F69" i="35"/>
  <c r="E69" i="35"/>
  <c r="D69" i="35"/>
  <c r="C69" i="35"/>
  <c r="G63" i="35"/>
  <c r="F63" i="35"/>
  <c r="E63" i="35"/>
  <c r="D63" i="35"/>
  <c r="C63" i="35"/>
  <c r="G59" i="35"/>
  <c r="F59" i="35"/>
  <c r="AB580" i="46" s="1"/>
  <c r="E59" i="35"/>
  <c r="D59" i="35"/>
  <c r="C59" i="35"/>
  <c r="U60" i="2"/>
  <c r="T60" i="2"/>
  <c r="S60" i="2"/>
  <c r="R60" i="2"/>
  <c r="Q60" i="2"/>
  <c r="P60" i="2"/>
  <c r="O60" i="2"/>
  <c r="N60" i="2"/>
  <c r="L60" i="2"/>
  <c r="K60" i="2"/>
  <c r="J60" i="2"/>
  <c r="I60" i="2"/>
  <c r="H60" i="2"/>
  <c r="G60" i="2"/>
  <c r="F60" i="2"/>
  <c r="E60" i="2"/>
  <c r="D60" i="2"/>
  <c r="C60" i="2"/>
  <c r="U52" i="2"/>
  <c r="T52" i="2"/>
  <c r="S52" i="2"/>
  <c r="R52" i="2"/>
  <c r="Q52" i="2"/>
  <c r="P52" i="2"/>
  <c r="O52" i="2"/>
  <c r="N52" i="2"/>
  <c r="M52" i="2"/>
  <c r="L52" i="2"/>
  <c r="K52" i="2"/>
  <c r="N51" i="2"/>
  <c r="M51" i="2"/>
  <c r="L51" i="2"/>
  <c r="K51" i="2"/>
  <c r="N50" i="2"/>
  <c r="M50" i="2"/>
  <c r="L50" i="2"/>
  <c r="K50" i="2"/>
  <c r="U47" i="2"/>
  <c r="T47" i="2"/>
  <c r="S47" i="2"/>
  <c r="R47" i="2"/>
  <c r="Q47" i="2"/>
  <c r="P47" i="2"/>
  <c r="O47" i="2"/>
  <c r="N47" i="2"/>
  <c r="L47" i="2"/>
  <c r="K47" i="2"/>
  <c r="J47" i="2"/>
  <c r="I47" i="2"/>
  <c r="H47" i="2"/>
  <c r="G47" i="2"/>
  <c r="F47" i="2"/>
  <c r="P38" i="2"/>
  <c r="N38" i="2"/>
  <c r="U37" i="2"/>
  <c r="T37" i="2"/>
  <c r="S37" i="2"/>
  <c r="R37" i="2"/>
  <c r="Q37" i="2"/>
  <c r="P37" i="2"/>
  <c r="O37" i="2"/>
  <c r="N37" i="2"/>
  <c r="P36" i="2"/>
  <c r="N36" i="2"/>
  <c r="L38" i="2"/>
  <c r="K38" i="2"/>
  <c r="J38" i="2"/>
  <c r="I38" i="2"/>
  <c r="H38" i="2"/>
  <c r="G38" i="2"/>
  <c r="F38" i="2"/>
  <c r="E38" i="2"/>
  <c r="D38" i="2"/>
  <c r="C38" i="2"/>
  <c r="L37" i="2"/>
  <c r="K37" i="2"/>
  <c r="J37" i="2"/>
  <c r="I37" i="2"/>
  <c r="H37" i="2"/>
  <c r="G37" i="2"/>
  <c r="F37" i="2"/>
  <c r="E37" i="2"/>
  <c r="D37" i="2"/>
  <c r="C37" i="2"/>
  <c r="L36" i="2"/>
  <c r="K36" i="2"/>
  <c r="J36" i="2"/>
  <c r="I36" i="2"/>
  <c r="H36" i="2"/>
  <c r="G36" i="2"/>
  <c r="F36" i="2"/>
  <c r="E36" i="2"/>
  <c r="D36" i="2"/>
  <c r="C36" i="2"/>
  <c r="P30" i="2"/>
  <c r="O30" i="2"/>
  <c r="N30" i="2"/>
  <c r="M30" i="2"/>
  <c r="L30" i="2"/>
  <c r="K30" i="2"/>
  <c r="J30" i="2"/>
  <c r="I30" i="2"/>
  <c r="H30" i="2"/>
  <c r="G30" i="2"/>
  <c r="F30" i="2"/>
  <c r="E30" i="2"/>
  <c r="D30" i="2"/>
  <c r="C30" i="2"/>
  <c r="P29" i="2"/>
  <c r="N29" i="2"/>
  <c r="M29" i="2"/>
  <c r="L29" i="2"/>
  <c r="K29" i="2"/>
  <c r="J29" i="2"/>
  <c r="I29" i="2"/>
  <c r="H29" i="2"/>
  <c r="G29" i="2"/>
  <c r="F29" i="2"/>
  <c r="E29" i="2"/>
  <c r="D29" i="2"/>
  <c r="C29" i="2"/>
  <c r="N28" i="2"/>
  <c r="M28" i="2"/>
  <c r="L28" i="2"/>
  <c r="K28" i="2"/>
  <c r="J28" i="2"/>
  <c r="I28" i="2"/>
  <c r="H28" i="2"/>
  <c r="G28" i="2"/>
  <c r="F28" i="2"/>
  <c r="E28" i="2"/>
  <c r="D28" i="2"/>
  <c r="C28" i="2"/>
  <c r="N27" i="2"/>
  <c r="M27" i="2"/>
  <c r="L27" i="2"/>
  <c r="K27" i="2"/>
  <c r="J27" i="2"/>
  <c r="I27" i="2"/>
  <c r="H27" i="2"/>
  <c r="G27" i="2"/>
  <c r="F27" i="2"/>
  <c r="E27" i="2"/>
  <c r="D27" i="2"/>
  <c r="C27" i="2"/>
  <c r="N26" i="2"/>
  <c r="M26" i="2"/>
  <c r="L26" i="2"/>
  <c r="K26" i="2"/>
  <c r="J26" i="2"/>
  <c r="I26" i="2"/>
  <c r="H26" i="2"/>
  <c r="G26" i="2"/>
  <c r="F26" i="2"/>
  <c r="E26" i="2"/>
  <c r="D26" i="2"/>
  <c r="C26" i="2"/>
  <c r="N25" i="2"/>
  <c r="M25" i="2"/>
  <c r="L25" i="2"/>
  <c r="K25" i="2"/>
  <c r="J25" i="2"/>
  <c r="I25" i="2"/>
  <c r="H25" i="2"/>
  <c r="G25" i="2"/>
  <c r="F25" i="2"/>
  <c r="E25" i="2"/>
  <c r="D25" i="2"/>
  <c r="C25" i="2"/>
  <c r="N24" i="2"/>
  <c r="M24" i="2"/>
  <c r="L24" i="2"/>
  <c r="K24" i="2"/>
  <c r="J24" i="2"/>
  <c r="I24" i="2"/>
  <c r="H24" i="2"/>
  <c r="G24" i="2"/>
  <c r="F24" i="2"/>
  <c r="E24" i="2"/>
  <c r="D24" i="2"/>
  <c r="C24" i="2"/>
  <c r="N23" i="2"/>
  <c r="M23" i="2"/>
  <c r="L23" i="2"/>
  <c r="K23" i="2"/>
  <c r="J23" i="2"/>
  <c r="I23" i="2"/>
  <c r="H23" i="2"/>
  <c r="G23" i="2"/>
  <c r="F23" i="2"/>
  <c r="E23" i="2"/>
  <c r="D23" i="2"/>
  <c r="C23" i="2"/>
  <c r="N22" i="2"/>
  <c r="M22" i="2"/>
  <c r="L22" i="2"/>
  <c r="K22" i="2"/>
  <c r="J22" i="2"/>
  <c r="I22" i="2"/>
  <c r="H22" i="2"/>
  <c r="G22" i="2"/>
  <c r="F22" i="2"/>
  <c r="E22" i="2"/>
  <c r="D22" i="2"/>
  <c r="C22" i="2"/>
  <c r="C17" i="2"/>
  <c r="C16" i="2"/>
  <c r="C15" i="2"/>
  <c r="C14" i="2"/>
  <c r="C13" i="2"/>
  <c r="U17" i="2"/>
  <c r="T17" i="2"/>
  <c r="S17" i="2"/>
  <c r="R17" i="2"/>
  <c r="Q17" i="2"/>
  <c r="P17" i="2"/>
  <c r="O17" i="2"/>
  <c r="N17" i="2"/>
  <c r="M17" i="2"/>
  <c r="L17" i="2"/>
  <c r="K17" i="2"/>
  <c r="J17" i="2"/>
  <c r="I17" i="2"/>
  <c r="H17" i="2"/>
  <c r="G17" i="2"/>
  <c r="F17" i="2"/>
  <c r="E17" i="2"/>
  <c r="D17" i="2"/>
  <c r="N16" i="2"/>
  <c r="M16" i="2"/>
  <c r="L16" i="2"/>
  <c r="K16" i="2"/>
  <c r="J16" i="2"/>
  <c r="I16" i="2"/>
  <c r="H16" i="2"/>
  <c r="G16" i="2"/>
  <c r="F16" i="2"/>
  <c r="E16" i="2"/>
  <c r="D16" i="2"/>
  <c r="N15" i="2"/>
  <c r="M15" i="2"/>
  <c r="L15" i="2"/>
  <c r="K15" i="2"/>
  <c r="J15" i="2"/>
  <c r="I15" i="2"/>
  <c r="H15" i="2"/>
  <c r="G15" i="2"/>
  <c r="F15" i="2"/>
  <c r="E15" i="2"/>
  <c r="D15" i="2"/>
  <c r="N14" i="2"/>
  <c r="M14" i="2"/>
  <c r="L14" i="2"/>
  <c r="K14" i="2"/>
  <c r="J14" i="2"/>
  <c r="I14" i="2"/>
  <c r="H14" i="2"/>
  <c r="G14" i="2"/>
  <c r="F14" i="2"/>
  <c r="E14" i="2"/>
  <c r="D14" i="2"/>
  <c r="N13" i="2"/>
  <c r="M13" i="2"/>
  <c r="L13" i="2"/>
  <c r="K13" i="2"/>
  <c r="J13" i="2"/>
  <c r="I13" i="2"/>
  <c r="H13" i="2"/>
  <c r="G13" i="2"/>
  <c r="F13" i="2"/>
  <c r="E13" i="2"/>
  <c r="D13" i="2"/>
  <c r="N12" i="2"/>
  <c r="M12" i="2"/>
  <c r="L12" i="2"/>
  <c r="K12" i="2"/>
  <c r="J12" i="2"/>
  <c r="I12" i="2"/>
  <c r="H12" i="2"/>
  <c r="G12" i="2"/>
  <c r="F12" i="2"/>
  <c r="E12" i="2"/>
  <c r="D12" i="2"/>
  <c r="C12" i="2"/>
  <c r="AC620" i="46"/>
  <c r="AB620" i="46"/>
  <c r="AA620" i="46"/>
  <c r="Z620" i="46"/>
  <c r="Y620" i="46"/>
  <c r="AC619" i="46"/>
  <c r="AB619" i="46"/>
  <c r="AA619" i="46"/>
  <c r="Z619" i="46"/>
  <c r="Y619" i="46"/>
  <c r="AC618" i="46"/>
  <c r="AB618" i="46"/>
  <c r="AA618" i="46"/>
  <c r="Z618" i="46"/>
  <c r="Y618" i="46"/>
  <c r="AC616" i="46"/>
  <c r="AB616" i="46"/>
  <c r="AA616" i="46"/>
  <c r="Z616" i="46"/>
  <c r="Y616" i="46"/>
  <c r="AC613" i="46"/>
  <c r="AB613" i="46"/>
  <c r="AA613" i="46"/>
  <c r="Z613" i="46"/>
  <c r="Y613" i="46"/>
  <c r="C593" i="46"/>
  <c r="AC587" i="46"/>
  <c r="AB587" i="46"/>
  <c r="AA587" i="46"/>
  <c r="AC586" i="46"/>
  <c r="AB586" i="46"/>
  <c r="AA586" i="46"/>
  <c r="Z586" i="46"/>
  <c r="Y586" i="46"/>
  <c r="AC585" i="46"/>
  <c r="AB585" i="46"/>
  <c r="AA585" i="46"/>
  <c r="AC583" i="46"/>
  <c r="Z583" i="46"/>
  <c r="Y583" i="46"/>
  <c r="AC580" i="46"/>
  <c r="AA580" i="46"/>
  <c r="Z580" i="46"/>
  <c r="Y580" i="46"/>
  <c r="C655" i="46"/>
  <c r="C361" i="46"/>
  <c r="AC357" i="46"/>
  <c r="AB357" i="46"/>
  <c r="AA357" i="46"/>
  <c r="Z357" i="46"/>
  <c r="Y357" i="46"/>
  <c r="AC356" i="46"/>
  <c r="AB356" i="46"/>
  <c r="AA356" i="46"/>
  <c r="Z356" i="46"/>
  <c r="Y356" i="46"/>
  <c r="AC340" i="46"/>
  <c r="AB340" i="46"/>
  <c r="AA340" i="46"/>
  <c r="Z340" i="46"/>
  <c r="Y340" i="46"/>
  <c r="AC313" i="46"/>
  <c r="AB313" i="46"/>
  <c r="AA313" i="46"/>
  <c r="Z313" i="46"/>
  <c r="Y313" i="46"/>
  <c r="AC307" i="46"/>
  <c r="AB307" i="46"/>
  <c r="AA307" i="46"/>
  <c r="Z307" i="46"/>
  <c r="Y307" i="46"/>
  <c r="AC306" i="46"/>
  <c r="AB306" i="46"/>
  <c r="AA306" i="46"/>
  <c r="Z306" i="46"/>
  <c r="Y306" i="46"/>
  <c r="AC305" i="46"/>
  <c r="AB305" i="46"/>
  <c r="AA305" i="46"/>
  <c r="Z305" i="46"/>
  <c r="Y305" i="46"/>
  <c r="AC304" i="46"/>
  <c r="AB304" i="46"/>
  <c r="AA304" i="46"/>
  <c r="Z304" i="46"/>
  <c r="Y304" i="46"/>
  <c r="AC303" i="46"/>
  <c r="AB303" i="46"/>
  <c r="AA303" i="46"/>
  <c r="Z303" i="46"/>
  <c r="Y303" i="46"/>
  <c r="AC302" i="46"/>
  <c r="AB302" i="46"/>
  <c r="AA302" i="46"/>
  <c r="Z302" i="46"/>
  <c r="Y302" i="46"/>
  <c r="AC301" i="46"/>
  <c r="AB301" i="46"/>
  <c r="AA301" i="46"/>
  <c r="Z301" i="46"/>
  <c r="Y301" i="46"/>
  <c r="AC300" i="46"/>
  <c r="AB300" i="46"/>
  <c r="AA300" i="46"/>
  <c r="Z300" i="46"/>
  <c r="Y300" i="46"/>
  <c r="W129" i="46"/>
  <c r="V129" i="46"/>
  <c r="U129" i="46"/>
  <c r="T129" i="46"/>
  <c r="S129" i="46"/>
  <c r="R129" i="46"/>
  <c r="P129" i="46"/>
  <c r="N129" i="46"/>
  <c r="M129" i="46"/>
  <c r="W128" i="46"/>
  <c r="V128" i="46"/>
  <c r="U128" i="46"/>
  <c r="T128" i="46"/>
  <c r="S128" i="46"/>
  <c r="R128" i="46"/>
  <c r="P128" i="46"/>
  <c r="N128" i="46"/>
  <c r="M128" i="46"/>
  <c r="W127" i="46"/>
  <c r="V127" i="46"/>
  <c r="U127" i="46"/>
  <c r="T127" i="46"/>
  <c r="S127" i="46"/>
  <c r="R127" i="46"/>
  <c r="P127" i="46"/>
  <c r="N127" i="46"/>
  <c r="M127" i="46"/>
  <c r="W126" i="46"/>
  <c r="V126" i="46"/>
  <c r="U126" i="46"/>
  <c r="T126" i="46"/>
  <c r="S126" i="46"/>
  <c r="R126" i="46"/>
  <c r="P126" i="46"/>
  <c r="O126" i="46"/>
  <c r="N126" i="46"/>
  <c r="M126" i="46"/>
  <c r="W125" i="46"/>
  <c r="V125" i="46"/>
  <c r="U125" i="46"/>
  <c r="T125" i="46"/>
  <c r="S125" i="46"/>
  <c r="R125" i="46"/>
  <c r="P125" i="46"/>
  <c r="O125" i="46"/>
  <c r="N125" i="46"/>
  <c r="M125" i="46"/>
  <c r="W124" i="46"/>
  <c r="V124" i="46"/>
  <c r="U124" i="46"/>
  <c r="T124" i="46"/>
  <c r="S124" i="46"/>
  <c r="R124" i="46"/>
  <c r="P124" i="46"/>
  <c r="O124" i="46"/>
  <c r="N124" i="46"/>
  <c r="M124" i="46"/>
  <c r="W123" i="46"/>
  <c r="V123" i="46"/>
  <c r="U123" i="46"/>
  <c r="T123" i="46"/>
  <c r="S123" i="46"/>
  <c r="R123" i="46"/>
  <c r="P123" i="46"/>
  <c r="N123" i="46"/>
  <c r="M123" i="46"/>
  <c r="L123" i="46"/>
  <c r="K123" i="46"/>
  <c r="J123" i="46"/>
  <c r="I123" i="46"/>
  <c r="H123" i="46"/>
  <c r="G123" i="46"/>
  <c r="W119" i="46"/>
  <c r="V119" i="46"/>
  <c r="U119" i="46"/>
  <c r="T119" i="46"/>
  <c r="S119" i="46"/>
  <c r="R119" i="46"/>
  <c r="Q119" i="46"/>
  <c r="P119" i="46"/>
  <c r="N119" i="46"/>
  <c r="M119" i="46"/>
  <c r="L119" i="46"/>
  <c r="K119" i="46"/>
  <c r="J119" i="46"/>
  <c r="I119" i="46"/>
  <c r="H119" i="46"/>
  <c r="G119" i="46"/>
  <c r="W117" i="46"/>
  <c r="V117" i="46"/>
  <c r="U117" i="46"/>
  <c r="T117" i="46"/>
  <c r="S117" i="46"/>
  <c r="R117" i="46"/>
  <c r="Q117" i="46"/>
  <c r="P117" i="46"/>
  <c r="N117" i="46"/>
  <c r="M117" i="46"/>
  <c r="L117" i="46"/>
  <c r="K117" i="46"/>
  <c r="J117" i="46"/>
  <c r="I117" i="46"/>
  <c r="H117" i="46"/>
  <c r="G117" i="46"/>
  <c r="P90" i="46"/>
  <c r="O90" i="46"/>
  <c r="N90" i="46"/>
  <c r="M90" i="46"/>
  <c r="L90" i="46"/>
  <c r="K90" i="46"/>
  <c r="J90" i="46"/>
  <c r="I90" i="46"/>
  <c r="H90" i="46"/>
  <c r="G90" i="46"/>
  <c r="W87" i="46"/>
  <c r="V87" i="46"/>
  <c r="U87" i="46"/>
  <c r="T87" i="46"/>
  <c r="S87" i="46"/>
  <c r="R87" i="46"/>
  <c r="P87" i="46"/>
  <c r="O87" i="46"/>
  <c r="N87" i="46"/>
  <c r="M87" i="46"/>
  <c r="L87" i="46"/>
  <c r="K87" i="46"/>
  <c r="J87" i="46"/>
  <c r="I87" i="46"/>
  <c r="H87" i="46"/>
  <c r="G87" i="46"/>
  <c r="W84" i="46"/>
  <c r="V84" i="46"/>
  <c r="U84" i="46"/>
  <c r="T84" i="46"/>
  <c r="S84" i="46"/>
  <c r="R84" i="46"/>
  <c r="Q84" i="46"/>
  <c r="P84" i="46"/>
  <c r="O84" i="46"/>
  <c r="N84" i="46"/>
  <c r="M84" i="46"/>
  <c r="W83" i="46"/>
  <c r="V83" i="46"/>
  <c r="U83" i="46"/>
  <c r="T83" i="46"/>
  <c r="S83" i="46"/>
  <c r="R83" i="46"/>
  <c r="Q83" i="46"/>
  <c r="P83" i="46"/>
  <c r="O83" i="46"/>
  <c r="N83" i="46"/>
  <c r="P80" i="46"/>
  <c r="N80" i="46"/>
  <c r="M80" i="46"/>
  <c r="P78" i="46"/>
  <c r="O78" i="46"/>
  <c r="N78" i="46"/>
  <c r="M78" i="46"/>
  <c r="P77" i="46"/>
  <c r="O77" i="46"/>
  <c r="N77" i="46"/>
  <c r="M77" i="46"/>
  <c r="P76" i="46"/>
  <c r="O76" i="46"/>
  <c r="N76" i="46"/>
  <c r="M76" i="46"/>
  <c r="P75" i="46"/>
  <c r="N75" i="46"/>
  <c r="M75" i="46"/>
  <c r="L75" i="46"/>
  <c r="K75" i="46"/>
  <c r="J75" i="46"/>
  <c r="I75" i="46"/>
  <c r="H75" i="46"/>
  <c r="G75" i="46"/>
  <c r="F75" i="46"/>
  <c r="E75" i="46"/>
  <c r="R71" i="46"/>
  <c r="P71" i="46"/>
  <c r="N71" i="46"/>
  <c r="M71" i="46"/>
  <c r="L71" i="46"/>
  <c r="K71" i="46"/>
  <c r="J71" i="46"/>
  <c r="I71" i="46"/>
  <c r="H71" i="46"/>
  <c r="G71" i="46"/>
  <c r="F71" i="46"/>
  <c r="E71" i="46"/>
  <c r="W69" i="46"/>
  <c r="V69" i="46"/>
  <c r="U69" i="46"/>
  <c r="T69" i="46"/>
  <c r="P69" i="46"/>
  <c r="N69" i="46"/>
  <c r="M69" i="46"/>
  <c r="L69" i="46"/>
  <c r="K69" i="46"/>
  <c r="J69" i="46"/>
  <c r="I69" i="46"/>
  <c r="H69" i="46"/>
  <c r="G69" i="46"/>
  <c r="F69" i="46"/>
  <c r="E69" i="46"/>
  <c r="P63" i="46"/>
  <c r="Q60" i="46"/>
  <c r="P60" i="46"/>
  <c r="N60" i="46"/>
  <c r="M60" i="46"/>
  <c r="L60" i="46"/>
  <c r="K60" i="46"/>
  <c r="J60" i="46"/>
  <c r="I60" i="46"/>
  <c r="H60" i="46"/>
  <c r="G60" i="46"/>
  <c r="F60" i="46"/>
  <c r="E60" i="46"/>
  <c r="Q54" i="46"/>
  <c r="P54" i="46"/>
  <c r="O54" i="46"/>
  <c r="N54" i="46"/>
  <c r="M54" i="46"/>
  <c r="L54" i="46"/>
  <c r="K54" i="46"/>
  <c r="J54" i="46"/>
  <c r="I54" i="46"/>
  <c r="H54" i="46"/>
  <c r="G54" i="46"/>
  <c r="F54" i="46"/>
  <c r="E54" i="46"/>
  <c r="P42" i="46"/>
  <c r="O42" i="46"/>
  <c r="N42" i="46"/>
  <c r="M42" i="46"/>
  <c r="L42" i="46"/>
  <c r="K42" i="46"/>
  <c r="J42" i="46"/>
  <c r="I42" i="46"/>
  <c r="H42" i="46"/>
  <c r="G42" i="46"/>
  <c r="F42" i="46"/>
  <c r="E42" i="46"/>
  <c r="P39" i="46"/>
  <c r="O39" i="46"/>
  <c r="N39" i="46"/>
  <c r="M39" i="46"/>
  <c r="L39" i="46"/>
  <c r="K39" i="46"/>
  <c r="J39" i="46"/>
  <c r="I39" i="46"/>
  <c r="H39" i="46"/>
  <c r="G39" i="46"/>
  <c r="F39" i="46"/>
  <c r="E39" i="46"/>
  <c r="P36" i="46"/>
  <c r="O36" i="46"/>
  <c r="N36" i="46"/>
  <c r="M36" i="46"/>
  <c r="P35" i="46"/>
  <c r="O35" i="46"/>
  <c r="N35" i="46"/>
  <c r="M35" i="46"/>
  <c r="P111" i="46"/>
  <c r="Q108" i="46"/>
  <c r="P108" i="46"/>
  <c r="N108" i="46"/>
  <c r="M108" i="46"/>
  <c r="L108" i="46"/>
  <c r="K108" i="46"/>
  <c r="J108" i="46"/>
  <c r="I108" i="46"/>
  <c r="H108" i="46"/>
  <c r="G108" i="46"/>
  <c r="F108" i="46"/>
  <c r="E108" i="46"/>
  <c r="Q102" i="46"/>
  <c r="P102" i="46"/>
  <c r="O102" i="46"/>
  <c r="N102" i="46"/>
  <c r="M102" i="46"/>
  <c r="L102" i="46"/>
  <c r="K102" i="46"/>
  <c r="J102" i="46"/>
  <c r="I102" i="46"/>
  <c r="H102" i="46"/>
  <c r="G102" i="46"/>
  <c r="F102" i="46"/>
  <c r="E102" i="46"/>
  <c r="C82" i="46"/>
  <c r="G165" i="41"/>
  <c r="F165" i="41"/>
  <c r="E165" i="41"/>
  <c r="E165" i="40"/>
  <c r="F165" i="40"/>
  <c r="F190" i="49"/>
  <c r="F196" i="49" s="1"/>
  <c r="D192" i="49" s="1"/>
  <c r="E189" i="49"/>
  <c r="E196" i="49" s="1"/>
  <c r="D191" i="49" s="1"/>
  <c r="J188" i="49"/>
  <c r="J186" i="49"/>
  <c r="J185" i="49"/>
  <c r="J183" i="49"/>
  <c r="I174" i="49"/>
  <c r="AC417" i="46" s="1"/>
  <c r="H174" i="49"/>
  <c r="AB417" i="46" s="1"/>
  <c r="J172" i="49"/>
  <c r="J171" i="49"/>
  <c r="J169" i="49"/>
  <c r="J168" i="49"/>
  <c r="J167" i="49"/>
  <c r="J166" i="49"/>
  <c r="G165" i="49"/>
  <c r="G174" i="49" s="1"/>
  <c r="F165" i="49"/>
  <c r="F174" i="49" s="1"/>
  <c r="Z417" i="46" s="1"/>
  <c r="E165" i="49"/>
  <c r="E174" i="49" s="1"/>
  <c r="Y417" i="46" s="1"/>
  <c r="I154" i="49"/>
  <c r="H154" i="49"/>
  <c r="G154" i="49"/>
  <c r="F154" i="49"/>
  <c r="E147" i="49"/>
  <c r="E154" i="49" s="1"/>
  <c r="I145" i="49"/>
  <c r="H145" i="49"/>
  <c r="G145" i="49"/>
  <c r="F145" i="49"/>
  <c r="E145" i="49"/>
  <c r="J144" i="49"/>
  <c r="J139" i="49"/>
  <c r="J138" i="49"/>
  <c r="J137" i="49"/>
  <c r="J136" i="49"/>
  <c r="I134" i="49"/>
  <c r="H134" i="49"/>
  <c r="G134" i="49"/>
  <c r="F134" i="49"/>
  <c r="E134" i="49"/>
  <c r="J131" i="49"/>
  <c r="J130" i="49"/>
  <c r="J128" i="49"/>
  <c r="J127" i="49"/>
  <c r="J126" i="49"/>
  <c r="J125" i="49"/>
  <c r="F117" i="49"/>
  <c r="F123" i="49" s="1"/>
  <c r="E116" i="49"/>
  <c r="E123" i="49" s="1"/>
  <c r="F108" i="49"/>
  <c r="F114" i="49" s="1"/>
  <c r="E107" i="49"/>
  <c r="E114" i="49" s="1"/>
  <c r="J104" i="49"/>
  <c r="F99" i="49"/>
  <c r="F105" i="49" s="1"/>
  <c r="Z405" i="46" s="1"/>
  <c r="E98" i="49"/>
  <c r="E105" i="49" s="1"/>
  <c r="F90" i="49"/>
  <c r="F96" i="49" s="1"/>
  <c r="E89" i="49"/>
  <c r="E96" i="49" s="1"/>
  <c r="I87" i="49"/>
  <c r="H87" i="49"/>
  <c r="G87" i="49"/>
  <c r="F87" i="49"/>
  <c r="E87" i="49"/>
  <c r="J82" i="49"/>
  <c r="J81" i="49"/>
  <c r="J80" i="49"/>
  <c r="J79" i="49"/>
  <c r="J78" i="49"/>
  <c r="I76" i="49"/>
  <c r="H76" i="49"/>
  <c r="G76" i="49"/>
  <c r="F76" i="49"/>
  <c r="E76" i="49"/>
  <c r="J70" i="49"/>
  <c r="J69" i="49"/>
  <c r="J68" i="49"/>
  <c r="J67" i="49"/>
  <c r="I65" i="49"/>
  <c r="H65" i="49"/>
  <c r="G65" i="49"/>
  <c r="F65" i="49"/>
  <c r="E65" i="49"/>
  <c r="J62" i="49"/>
  <c r="J61" i="49"/>
  <c r="J59" i="49"/>
  <c r="J58" i="49"/>
  <c r="J57" i="49"/>
  <c r="J56" i="49"/>
  <c r="I36" i="49"/>
  <c r="H36" i="49"/>
  <c r="G36" i="49"/>
  <c r="F36" i="49"/>
  <c r="E36" i="49"/>
  <c r="F19" i="49"/>
  <c r="F25" i="49" s="1"/>
  <c r="Z396" i="46" s="1"/>
  <c r="E18" i="49"/>
  <c r="E25" i="49" s="1"/>
  <c r="Y396" i="46" s="1"/>
  <c r="F10" i="49"/>
  <c r="F16" i="49" s="1"/>
  <c r="E9" i="49"/>
  <c r="E16" i="49" s="1"/>
  <c r="G73" i="48"/>
  <c r="F73" i="48"/>
  <c r="E73" i="48"/>
  <c r="D73" i="48"/>
  <c r="C73" i="48"/>
  <c r="G54" i="48"/>
  <c r="F54" i="48"/>
  <c r="E54" i="48"/>
  <c r="D54" i="48"/>
  <c r="C54" i="48"/>
  <c r="G41" i="48"/>
  <c r="AC666" i="46" s="1"/>
  <c r="F41" i="48"/>
  <c r="AB666" i="46" s="1"/>
  <c r="E41" i="48"/>
  <c r="AA666" i="46" s="1"/>
  <c r="D41" i="48"/>
  <c r="Z666" i="46" s="1"/>
  <c r="C41" i="48"/>
  <c r="Y666" i="46" s="1"/>
  <c r="G28" i="48"/>
  <c r="AC663" i="46" s="1"/>
  <c r="F28" i="48"/>
  <c r="AB663" i="46" s="1"/>
  <c r="E28" i="48"/>
  <c r="AA663" i="46" s="1"/>
  <c r="D28" i="48"/>
  <c r="Z663" i="46" s="1"/>
  <c r="C28" i="48"/>
  <c r="Y663" i="46" s="1"/>
  <c r="O68" i="47"/>
  <c r="Q100" i="46" s="1"/>
  <c r="N68" i="47"/>
  <c r="M68" i="47"/>
  <c r="O101" i="46" s="1"/>
  <c r="L68" i="47"/>
  <c r="N100" i="46" s="1"/>
  <c r="K68" i="47"/>
  <c r="M100" i="46" s="1"/>
  <c r="J68" i="47"/>
  <c r="L101" i="46" s="1"/>
  <c r="I68" i="47"/>
  <c r="K100" i="46" s="1"/>
  <c r="H68" i="47"/>
  <c r="G68" i="47"/>
  <c r="I100" i="46" s="1"/>
  <c r="F68" i="47"/>
  <c r="E68" i="47"/>
  <c r="G101" i="46" s="1"/>
  <c r="D68" i="47"/>
  <c r="C68" i="47"/>
  <c r="N65" i="47"/>
  <c r="O64" i="47"/>
  <c r="Q107" i="46" s="1"/>
  <c r="N64" i="47"/>
  <c r="P107" i="46" s="1"/>
  <c r="L64" i="47"/>
  <c r="N107" i="46" s="1"/>
  <c r="K64" i="47"/>
  <c r="M107" i="46" s="1"/>
  <c r="J64" i="47"/>
  <c r="L106" i="46" s="1"/>
  <c r="I64" i="47"/>
  <c r="K107" i="46" s="1"/>
  <c r="H64" i="47"/>
  <c r="J107" i="46" s="1"/>
  <c r="G64" i="47"/>
  <c r="I107" i="46" s="1"/>
  <c r="F64" i="47"/>
  <c r="H106" i="46" s="1"/>
  <c r="E64" i="47"/>
  <c r="G107" i="46" s="1"/>
  <c r="D64" i="47"/>
  <c r="C64" i="47"/>
  <c r="M60" i="47"/>
  <c r="U39" i="47"/>
  <c r="W120" i="46" s="1"/>
  <c r="T39" i="47"/>
  <c r="V120" i="46" s="1"/>
  <c r="S39" i="47"/>
  <c r="S41" i="47" s="1"/>
  <c r="U116" i="46" s="1"/>
  <c r="R39" i="47"/>
  <c r="R41" i="47" s="1"/>
  <c r="T115" i="46" s="1"/>
  <c r="Q39" i="47"/>
  <c r="P39" i="47"/>
  <c r="R114" i="46" s="1"/>
  <c r="O39" i="47"/>
  <c r="Q120" i="46" s="1"/>
  <c r="N39" i="47"/>
  <c r="L39" i="47"/>
  <c r="K39" i="47"/>
  <c r="M121" i="46" s="1"/>
  <c r="J39" i="47"/>
  <c r="L120" i="46" s="1"/>
  <c r="I39" i="47"/>
  <c r="H39" i="47"/>
  <c r="G39" i="47"/>
  <c r="I113" i="46" s="1"/>
  <c r="F39" i="47"/>
  <c r="H114" i="46" s="1"/>
  <c r="E39" i="47"/>
  <c r="G118" i="46" s="1"/>
  <c r="D39" i="47"/>
  <c r="C39" i="47"/>
  <c r="N31" i="47"/>
  <c r="M31" i="47"/>
  <c r="L31" i="47"/>
  <c r="N88" i="46" s="1"/>
  <c r="K31" i="47"/>
  <c r="M93" i="46" s="1"/>
  <c r="J31" i="47"/>
  <c r="I31" i="47"/>
  <c r="H31" i="47"/>
  <c r="G31" i="47"/>
  <c r="F31" i="47"/>
  <c r="E31" i="47"/>
  <c r="G89" i="46" s="1"/>
  <c r="D31" i="47"/>
  <c r="C31" i="47"/>
  <c r="U18" i="47"/>
  <c r="T18" i="47"/>
  <c r="S18" i="47"/>
  <c r="R18" i="47"/>
  <c r="Q18" i="47"/>
  <c r="P18" i="47"/>
  <c r="N18" i="47"/>
  <c r="L18" i="47"/>
  <c r="K18" i="47"/>
  <c r="J18" i="47"/>
  <c r="I18" i="47"/>
  <c r="H18" i="47"/>
  <c r="J85" i="46" s="1"/>
  <c r="G18" i="47"/>
  <c r="F18" i="47"/>
  <c r="H86" i="46" s="1"/>
  <c r="E18" i="47"/>
  <c r="D18" i="47"/>
  <c r="C18" i="47"/>
  <c r="M18" i="47"/>
  <c r="AC721" i="46"/>
  <c r="AB721" i="46"/>
  <c r="AA721" i="46"/>
  <c r="AC743" i="46"/>
  <c r="AB743" i="46"/>
  <c r="AA743" i="46"/>
  <c r="Z743" i="46"/>
  <c r="Y743" i="46"/>
  <c r="AC742" i="46"/>
  <c r="AB742" i="46"/>
  <c r="AA742" i="46"/>
  <c r="Z742" i="46"/>
  <c r="Y742" i="46"/>
  <c r="AC740" i="46"/>
  <c r="AB740" i="46"/>
  <c r="AA740" i="46"/>
  <c r="Z740" i="46"/>
  <c r="Y740" i="46"/>
  <c r="AC737" i="46"/>
  <c r="AB737" i="46"/>
  <c r="AA737" i="46"/>
  <c r="Z737" i="46"/>
  <c r="Y737" i="46"/>
  <c r="AC734" i="46"/>
  <c r="AB734" i="46"/>
  <c r="AA734" i="46"/>
  <c r="Z734" i="46"/>
  <c r="Y734" i="46"/>
  <c r="AC733" i="46"/>
  <c r="AB733" i="46"/>
  <c r="AA733" i="46"/>
  <c r="Z733" i="46"/>
  <c r="Y733" i="46"/>
  <c r="AC728" i="46"/>
  <c r="AB728" i="46"/>
  <c r="AA728" i="46"/>
  <c r="Z728" i="46"/>
  <c r="Y728" i="46"/>
  <c r="AC727" i="46"/>
  <c r="AB727" i="46"/>
  <c r="AA727" i="46"/>
  <c r="Z727" i="46"/>
  <c r="Y727" i="46"/>
  <c r="AC722" i="46"/>
  <c r="AB722" i="46"/>
  <c r="AA722" i="46"/>
  <c r="Z722" i="46"/>
  <c r="Y722" i="46"/>
  <c r="Z721" i="46"/>
  <c r="Y721" i="46"/>
  <c r="P57" i="10"/>
  <c r="P57" i="2" s="1"/>
  <c r="O57" i="10"/>
  <c r="O57" i="2" s="1"/>
  <c r="N57" i="10"/>
  <c r="N57" i="2" s="1"/>
  <c r="L57" i="10"/>
  <c r="L57" i="2" s="1"/>
  <c r="K57" i="10"/>
  <c r="K57" i="2" s="1"/>
  <c r="J57" i="10"/>
  <c r="J57" i="2" s="1"/>
  <c r="I57" i="10"/>
  <c r="I57" i="2" s="1"/>
  <c r="H57" i="10"/>
  <c r="H57" i="2" s="1"/>
  <c r="G57" i="10"/>
  <c r="G57" i="2" s="1"/>
  <c r="F57" i="10"/>
  <c r="F57" i="2" s="1"/>
  <c r="E57" i="10"/>
  <c r="E57" i="2" s="1"/>
  <c r="D57" i="10"/>
  <c r="D57" i="2" s="1"/>
  <c r="C57" i="10"/>
  <c r="C57" i="2" s="1"/>
  <c r="C84" i="48" l="1"/>
  <c r="Z408" i="46"/>
  <c r="C88" i="48"/>
  <c r="F69" i="47"/>
  <c r="E84" i="48"/>
  <c r="AA411" i="46"/>
  <c r="D84" i="48"/>
  <c r="H120" i="46"/>
  <c r="I88" i="46"/>
  <c r="I89" i="46"/>
  <c r="I93" i="46"/>
  <c r="C41" i="47"/>
  <c r="E121" i="46"/>
  <c r="E113" i="46"/>
  <c r="E122" i="46"/>
  <c r="E118" i="46"/>
  <c r="E114" i="46"/>
  <c r="E112" i="46"/>
  <c r="E120" i="46"/>
  <c r="E61" i="47"/>
  <c r="G86" i="46"/>
  <c r="G91" i="46"/>
  <c r="G85" i="46"/>
  <c r="I61" i="47"/>
  <c r="K86" i="46"/>
  <c r="K91" i="46"/>
  <c r="K85" i="46"/>
  <c r="J19" i="47"/>
  <c r="K92" i="46"/>
  <c r="N19" i="47"/>
  <c r="P91" i="46"/>
  <c r="P85" i="46"/>
  <c r="P92" i="46"/>
  <c r="P86" i="46"/>
  <c r="N61" i="47"/>
  <c r="N66" i="47" s="1"/>
  <c r="AA672" i="46"/>
  <c r="D93" i="49"/>
  <c r="I93" i="49" s="1"/>
  <c r="I96" i="49" s="1"/>
  <c r="Z684" i="46"/>
  <c r="Z386" i="46"/>
  <c r="Z385" i="46"/>
  <c r="E93" i="46"/>
  <c r="E89" i="46"/>
  <c r="E88" i="46"/>
  <c r="Y405" i="46"/>
  <c r="C86" i="48"/>
  <c r="M88" i="46"/>
  <c r="M89" i="46"/>
  <c r="G41" i="47"/>
  <c r="I122" i="46"/>
  <c r="I112" i="46"/>
  <c r="I118" i="46"/>
  <c r="I120" i="46"/>
  <c r="I114" i="46"/>
  <c r="I121" i="46"/>
  <c r="K41" i="47"/>
  <c r="M122" i="46"/>
  <c r="M118" i="46"/>
  <c r="M120" i="46"/>
  <c r="M114" i="46"/>
  <c r="Y402" i="46"/>
  <c r="C85" i="48"/>
  <c r="G92" i="46"/>
  <c r="M57" i="10"/>
  <c r="M57" i="2" s="1"/>
  <c r="M61" i="47"/>
  <c r="O86" i="46"/>
  <c r="O91" i="46"/>
  <c r="O85" i="46"/>
  <c r="F19" i="47"/>
  <c r="H91" i="46"/>
  <c r="H85" i="46"/>
  <c r="H92" i="46"/>
  <c r="J61" i="47"/>
  <c r="L91" i="46"/>
  <c r="L85" i="46"/>
  <c r="L92" i="46"/>
  <c r="P26" i="47"/>
  <c r="D32" i="47"/>
  <c r="F93" i="46"/>
  <c r="F89" i="46"/>
  <c r="F88" i="46"/>
  <c r="H32" i="47"/>
  <c r="J89" i="46"/>
  <c r="J93" i="46"/>
  <c r="N89" i="46"/>
  <c r="N93" i="46"/>
  <c r="D41" i="47"/>
  <c r="F121" i="46"/>
  <c r="F113" i="46"/>
  <c r="F122" i="46"/>
  <c r="F120" i="46"/>
  <c r="F118" i="46"/>
  <c r="F114" i="46"/>
  <c r="F112" i="46"/>
  <c r="H41" i="47"/>
  <c r="J118" i="46"/>
  <c r="J120" i="46"/>
  <c r="J114" i="46"/>
  <c r="J121" i="46"/>
  <c r="J113" i="46"/>
  <c r="L41" i="47"/>
  <c r="N118" i="46"/>
  <c r="N120" i="46"/>
  <c r="N114" i="46"/>
  <c r="N121" i="46"/>
  <c r="N113" i="46"/>
  <c r="Q41" i="47"/>
  <c r="S115" i="46" s="1"/>
  <c r="S122" i="46"/>
  <c r="S118" i="46"/>
  <c r="S120" i="46"/>
  <c r="S114" i="46"/>
  <c r="AB672" i="46"/>
  <c r="D94" i="49"/>
  <c r="J94" i="49" s="1"/>
  <c r="AA684" i="46"/>
  <c r="AA386" i="46"/>
  <c r="AA385" i="46"/>
  <c r="Z402" i="46"/>
  <c r="D85" i="48"/>
  <c r="Z411" i="46"/>
  <c r="L86" i="46"/>
  <c r="S121" i="46"/>
  <c r="C61" i="47"/>
  <c r="E91" i="46"/>
  <c r="E86" i="46"/>
  <c r="E85" i="46"/>
  <c r="E92" i="46"/>
  <c r="I85" i="46"/>
  <c r="I92" i="46"/>
  <c r="I86" i="46"/>
  <c r="K61" i="47"/>
  <c r="M85" i="46"/>
  <c r="M92" i="46"/>
  <c r="M86" i="46"/>
  <c r="G93" i="46"/>
  <c r="G88" i="46"/>
  <c r="I32" i="47"/>
  <c r="K93" i="46"/>
  <c r="K88" i="46"/>
  <c r="O93" i="46"/>
  <c r="O88" i="46"/>
  <c r="E41" i="47"/>
  <c r="G120" i="46"/>
  <c r="G114" i="46"/>
  <c r="G121" i="46"/>
  <c r="G113" i="46"/>
  <c r="G122" i="46"/>
  <c r="G112" i="46"/>
  <c r="K120" i="46"/>
  <c r="K114" i="46"/>
  <c r="K121" i="46"/>
  <c r="K113" i="46"/>
  <c r="K122" i="46"/>
  <c r="K112" i="46"/>
  <c r="N41" i="47"/>
  <c r="P113" i="46" s="1"/>
  <c r="P120" i="46"/>
  <c r="P114" i="46"/>
  <c r="P121" i="46"/>
  <c r="P122" i="46"/>
  <c r="I41" i="47"/>
  <c r="N69" i="47"/>
  <c r="Y672" i="46"/>
  <c r="D91" i="49"/>
  <c r="Y673" i="46" s="1"/>
  <c r="AC672" i="46"/>
  <c r="D95" i="49"/>
  <c r="J95" i="49" s="1"/>
  <c r="AB684" i="46"/>
  <c r="AB385" i="46"/>
  <c r="AB386" i="46"/>
  <c r="Z393" i="46"/>
  <c r="F198" i="49"/>
  <c r="F84" i="48"/>
  <c r="AB397" i="46" s="1"/>
  <c r="K89" i="46"/>
  <c r="I91" i="46"/>
  <c r="O92" i="46"/>
  <c r="J112" i="46"/>
  <c r="K118" i="46"/>
  <c r="J122" i="46"/>
  <c r="D61" i="47"/>
  <c r="F91" i="46"/>
  <c r="F92" i="46"/>
  <c r="F86" i="46"/>
  <c r="F85" i="46"/>
  <c r="H19" i="47"/>
  <c r="J92" i="46"/>
  <c r="J86" i="46"/>
  <c r="J91" i="46"/>
  <c r="L61" i="47"/>
  <c r="N92" i="46"/>
  <c r="N86" i="46"/>
  <c r="N91" i="46"/>
  <c r="F32" i="47"/>
  <c r="H93" i="46"/>
  <c r="H88" i="46"/>
  <c r="H89" i="46"/>
  <c r="J32" i="47"/>
  <c r="L93" i="46"/>
  <c r="L88" i="46"/>
  <c r="L89" i="46"/>
  <c r="N32" i="47"/>
  <c r="P93" i="46"/>
  <c r="P88" i="46"/>
  <c r="P89" i="46"/>
  <c r="F41" i="47"/>
  <c r="H121" i="46"/>
  <c r="H113" i="46"/>
  <c r="H122" i="46"/>
  <c r="H112" i="46"/>
  <c r="H118" i="46"/>
  <c r="L121" i="46"/>
  <c r="L113" i="46"/>
  <c r="L122" i="46"/>
  <c r="L112" i="46"/>
  <c r="L118" i="46"/>
  <c r="Q121" i="46"/>
  <c r="Q122" i="46"/>
  <c r="Q118" i="46"/>
  <c r="J41" i="47"/>
  <c r="Z672" i="46"/>
  <c r="D92" i="49"/>
  <c r="H92" i="49" s="1"/>
  <c r="H96" i="49" s="1"/>
  <c r="Y684" i="46"/>
  <c r="Y386" i="46"/>
  <c r="Y385" i="46"/>
  <c r="AC684" i="46"/>
  <c r="AC386" i="46"/>
  <c r="AC385" i="46"/>
  <c r="AC399" i="46"/>
  <c r="AB411" i="46"/>
  <c r="G88" i="48"/>
  <c r="AC410" i="46" s="1"/>
  <c r="AA417" i="46"/>
  <c r="E90" i="48"/>
  <c r="N85" i="46"/>
  <c r="J88" i="46"/>
  <c r="O89" i="46"/>
  <c r="M91" i="46"/>
  <c r="N112" i="46"/>
  <c r="L114" i="46"/>
  <c r="P118" i="46"/>
  <c r="N122" i="46"/>
  <c r="D86" i="48"/>
  <c r="J154" i="49"/>
  <c r="D145" i="49"/>
  <c r="U113" i="46"/>
  <c r="V114" i="46"/>
  <c r="U118" i="46"/>
  <c r="W121" i="46"/>
  <c r="T122" i="46"/>
  <c r="T41" i="47"/>
  <c r="V112" i="46" s="1"/>
  <c r="W114" i="46"/>
  <c r="V118" i="46"/>
  <c r="T121" i="46"/>
  <c r="U122" i="46"/>
  <c r="U41" i="47"/>
  <c r="W112" i="46" s="1"/>
  <c r="T112" i="46"/>
  <c r="T114" i="46"/>
  <c r="W118" i="46"/>
  <c r="T120" i="46"/>
  <c r="U121" i="46"/>
  <c r="V122" i="46"/>
  <c r="U112" i="46"/>
  <c r="T113" i="46"/>
  <c r="U114" i="46"/>
  <c r="T118" i="46"/>
  <c r="U120" i="46"/>
  <c r="V121" i="46"/>
  <c r="W122" i="46"/>
  <c r="P41" i="47"/>
  <c r="R118" i="46"/>
  <c r="R120" i="46"/>
  <c r="R121" i="46"/>
  <c r="R122" i="46"/>
  <c r="F100" i="46"/>
  <c r="F101" i="46"/>
  <c r="H69" i="47"/>
  <c r="E69" i="47"/>
  <c r="P96" i="46"/>
  <c r="G100" i="46"/>
  <c r="O100" i="46"/>
  <c r="I101" i="46"/>
  <c r="M101" i="46"/>
  <c r="I106" i="46"/>
  <c r="M106" i="46"/>
  <c r="H107" i="46"/>
  <c r="L107" i="46"/>
  <c r="P109" i="46"/>
  <c r="E107" i="46"/>
  <c r="E106" i="46"/>
  <c r="J69" i="47"/>
  <c r="H100" i="46"/>
  <c r="L100" i="46"/>
  <c r="P100" i="46"/>
  <c r="J101" i="46"/>
  <c r="N101" i="46"/>
  <c r="J106" i="46"/>
  <c r="N106" i="46"/>
  <c r="P110" i="46"/>
  <c r="F107" i="46"/>
  <c r="F106" i="46"/>
  <c r="K101" i="46"/>
  <c r="G106" i="46"/>
  <c r="K106" i="46"/>
  <c r="P106" i="46"/>
  <c r="E100" i="46"/>
  <c r="E101" i="46"/>
  <c r="J100" i="46"/>
  <c r="H101" i="46"/>
  <c r="P101" i="46"/>
  <c r="R61" i="47"/>
  <c r="Z364" i="46" s="1"/>
  <c r="R26" i="47"/>
  <c r="U61" i="47"/>
  <c r="AC367" i="46" s="1"/>
  <c r="U26" i="47"/>
  <c r="S61" i="47"/>
  <c r="AA367" i="46" s="1"/>
  <c r="S26" i="47"/>
  <c r="T61" i="47"/>
  <c r="F33" i="48" s="1"/>
  <c r="AB372" i="46" s="1"/>
  <c r="T26" i="47"/>
  <c r="T85" i="46"/>
  <c r="V86" i="46"/>
  <c r="T92" i="46"/>
  <c r="U115" i="46"/>
  <c r="D23" i="49"/>
  <c r="J23" i="49" s="1"/>
  <c r="U85" i="46"/>
  <c r="W86" i="46"/>
  <c r="U92" i="46"/>
  <c r="V115" i="46"/>
  <c r="T116" i="46"/>
  <c r="D24" i="49"/>
  <c r="J24" i="49" s="1"/>
  <c r="V85" i="46"/>
  <c r="T86" i="46"/>
  <c r="V92" i="46"/>
  <c r="D21" i="49"/>
  <c r="Z665" i="46" s="1"/>
  <c r="W85" i="46"/>
  <c r="U86" i="46"/>
  <c r="W92" i="46"/>
  <c r="D22" i="49"/>
  <c r="I22" i="49" s="1"/>
  <c r="I25" i="49" s="1"/>
  <c r="G83" i="48" s="1"/>
  <c r="R86" i="46"/>
  <c r="R92" i="46"/>
  <c r="R85" i="46"/>
  <c r="J189" i="49"/>
  <c r="Q19" i="47"/>
  <c r="Q26" i="47"/>
  <c r="Y393" i="46"/>
  <c r="E198" i="49"/>
  <c r="S113" i="46"/>
  <c r="S112" i="46"/>
  <c r="S116" i="46"/>
  <c r="S92" i="46"/>
  <c r="D20" i="49"/>
  <c r="Y667" i="46" s="1"/>
  <c r="S85" i="46"/>
  <c r="S86" i="46"/>
  <c r="R19" i="47"/>
  <c r="Q101" i="46"/>
  <c r="Q95" i="46"/>
  <c r="Q106" i="46"/>
  <c r="AC409" i="46"/>
  <c r="Y410" i="46"/>
  <c r="Y409" i="46"/>
  <c r="Y397" i="46"/>
  <c r="Y398" i="46"/>
  <c r="F86" i="48"/>
  <c r="AB405" i="46"/>
  <c r="AB398" i="46"/>
  <c r="AA397" i="46"/>
  <c r="AA398" i="46"/>
  <c r="Y408" i="46"/>
  <c r="C45" i="48"/>
  <c r="D118" i="49" s="1"/>
  <c r="C87" i="48"/>
  <c r="J34" i="49"/>
  <c r="AB664" i="46"/>
  <c r="AB662" i="46"/>
  <c r="Y413" i="46"/>
  <c r="Y412" i="46"/>
  <c r="Y399" i="46"/>
  <c r="D87" i="49"/>
  <c r="AC411" i="46"/>
  <c r="C82" i="48"/>
  <c r="Z413" i="46"/>
  <c r="Z412" i="46"/>
  <c r="G90" i="48"/>
  <c r="Z671" i="46"/>
  <c r="AC676" i="46"/>
  <c r="AC674" i="46"/>
  <c r="J129" i="49"/>
  <c r="Y685" i="46"/>
  <c r="Y683" i="46"/>
  <c r="J170" i="49"/>
  <c r="Z677" i="46"/>
  <c r="Z679" i="46"/>
  <c r="Y403" i="46"/>
  <c r="Y404" i="46"/>
  <c r="AA416" i="46"/>
  <c r="AA415" i="46"/>
  <c r="J141" i="49"/>
  <c r="J145" i="49" s="1"/>
  <c r="D45" i="48"/>
  <c r="D119" i="49" s="1"/>
  <c r="F90" i="48"/>
  <c r="J35" i="49"/>
  <c r="AC662" i="46"/>
  <c r="AC664" i="46"/>
  <c r="J103" i="49"/>
  <c r="J105" i="49" s="1"/>
  <c r="AB676" i="46"/>
  <c r="AB674" i="46"/>
  <c r="H21" i="49"/>
  <c r="H25" i="49" s="1"/>
  <c r="Z399" i="46"/>
  <c r="D82" i="48"/>
  <c r="G84" i="48"/>
  <c r="D87" i="48"/>
  <c r="AA413" i="46"/>
  <c r="AA412" i="46"/>
  <c r="AA673" i="46"/>
  <c r="AA671" i="46"/>
  <c r="Z685" i="46"/>
  <c r="Z683" i="46"/>
  <c r="AA677" i="46"/>
  <c r="AA679" i="46"/>
  <c r="Z397" i="46"/>
  <c r="Z398" i="46"/>
  <c r="Y671" i="46"/>
  <c r="AA399" i="46"/>
  <c r="AB412" i="46"/>
  <c r="AB413" i="46"/>
  <c r="AC667" i="46"/>
  <c r="AB673" i="46"/>
  <c r="AB671" i="46"/>
  <c r="AA685" i="46"/>
  <c r="AA683" i="46"/>
  <c r="AB679" i="46"/>
  <c r="AB677" i="46"/>
  <c r="D105" i="49"/>
  <c r="AA676" i="46"/>
  <c r="AA674" i="46"/>
  <c r="Z403" i="46"/>
  <c r="Z404" i="46"/>
  <c r="Y679" i="46"/>
  <c r="Y677" i="46"/>
  <c r="AB399" i="46"/>
  <c r="G91" i="49"/>
  <c r="G96" i="49" s="1"/>
  <c r="E85" i="48" s="1"/>
  <c r="C83" i="48"/>
  <c r="D88" i="48"/>
  <c r="AC412" i="46"/>
  <c r="AC413" i="46"/>
  <c r="Y664" i="46"/>
  <c r="Y662" i="46"/>
  <c r="D65" i="49"/>
  <c r="AC673" i="46"/>
  <c r="AC671" i="46"/>
  <c r="J132" i="49"/>
  <c r="AB683" i="46"/>
  <c r="AB685" i="46"/>
  <c r="D154" i="49"/>
  <c r="J173" i="49"/>
  <c r="AC679" i="46"/>
  <c r="AC677" i="46"/>
  <c r="Y411" i="46"/>
  <c r="D83" i="48"/>
  <c r="E88" i="48"/>
  <c r="C90" i="48"/>
  <c r="Z664" i="46"/>
  <c r="Z662" i="46"/>
  <c r="Y674" i="46"/>
  <c r="Y676" i="46"/>
  <c r="J133" i="49"/>
  <c r="AC683" i="46"/>
  <c r="AC685" i="46"/>
  <c r="F88" i="48"/>
  <c r="D90" i="48"/>
  <c r="AA664" i="46"/>
  <c r="AA662" i="46"/>
  <c r="Z674" i="46"/>
  <c r="Z676" i="46"/>
  <c r="J31" i="49"/>
  <c r="I102" i="49"/>
  <c r="I105" i="49" s="1"/>
  <c r="J63" i="49"/>
  <c r="D76" i="49"/>
  <c r="J87" i="49"/>
  <c r="Y585" i="46"/>
  <c r="Z585" i="46"/>
  <c r="AA583" i="46"/>
  <c r="AB583" i="46"/>
  <c r="J165" i="49"/>
  <c r="L32" i="47"/>
  <c r="G32" i="47"/>
  <c r="E32" i="47"/>
  <c r="K32" i="47"/>
  <c r="E19" i="47"/>
  <c r="G19" i="47"/>
  <c r="I19" i="47"/>
  <c r="F61" i="47"/>
  <c r="L69" i="47"/>
  <c r="O69" i="47"/>
  <c r="I69" i="47"/>
  <c r="D69" i="47"/>
  <c r="G69" i="47"/>
  <c r="K69" i="47"/>
  <c r="G191" i="49"/>
  <c r="G196" i="49" s="1"/>
  <c r="D193" i="49" s="1"/>
  <c r="J96" i="49"/>
  <c r="H192" i="49"/>
  <c r="H196" i="49" s="1"/>
  <c r="D134" i="49"/>
  <c r="J71" i="49"/>
  <c r="J76" i="49" s="1"/>
  <c r="D96" i="49"/>
  <c r="J190" i="49"/>
  <c r="J32" i="49"/>
  <c r="J60" i="49"/>
  <c r="G100" i="49"/>
  <c r="G105" i="49" s="1"/>
  <c r="D174" i="49"/>
  <c r="S19" i="47"/>
  <c r="G61" i="47"/>
  <c r="K19" i="47"/>
  <c r="T19" i="47"/>
  <c r="H61" i="47"/>
  <c r="P61" i="47"/>
  <c r="D19" i="47"/>
  <c r="L19" i="47"/>
  <c r="U19" i="47"/>
  <c r="Q61" i="47"/>
  <c r="G165" i="42"/>
  <c r="F165" i="42"/>
  <c r="F165" i="39" s="1"/>
  <c r="E165" i="42"/>
  <c r="E165" i="39" s="1"/>
  <c r="P97" i="46" l="1"/>
  <c r="N70" i="47"/>
  <c r="P105" i="46" s="1"/>
  <c r="P98" i="46"/>
  <c r="Z673" i="46"/>
  <c r="Z667" i="46"/>
  <c r="J174" i="49"/>
  <c r="Z373" i="46"/>
  <c r="AA665" i="46"/>
  <c r="E33" i="48"/>
  <c r="AA372" i="46" s="1"/>
  <c r="E15" i="48"/>
  <c r="AA366" i="46" s="1"/>
  <c r="P116" i="46"/>
  <c r="P115" i="46"/>
  <c r="AB402" i="46"/>
  <c r="F85" i="48"/>
  <c r="AB400" i="46" s="1"/>
  <c r="H115" i="46"/>
  <c r="H116" i="46"/>
  <c r="K116" i="46"/>
  <c r="K115" i="46"/>
  <c r="G116" i="46"/>
  <c r="G115" i="46"/>
  <c r="N116" i="46"/>
  <c r="N115" i="46"/>
  <c r="P31" i="47"/>
  <c r="R90" i="46"/>
  <c r="M116" i="46"/>
  <c r="M115" i="46"/>
  <c r="I116" i="46"/>
  <c r="I115" i="46"/>
  <c r="E115" i="46"/>
  <c r="E116" i="46"/>
  <c r="J134" i="49"/>
  <c r="AB367" i="46"/>
  <c r="W116" i="46"/>
  <c r="P112" i="46"/>
  <c r="L115" i="46"/>
  <c r="L116" i="46"/>
  <c r="J116" i="46"/>
  <c r="J115" i="46"/>
  <c r="F115" i="46"/>
  <c r="F116" i="46"/>
  <c r="M113" i="46"/>
  <c r="M112" i="46"/>
  <c r="AC402" i="46"/>
  <c r="G85" i="48"/>
  <c r="W115" i="46"/>
  <c r="V116" i="46"/>
  <c r="W113" i="46"/>
  <c r="V113" i="46"/>
  <c r="R116" i="46"/>
  <c r="R112" i="46"/>
  <c r="R113" i="46"/>
  <c r="R115" i="46"/>
  <c r="AA373" i="46"/>
  <c r="AB665" i="46"/>
  <c r="AB373" i="46"/>
  <c r="G12" i="48"/>
  <c r="AC363" i="46" s="1"/>
  <c r="F15" i="48"/>
  <c r="F19" i="48" s="1"/>
  <c r="AC373" i="46"/>
  <c r="G15" i="48"/>
  <c r="AC365" i="46" s="1"/>
  <c r="AC364" i="46"/>
  <c r="F12" i="48"/>
  <c r="F44" i="48" s="1"/>
  <c r="D112" i="49" s="1"/>
  <c r="J112" i="49" s="1"/>
  <c r="AB364" i="46"/>
  <c r="G33" i="48"/>
  <c r="AC372" i="46" s="1"/>
  <c r="Z367" i="46"/>
  <c r="AC396" i="46"/>
  <c r="D15" i="48"/>
  <c r="Z365" i="46" s="1"/>
  <c r="D12" i="48"/>
  <c r="Z362" i="46" s="1"/>
  <c r="J25" i="49"/>
  <c r="AB667" i="46"/>
  <c r="E12" i="48"/>
  <c r="AA362" i="46" s="1"/>
  <c r="AA364" i="46"/>
  <c r="D33" i="48"/>
  <c r="Z371" i="46" s="1"/>
  <c r="AC665" i="46"/>
  <c r="AB371" i="46"/>
  <c r="P104" i="46"/>
  <c r="P99" i="46"/>
  <c r="P103" i="46"/>
  <c r="U31" i="47"/>
  <c r="W90" i="46"/>
  <c r="U90" i="46"/>
  <c r="S31" i="47"/>
  <c r="R31" i="47"/>
  <c r="T90" i="46"/>
  <c r="V90" i="46"/>
  <c r="T31" i="47"/>
  <c r="G20" i="49"/>
  <c r="G25" i="49" s="1"/>
  <c r="AA396" i="46" s="1"/>
  <c r="Z363" i="46"/>
  <c r="AA667" i="46"/>
  <c r="AC366" i="46"/>
  <c r="AC362" i="46"/>
  <c r="Q31" i="47"/>
  <c r="S90" i="46"/>
  <c r="D25" i="49"/>
  <c r="Y665" i="46"/>
  <c r="Y364" i="46"/>
  <c r="Y367" i="46"/>
  <c r="Y373" i="46"/>
  <c r="C33" i="48"/>
  <c r="C12" i="48"/>
  <c r="C15" i="48"/>
  <c r="D194" i="49"/>
  <c r="J194" i="49" s="1"/>
  <c r="Z392" i="46"/>
  <c r="Z419" i="46"/>
  <c r="Z391" i="46"/>
  <c r="J65" i="49"/>
  <c r="J36" i="49"/>
  <c r="AC416" i="46"/>
  <c r="AC415" i="46"/>
  <c r="Y407" i="46"/>
  <c r="Y406" i="46"/>
  <c r="AB403" i="46"/>
  <c r="AB404" i="46"/>
  <c r="AA402" i="46"/>
  <c r="E86" i="48"/>
  <c r="AA405" i="46"/>
  <c r="Y415" i="46"/>
  <c r="Y416" i="46"/>
  <c r="Z418" i="46"/>
  <c r="Z420" i="46"/>
  <c r="AA410" i="46"/>
  <c r="AA409" i="46"/>
  <c r="AC395" i="46"/>
  <c r="AC394" i="46"/>
  <c r="F83" i="48"/>
  <c r="AB396" i="46"/>
  <c r="AB416" i="46"/>
  <c r="AB415" i="46"/>
  <c r="AC398" i="46"/>
  <c r="AC397" i="46"/>
  <c r="G86" i="48"/>
  <c r="AC405" i="46"/>
  <c r="Z416" i="46"/>
  <c r="Z415" i="46"/>
  <c r="AB401" i="46"/>
  <c r="Y391" i="46"/>
  <c r="Y392" i="46"/>
  <c r="Y419" i="46"/>
  <c r="AB409" i="46"/>
  <c r="AB410" i="46"/>
  <c r="Z394" i="46"/>
  <c r="Z395" i="46"/>
  <c r="Z400" i="46"/>
  <c r="Z401" i="46"/>
  <c r="Z410" i="46"/>
  <c r="Z409" i="46"/>
  <c r="Y418" i="46"/>
  <c r="Y420" i="46"/>
  <c r="AC401" i="46"/>
  <c r="AC400" i="46"/>
  <c r="Y394" i="46"/>
  <c r="Y395" i="46"/>
  <c r="Y400" i="46"/>
  <c r="Y401" i="46"/>
  <c r="Z406" i="46"/>
  <c r="Z407" i="46"/>
  <c r="J192" i="49"/>
  <c r="I193" i="49"/>
  <c r="I196" i="49" s="1"/>
  <c r="D195" i="49" s="1"/>
  <c r="J191" i="49"/>
  <c r="M31" i="11"/>
  <c r="C31" i="11"/>
  <c r="D31" i="11"/>
  <c r="E31" i="11"/>
  <c r="F31" i="11"/>
  <c r="G31" i="11"/>
  <c r="H31" i="11"/>
  <c r="I31" i="11"/>
  <c r="J31" i="11"/>
  <c r="K31" i="11"/>
  <c r="L31" i="11"/>
  <c r="N31" i="11"/>
  <c r="G165" i="40"/>
  <c r="G165" i="39" s="1"/>
  <c r="H32" i="11" l="1"/>
  <c r="J32" i="11"/>
  <c r="F32" i="11"/>
  <c r="E32" i="11"/>
  <c r="AA371" i="46"/>
  <c r="E83" i="48"/>
  <c r="AA395" i="46" s="1"/>
  <c r="AA365" i="46"/>
  <c r="E19" i="48"/>
  <c r="AA660" i="46" s="1"/>
  <c r="Z366" i="46"/>
  <c r="D81" i="48"/>
  <c r="Z423" i="46" s="1"/>
  <c r="AC371" i="46"/>
  <c r="G19" i="48"/>
  <c r="AC660" i="46" s="1"/>
  <c r="Z390" i="46"/>
  <c r="AB390" i="46"/>
  <c r="G81" i="48"/>
  <c r="AC389" i="46" s="1"/>
  <c r="AC390" i="46"/>
  <c r="G44" i="48"/>
  <c r="D113" i="49" s="1"/>
  <c r="J113" i="49" s="1"/>
  <c r="J114" i="49" s="1"/>
  <c r="D19" i="48"/>
  <c r="R88" i="46"/>
  <c r="R89" i="46"/>
  <c r="R93" i="46"/>
  <c r="R91" i="46"/>
  <c r="D44" i="48"/>
  <c r="D110" i="49" s="1"/>
  <c r="Z670" i="46" s="1"/>
  <c r="AB365" i="46"/>
  <c r="F81" i="48"/>
  <c r="AB388" i="46" s="1"/>
  <c r="AB362" i="46"/>
  <c r="AB366" i="46"/>
  <c r="AB363" i="46"/>
  <c r="E44" i="48"/>
  <c r="D111" i="49" s="1"/>
  <c r="I111" i="49" s="1"/>
  <c r="I114" i="49" s="1"/>
  <c r="AA363" i="46"/>
  <c r="E81" i="48"/>
  <c r="AA388" i="46" s="1"/>
  <c r="AA390" i="46"/>
  <c r="Z372" i="46"/>
  <c r="T93" i="46"/>
  <c r="T89" i="46"/>
  <c r="T91" i="46"/>
  <c r="T88" i="46"/>
  <c r="U32" i="47"/>
  <c r="W93" i="46"/>
  <c r="W89" i="46"/>
  <c r="W88" i="46"/>
  <c r="W91" i="46"/>
  <c r="T32" i="47"/>
  <c r="V88" i="46"/>
  <c r="V93" i="46"/>
  <c r="V89" i="46"/>
  <c r="V91" i="46"/>
  <c r="U88" i="46"/>
  <c r="U91" i="46"/>
  <c r="U93" i="46"/>
  <c r="S32" i="47"/>
  <c r="U89" i="46"/>
  <c r="AB389" i="46"/>
  <c r="Z660" i="46"/>
  <c r="D12" i="49"/>
  <c r="Z659" i="46" s="1"/>
  <c r="AB660" i="46"/>
  <c r="D14" i="49"/>
  <c r="Z389" i="46"/>
  <c r="Z388" i="46"/>
  <c r="S93" i="46"/>
  <c r="R32" i="47"/>
  <c r="S91" i="46"/>
  <c r="S88" i="46"/>
  <c r="Q32" i="47"/>
  <c r="S89" i="46"/>
  <c r="Y372" i="46"/>
  <c r="Y371" i="46"/>
  <c r="Y366" i="46"/>
  <c r="Y365" i="46"/>
  <c r="C19" i="48"/>
  <c r="C44" i="48"/>
  <c r="D109" i="49" s="1"/>
  <c r="Y390" i="46"/>
  <c r="Y363" i="46"/>
  <c r="Y362" i="46"/>
  <c r="C81" i="48"/>
  <c r="AB395" i="46"/>
  <c r="AB394" i="46"/>
  <c r="AA403" i="46"/>
  <c r="AA404" i="46"/>
  <c r="AC403" i="46"/>
  <c r="AC404" i="46"/>
  <c r="AA400" i="46"/>
  <c r="AA401" i="46"/>
  <c r="I32" i="11"/>
  <c r="J193" i="49"/>
  <c r="N32" i="11"/>
  <c r="K32" i="11"/>
  <c r="G32" i="11"/>
  <c r="D32" i="11"/>
  <c r="L32" i="11"/>
  <c r="M60" i="12"/>
  <c r="AA394" i="46" l="1"/>
  <c r="D13" i="49"/>
  <c r="AA659" i="46" s="1"/>
  <c r="AB659" i="46"/>
  <c r="AC388" i="46"/>
  <c r="H110" i="49"/>
  <c r="H114" i="49" s="1"/>
  <c r="AA389" i="46"/>
  <c r="D15" i="49"/>
  <c r="AC661" i="46" s="1"/>
  <c r="H12" i="49"/>
  <c r="H16" i="49" s="1"/>
  <c r="Z661" i="46"/>
  <c r="Z658" i="46"/>
  <c r="J14" i="49"/>
  <c r="AB661" i="46"/>
  <c r="J15" i="49"/>
  <c r="AC659" i="46"/>
  <c r="AA661" i="46"/>
  <c r="I13" i="49"/>
  <c r="I16" i="49" s="1"/>
  <c r="G109" i="49"/>
  <c r="G114" i="49" s="1"/>
  <c r="D114" i="49"/>
  <c r="Y670" i="46"/>
  <c r="Y389" i="46"/>
  <c r="Y388" i="46"/>
  <c r="Y423" i="46"/>
  <c r="Y660" i="46"/>
  <c r="D11" i="49"/>
  <c r="J195" i="49"/>
  <c r="J196" i="49" s="1"/>
  <c r="D196" i="49"/>
  <c r="M60" i="11"/>
  <c r="M60" i="10"/>
  <c r="Y729" i="46"/>
  <c r="AC744" i="46"/>
  <c r="AB744" i="46"/>
  <c r="AA744" i="46"/>
  <c r="Z744" i="46"/>
  <c r="Y744" i="46"/>
  <c r="AC735" i="46"/>
  <c r="AB735" i="46"/>
  <c r="AA735" i="46"/>
  <c r="Z735" i="46"/>
  <c r="Y735" i="46"/>
  <c r="AC729" i="46"/>
  <c r="AB729" i="46"/>
  <c r="AA729" i="46"/>
  <c r="Z729" i="46"/>
  <c r="AC723" i="46"/>
  <c r="AB723" i="46"/>
  <c r="AA723" i="46"/>
  <c r="Z723" i="46"/>
  <c r="Y723" i="46"/>
  <c r="AC651" i="46"/>
  <c r="AB651" i="46"/>
  <c r="AA651" i="46"/>
  <c r="Z651" i="46"/>
  <c r="Y651" i="46"/>
  <c r="AC649" i="46"/>
  <c r="AB649" i="46"/>
  <c r="AA649" i="46"/>
  <c r="Z649" i="46"/>
  <c r="Y649" i="46"/>
  <c r="AC642" i="46"/>
  <c r="AB642" i="46"/>
  <c r="AA642" i="46"/>
  <c r="Z642" i="46"/>
  <c r="Y642" i="46"/>
  <c r="AC640" i="46"/>
  <c r="AB640" i="46"/>
  <c r="AA640" i="46"/>
  <c r="Z640" i="46"/>
  <c r="Y640" i="46"/>
  <c r="AC636" i="46"/>
  <c r="AB636" i="46"/>
  <c r="AA636" i="46"/>
  <c r="Z636" i="46"/>
  <c r="Y636" i="46"/>
  <c r="AC634" i="46"/>
  <c r="AB634" i="46"/>
  <c r="AA634" i="46"/>
  <c r="Z634" i="46"/>
  <c r="Y634" i="46"/>
  <c r="AC650" i="46"/>
  <c r="AB650" i="46"/>
  <c r="AA650" i="46"/>
  <c r="Z650" i="46"/>
  <c r="Y650" i="46"/>
  <c r="AC647" i="46"/>
  <c r="AB647" i="46"/>
  <c r="AA647" i="46"/>
  <c r="Z647" i="46"/>
  <c r="Y647" i="46"/>
  <c r="AC644" i="46"/>
  <c r="AB644" i="46"/>
  <c r="AA644" i="46"/>
  <c r="Z644" i="46"/>
  <c r="Y644" i="46"/>
  <c r="AC641" i="46"/>
  <c r="AB641" i="46"/>
  <c r="AA641" i="46"/>
  <c r="Z641" i="46"/>
  <c r="Y641" i="46"/>
  <c r="AC635" i="46"/>
  <c r="AB635" i="46"/>
  <c r="AA635" i="46"/>
  <c r="Z635" i="46"/>
  <c r="Y635" i="46"/>
  <c r="M60" i="2" l="1"/>
  <c r="J16" i="49"/>
  <c r="AC393" i="46"/>
  <c r="G82" i="48"/>
  <c r="G45" i="48"/>
  <c r="AB393" i="46"/>
  <c r="F82" i="48"/>
  <c r="F45" i="48"/>
  <c r="D16" i="49"/>
  <c r="Y661" i="46"/>
  <c r="Y658" i="46"/>
  <c r="G11" i="49"/>
  <c r="G16" i="49" s="1"/>
  <c r="Y659" i="46"/>
  <c r="Z554" i="46"/>
  <c r="AA554" i="46"/>
  <c r="AB554" i="46"/>
  <c r="AC554" i="46"/>
  <c r="Z555" i="46"/>
  <c r="AA555" i="46"/>
  <c r="AB555" i="46"/>
  <c r="AC555" i="46"/>
  <c r="Y554" i="46"/>
  <c r="Z538" i="46"/>
  <c r="AA538" i="46"/>
  <c r="AB538" i="46"/>
  <c r="AC538" i="46"/>
  <c r="Y538" i="46"/>
  <c r="Z526" i="46"/>
  <c r="AA526" i="46"/>
  <c r="AB526" i="46"/>
  <c r="AC526" i="46"/>
  <c r="Y526" i="46"/>
  <c r="Z520" i="46"/>
  <c r="AA520" i="46"/>
  <c r="AB520" i="46"/>
  <c r="AC520" i="46"/>
  <c r="Y520" i="46"/>
  <c r="Z517" i="46"/>
  <c r="AA517" i="46"/>
  <c r="AB517" i="46"/>
  <c r="AC517" i="46"/>
  <c r="Y517" i="46"/>
  <c r="Z511" i="46"/>
  <c r="AA511" i="46"/>
  <c r="AB511" i="46"/>
  <c r="AC511" i="46"/>
  <c r="Z504" i="46"/>
  <c r="AA504" i="46"/>
  <c r="AB504" i="46"/>
  <c r="AC504" i="46"/>
  <c r="Z505" i="46"/>
  <c r="AA505" i="46"/>
  <c r="AB505" i="46"/>
  <c r="AC505" i="46"/>
  <c r="Z495" i="46"/>
  <c r="AA495" i="46"/>
  <c r="AB495" i="46"/>
  <c r="AC495" i="46"/>
  <c r="Z496" i="46"/>
  <c r="AA496" i="46"/>
  <c r="AB496" i="46"/>
  <c r="AC496" i="46"/>
  <c r="Y495" i="46"/>
  <c r="Z479" i="46"/>
  <c r="AA479" i="46"/>
  <c r="AB479" i="46"/>
  <c r="AC479" i="46"/>
  <c r="Y479" i="46"/>
  <c r="Z467" i="46"/>
  <c r="AA467" i="46"/>
  <c r="AB467" i="46"/>
  <c r="AC467" i="46"/>
  <c r="Y467" i="46"/>
  <c r="Z461" i="46"/>
  <c r="AA461" i="46"/>
  <c r="AB461" i="46"/>
  <c r="AC461" i="46"/>
  <c r="Y461" i="46"/>
  <c r="Z452" i="46"/>
  <c r="AA452" i="46"/>
  <c r="AB452" i="46"/>
  <c r="AC452" i="46"/>
  <c r="Z445" i="46"/>
  <c r="AA445" i="46"/>
  <c r="AB445" i="46"/>
  <c r="AC445" i="46"/>
  <c r="Z446" i="46"/>
  <c r="AA446" i="46"/>
  <c r="AB446" i="46"/>
  <c r="AC446" i="46"/>
  <c r="Z282" i="46"/>
  <c r="AA282" i="46"/>
  <c r="AB282" i="46"/>
  <c r="AC282" i="46"/>
  <c r="Z283" i="46"/>
  <c r="AA283" i="46"/>
  <c r="AB283" i="46"/>
  <c r="AC283" i="46"/>
  <c r="Y282" i="46"/>
  <c r="Z266" i="46"/>
  <c r="AA266" i="46"/>
  <c r="AB266" i="46"/>
  <c r="AC266" i="46"/>
  <c r="Y266" i="46"/>
  <c r="D121" i="49" l="1"/>
  <c r="F46" i="48"/>
  <c r="G46" i="48"/>
  <c r="D122" i="49"/>
  <c r="AC391" i="46"/>
  <c r="AC392" i="46"/>
  <c r="AB392" i="46"/>
  <c r="AB391" i="46"/>
  <c r="AA393" i="46"/>
  <c r="E45" i="48"/>
  <c r="D120" i="49" s="1"/>
  <c r="E82" i="48"/>
  <c r="Z239" i="46"/>
  <c r="AA239" i="46"/>
  <c r="AB239" i="46"/>
  <c r="AC239" i="46"/>
  <c r="T217" i="46"/>
  <c r="U217" i="46"/>
  <c r="V217" i="46"/>
  <c r="W217" i="46"/>
  <c r="T218" i="46"/>
  <c r="U218" i="46"/>
  <c r="V218" i="46"/>
  <c r="W218" i="46"/>
  <c r="F219" i="46"/>
  <c r="G219" i="46"/>
  <c r="H219" i="46"/>
  <c r="I219" i="46"/>
  <c r="J219" i="46"/>
  <c r="K219" i="46"/>
  <c r="L219" i="46"/>
  <c r="M219" i="46"/>
  <c r="N219" i="46"/>
  <c r="P219" i="46"/>
  <c r="R219" i="46"/>
  <c r="S219" i="46"/>
  <c r="T219" i="46"/>
  <c r="U219" i="46"/>
  <c r="V219" i="46"/>
  <c r="W219" i="46"/>
  <c r="E219" i="46"/>
  <c r="T214" i="46"/>
  <c r="U214" i="46"/>
  <c r="V214" i="46"/>
  <c r="W214" i="46"/>
  <c r="F215" i="46"/>
  <c r="G215" i="46"/>
  <c r="H215" i="46"/>
  <c r="I215" i="46"/>
  <c r="J215" i="46"/>
  <c r="K215" i="46"/>
  <c r="L215" i="46"/>
  <c r="M215" i="46"/>
  <c r="N215" i="46"/>
  <c r="P215" i="46"/>
  <c r="Q215" i="46"/>
  <c r="R215" i="46"/>
  <c r="S215" i="46"/>
  <c r="T215" i="46"/>
  <c r="U215" i="46"/>
  <c r="V215" i="46"/>
  <c r="W215" i="46"/>
  <c r="T216" i="46"/>
  <c r="U216" i="46"/>
  <c r="V216" i="46"/>
  <c r="W216" i="46"/>
  <c r="E215" i="46"/>
  <c r="F213" i="46"/>
  <c r="G213" i="46"/>
  <c r="H213" i="46"/>
  <c r="I213" i="46"/>
  <c r="J213" i="46"/>
  <c r="K213" i="46"/>
  <c r="L213" i="46"/>
  <c r="M213" i="46"/>
  <c r="N213" i="46"/>
  <c r="P213" i="46"/>
  <c r="Q213" i="46"/>
  <c r="R213" i="46"/>
  <c r="S213" i="46"/>
  <c r="T213" i="46"/>
  <c r="U213" i="46"/>
  <c r="V213" i="46"/>
  <c r="W213" i="46"/>
  <c r="M208" i="46"/>
  <c r="N208" i="46"/>
  <c r="P208" i="46"/>
  <c r="M209" i="46"/>
  <c r="N209" i="46"/>
  <c r="P209" i="46"/>
  <c r="M210" i="46"/>
  <c r="N210" i="46"/>
  <c r="P210" i="46"/>
  <c r="R210" i="46"/>
  <c r="T210" i="46"/>
  <c r="U210" i="46"/>
  <c r="V210" i="46"/>
  <c r="W210" i="46"/>
  <c r="F204" i="46"/>
  <c r="G204" i="46"/>
  <c r="H204" i="46"/>
  <c r="I204" i="46"/>
  <c r="J204" i="46"/>
  <c r="K204" i="46"/>
  <c r="L204" i="46"/>
  <c r="M204" i="46"/>
  <c r="N204" i="46"/>
  <c r="O204" i="46"/>
  <c r="P204" i="46"/>
  <c r="Q204" i="46"/>
  <c r="F193" i="46"/>
  <c r="G193" i="46"/>
  <c r="H193" i="46"/>
  <c r="I193" i="46"/>
  <c r="J193" i="46"/>
  <c r="L193" i="46"/>
  <c r="M193" i="46"/>
  <c r="N193" i="46"/>
  <c r="O193" i="46"/>
  <c r="P193" i="46"/>
  <c r="Q193" i="46"/>
  <c r="R193" i="46"/>
  <c r="F194" i="46"/>
  <c r="G194" i="46"/>
  <c r="H194" i="46"/>
  <c r="I194" i="46"/>
  <c r="J194" i="46"/>
  <c r="L194" i="46"/>
  <c r="M194" i="46"/>
  <c r="N194" i="46"/>
  <c r="O194" i="46"/>
  <c r="P194" i="46"/>
  <c r="Q194" i="46"/>
  <c r="R194" i="46"/>
  <c r="F195" i="46"/>
  <c r="G195" i="46"/>
  <c r="H195" i="46"/>
  <c r="I195" i="46"/>
  <c r="J195" i="46"/>
  <c r="K195" i="46"/>
  <c r="L195" i="46"/>
  <c r="M195" i="46"/>
  <c r="N195" i="46"/>
  <c r="O195" i="46"/>
  <c r="P195" i="46"/>
  <c r="Q195" i="46"/>
  <c r="R195" i="46"/>
  <c r="F196" i="46"/>
  <c r="G196" i="46"/>
  <c r="H196" i="46"/>
  <c r="I196" i="46"/>
  <c r="J196" i="46"/>
  <c r="L196" i="46"/>
  <c r="M196" i="46"/>
  <c r="N196" i="46"/>
  <c r="O196" i="46"/>
  <c r="P196" i="46"/>
  <c r="R196" i="46"/>
  <c r="F197" i="46"/>
  <c r="G197" i="46"/>
  <c r="H197" i="46"/>
  <c r="I197" i="46"/>
  <c r="J197" i="46"/>
  <c r="L197" i="46"/>
  <c r="M197" i="46"/>
  <c r="N197" i="46"/>
  <c r="O197" i="46"/>
  <c r="P197" i="46"/>
  <c r="Q197" i="46"/>
  <c r="R197" i="46"/>
  <c r="F198" i="46"/>
  <c r="G198" i="46"/>
  <c r="H198" i="46"/>
  <c r="I198" i="46"/>
  <c r="J198" i="46"/>
  <c r="K198" i="46"/>
  <c r="L198" i="46"/>
  <c r="M198" i="46"/>
  <c r="N198" i="46"/>
  <c r="O198" i="46"/>
  <c r="P198" i="46"/>
  <c r="R198" i="46"/>
  <c r="E196" i="46"/>
  <c r="E198" i="46"/>
  <c r="E197" i="46"/>
  <c r="E195" i="46"/>
  <c r="E194" i="46"/>
  <c r="E193" i="46"/>
  <c r="H190" i="46"/>
  <c r="I190" i="46"/>
  <c r="J190" i="46"/>
  <c r="L190" i="46"/>
  <c r="M190" i="46"/>
  <c r="N190" i="46"/>
  <c r="P190" i="46"/>
  <c r="Q190" i="46"/>
  <c r="R190" i="46"/>
  <c r="H191" i="46"/>
  <c r="I191" i="46"/>
  <c r="J191" i="46"/>
  <c r="L191" i="46"/>
  <c r="M191" i="46"/>
  <c r="N191" i="46"/>
  <c r="P191" i="46"/>
  <c r="Q191" i="46"/>
  <c r="R191" i="46"/>
  <c r="H192" i="46"/>
  <c r="I192" i="46"/>
  <c r="J192" i="46"/>
  <c r="L192" i="46"/>
  <c r="M192" i="46"/>
  <c r="N192" i="46"/>
  <c r="P192" i="46"/>
  <c r="Q192" i="46"/>
  <c r="R192" i="46"/>
  <c r="G192" i="46"/>
  <c r="G191" i="46"/>
  <c r="F188" i="46"/>
  <c r="G188" i="46"/>
  <c r="H188" i="46"/>
  <c r="I188" i="46"/>
  <c r="J188" i="46"/>
  <c r="L188" i="46"/>
  <c r="M188" i="46"/>
  <c r="N188" i="46"/>
  <c r="P188" i="46"/>
  <c r="Q188" i="46"/>
  <c r="R188" i="46"/>
  <c r="F189" i="46"/>
  <c r="G189" i="46"/>
  <c r="H189" i="46"/>
  <c r="I189" i="46"/>
  <c r="J189" i="46"/>
  <c r="L189" i="46"/>
  <c r="M189" i="46"/>
  <c r="N189" i="46"/>
  <c r="P189" i="46"/>
  <c r="Q189" i="46"/>
  <c r="R189" i="46"/>
  <c r="E189" i="46"/>
  <c r="E188" i="46"/>
  <c r="F184" i="46"/>
  <c r="G184" i="46"/>
  <c r="H184" i="46"/>
  <c r="I184" i="46"/>
  <c r="J184" i="46"/>
  <c r="K184" i="46"/>
  <c r="L184" i="46"/>
  <c r="M184" i="46"/>
  <c r="N184" i="46"/>
  <c r="O184" i="46"/>
  <c r="P184" i="46"/>
  <c r="R184" i="46"/>
  <c r="E184" i="46"/>
  <c r="F181" i="46"/>
  <c r="G181" i="46"/>
  <c r="H181" i="46"/>
  <c r="I181" i="46"/>
  <c r="J181" i="46"/>
  <c r="K181" i="46"/>
  <c r="L181" i="46"/>
  <c r="M181" i="46"/>
  <c r="N181" i="46"/>
  <c r="O181" i="46"/>
  <c r="P181" i="46"/>
  <c r="R181" i="46"/>
  <c r="E181" i="46"/>
  <c r="N176" i="46"/>
  <c r="P176" i="46"/>
  <c r="R176" i="46"/>
  <c r="S176" i="46"/>
  <c r="T176" i="46"/>
  <c r="U176" i="46"/>
  <c r="V176" i="46"/>
  <c r="W176" i="46"/>
  <c r="M176" i="46"/>
  <c r="N172" i="46"/>
  <c r="O172" i="46"/>
  <c r="P172" i="46"/>
  <c r="R172" i="46"/>
  <c r="S172" i="46"/>
  <c r="T172" i="46"/>
  <c r="U172" i="46"/>
  <c r="V172" i="46"/>
  <c r="W172" i="46"/>
  <c r="N173" i="46"/>
  <c r="O173" i="46"/>
  <c r="P173" i="46"/>
  <c r="R173" i="46"/>
  <c r="S173" i="46"/>
  <c r="T173" i="46"/>
  <c r="U173" i="46"/>
  <c r="V173" i="46"/>
  <c r="W173" i="46"/>
  <c r="N174" i="46"/>
  <c r="O174" i="46"/>
  <c r="P174" i="46"/>
  <c r="R174" i="46"/>
  <c r="S174" i="46"/>
  <c r="T174" i="46"/>
  <c r="U174" i="46"/>
  <c r="V174" i="46"/>
  <c r="W174" i="46"/>
  <c r="M174" i="46"/>
  <c r="M173" i="46"/>
  <c r="M172" i="46"/>
  <c r="F171" i="46"/>
  <c r="G171" i="46"/>
  <c r="H171" i="46"/>
  <c r="I171" i="46"/>
  <c r="J171" i="46"/>
  <c r="K171" i="46"/>
  <c r="L171" i="46"/>
  <c r="M171" i="46"/>
  <c r="N171" i="46"/>
  <c r="P171" i="46"/>
  <c r="R171" i="46"/>
  <c r="S171" i="46"/>
  <c r="T171" i="46"/>
  <c r="U171" i="46"/>
  <c r="V171" i="46"/>
  <c r="W171" i="46"/>
  <c r="E171" i="46"/>
  <c r="F167" i="46"/>
  <c r="G167" i="46"/>
  <c r="H167" i="46"/>
  <c r="I167" i="46"/>
  <c r="J167" i="46"/>
  <c r="K167" i="46"/>
  <c r="L167" i="46"/>
  <c r="M167" i="46"/>
  <c r="N167" i="46"/>
  <c r="P167" i="46"/>
  <c r="Q167" i="46"/>
  <c r="R167" i="46"/>
  <c r="S167" i="46"/>
  <c r="T167" i="46"/>
  <c r="U167" i="46"/>
  <c r="V167" i="46"/>
  <c r="W167" i="46"/>
  <c r="E167" i="46"/>
  <c r="G165" i="46"/>
  <c r="H165" i="46"/>
  <c r="I165" i="46"/>
  <c r="J165" i="46"/>
  <c r="K165" i="46"/>
  <c r="L165" i="46"/>
  <c r="M165" i="46"/>
  <c r="N165" i="46"/>
  <c r="P165" i="46"/>
  <c r="Q165" i="46"/>
  <c r="R165" i="46"/>
  <c r="S165" i="46"/>
  <c r="T165" i="46"/>
  <c r="U165" i="46"/>
  <c r="V165" i="46"/>
  <c r="W165" i="46"/>
  <c r="F165" i="46"/>
  <c r="E165" i="46"/>
  <c r="P159" i="46"/>
  <c r="F156" i="46"/>
  <c r="G156" i="46"/>
  <c r="H156" i="46"/>
  <c r="I156" i="46"/>
  <c r="J156" i="46"/>
  <c r="K156" i="46"/>
  <c r="L156" i="46"/>
  <c r="M156" i="46"/>
  <c r="N156" i="46"/>
  <c r="P156" i="46"/>
  <c r="Q156" i="46"/>
  <c r="F150" i="46"/>
  <c r="G150" i="46"/>
  <c r="H150" i="46"/>
  <c r="I150" i="46"/>
  <c r="J150" i="46"/>
  <c r="K150" i="46"/>
  <c r="L150" i="46"/>
  <c r="M150" i="46"/>
  <c r="N150" i="46"/>
  <c r="O150" i="46"/>
  <c r="P150" i="46"/>
  <c r="Q150" i="46"/>
  <c r="N140" i="46"/>
  <c r="O140" i="46"/>
  <c r="P140" i="46"/>
  <c r="Q140" i="46"/>
  <c r="R140" i="46"/>
  <c r="S140" i="46"/>
  <c r="T140" i="46"/>
  <c r="U140" i="46"/>
  <c r="V140" i="46"/>
  <c r="W140" i="46"/>
  <c r="N141" i="46"/>
  <c r="O141" i="46"/>
  <c r="P141" i="46"/>
  <c r="Q141" i="46"/>
  <c r="R141" i="46"/>
  <c r="S141" i="46"/>
  <c r="T141" i="46"/>
  <c r="U141" i="46"/>
  <c r="V141" i="46"/>
  <c r="W141" i="46"/>
  <c r="M140" i="46"/>
  <c r="M141" i="46"/>
  <c r="F139" i="46"/>
  <c r="G139" i="46"/>
  <c r="H139" i="46"/>
  <c r="I139" i="46"/>
  <c r="J139" i="46"/>
  <c r="M139" i="46"/>
  <c r="N139" i="46"/>
  <c r="O139" i="46"/>
  <c r="P139" i="46"/>
  <c r="E139" i="46"/>
  <c r="F134" i="46"/>
  <c r="G134" i="46"/>
  <c r="H134" i="46"/>
  <c r="I134" i="46"/>
  <c r="J134" i="46"/>
  <c r="M134" i="46"/>
  <c r="N134" i="46"/>
  <c r="O134" i="46"/>
  <c r="P134" i="46"/>
  <c r="F135" i="46"/>
  <c r="G135" i="46"/>
  <c r="H135" i="46"/>
  <c r="I135" i="46"/>
  <c r="J135" i="46"/>
  <c r="M135" i="46"/>
  <c r="N135" i="46"/>
  <c r="O135" i="46"/>
  <c r="P135" i="46"/>
  <c r="F136" i="46"/>
  <c r="G136" i="46"/>
  <c r="H136" i="46"/>
  <c r="I136" i="46"/>
  <c r="J136" i="46"/>
  <c r="M136" i="46"/>
  <c r="N136" i="46"/>
  <c r="O136" i="46"/>
  <c r="P136" i="46"/>
  <c r="E134" i="46"/>
  <c r="E135" i="46"/>
  <c r="E136" i="46"/>
  <c r="F133" i="46"/>
  <c r="G133" i="46"/>
  <c r="H133" i="46"/>
  <c r="I133" i="46"/>
  <c r="J133" i="46"/>
  <c r="K133" i="46"/>
  <c r="L133" i="46"/>
  <c r="M133" i="46"/>
  <c r="N133" i="46"/>
  <c r="O133" i="46"/>
  <c r="P133" i="46"/>
  <c r="R133" i="46"/>
  <c r="S133" i="46"/>
  <c r="T133" i="46"/>
  <c r="U133" i="46"/>
  <c r="V133" i="46"/>
  <c r="W133" i="46"/>
  <c r="E133" i="46"/>
  <c r="Q29" i="46"/>
  <c r="C39" i="12"/>
  <c r="E73" i="46" l="1"/>
  <c r="E74" i="46"/>
  <c r="E72" i="46"/>
  <c r="E70" i="46"/>
  <c r="E66" i="46"/>
  <c r="AC670" i="46"/>
  <c r="AC658" i="46"/>
  <c r="J122" i="49"/>
  <c r="G78" i="48"/>
  <c r="AC669" i="46"/>
  <c r="AC668" i="46"/>
  <c r="F78" i="48"/>
  <c r="AB669" i="46"/>
  <c r="AB668" i="46"/>
  <c r="AB658" i="46"/>
  <c r="AB670" i="46"/>
  <c r="J121" i="49"/>
  <c r="AA392" i="46"/>
  <c r="AA391" i="46"/>
  <c r="AA670" i="46"/>
  <c r="AA658" i="46"/>
  <c r="P30" i="46"/>
  <c r="L26" i="46"/>
  <c r="M26" i="46"/>
  <c r="N26" i="46"/>
  <c r="P26" i="46"/>
  <c r="Q26" i="46"/>
  <c r="L27" i="46"/>
  <c r="M27" i="46"/>
  <c r="N27" i="46"/>
  <c r="P27" i="46"/>
  <c r="Q27" i="46"/>
  <c r="K26" i="46"/>
  <c r="J123" i="49" l="1"/>
  <c r="J198" i="49" s="1"/>
  <c r="AC657" i="46"/>
  <c r="AC656" i="46"/>
  <c r="AB657" i="46"/>
  <c r="AB656" i="46"/>
  <c r="C717" i="46"/>
  <c r="C624" i="46"/>
  <c r="Y555" i="46"/>
  <c r="Y511" i="46"/>
  <c r="Y505" i="46"/>
  <c r="Y504" i="46"/>
  <c r="C500" i="46"/>
  <c r="Y496" i="46"/>
  <c r="Y452" i="46"/>
  <c r="Y446" i="46"/>
  <c r="Y445" i="46"/>
  <c r="C435" i="46"/>
  <c r="C287" i="46"/>
  <c r="Y283" i="46"/>
  <c r="Y239" i="46"/>
  <c r="E213" i="46"/>
  <c r="E204" i="46"/>
  <c r="F192" i="46"/>
  <c r="E192" i="46"/>
  <c r="F191" i="46"/>
  <c r="E191" i="46"/>
  <c r="G190" i="46"/>
  <c r="F190" i="46"/>
  <c r="E190" i="46"/>
  <c r="C178" i="46"/>
  <c r="E156" i="46"/>
  <c r="E150" i="46"/>
  <c r="C130" i="46"/>
  <c r="C34" i="46"/>
  <c r="K27" i="46"/>
  <c r="F190" i="42" l="1"/>
  <c r="E189" i="42"/>
  <c r="F190" i="41"/>
  <c r="E189" i="41"/>
  <c r="F190" i="40"/>
  <c r="E189" i="40"/>
  <c r="F190" i="39" l="1"/>
  <c r="E189" i="39"/>
  <c r="E73" i="37" l="1"/>
  <c r="D73" i="37"/>
  <c r="Z715" i="46" l="1"/>
  <c r="Z653" i="46"/>
  <c r="Z450" i="46"/>
  <c r="Z451" i="46"/>
  <c r="AA715" i="46"/>
  <c r="AA653" i="46"/>
  <c r="AA450" i="46"/>
  <c r="AA451" i="46"/>
  <c r="Z465" i="46"/>
  <c r="Z466" i="46"/>
  <c r="O65" i="2" l="1"/>
  <c r="Q63" i="46" l="1"/>
  <c r="O65" i="47"/>
  <c r="Q111" i="46"/>
  <c r="Q30" i="46"/>
  <c r="Q159" i="46"/>
  <c r="Q28" i="46"/>
  <c r="C41" i="12"/>
  <c r="L41" i="10"/>
  <c r="R41" i="10"/>
  <c r="S41" i="10"/>
  <c r="T41" i="10"/>
  <c r="U41" i="10"/>
  <c r="E68" i="11"/>
  <c r="D68" i="11"/>
  <c r="J18" i="11"/>
  <c r="K18" i="11"/>
  <c r="L39" i="10"/>
  <c r="K39" i="10"/>
  <c r="K41" i="10" s="1"/>
  <c r="J39" i="10"/>
  <c r="E67" i="46" l="1"/>
  <c r="E68" i="46"/>
  <c r="E65" i="46"/>
  <c r="E64" i="46"/>
  <c r="W211" i="46"/>
  <c r="W212" i="46"/>
  <c r="W208" i="46"/>
  <c r="W209" i="46"/>
  <c r="V211" i="46"/>
  <c r="V212" i="46"/>
  <c r="V208" i="46"/>
  <c r="V209" i="46"/>
  <c r="U211" i="46"/>
  <c r="U212" i="46"/>
  <c r="U208" i="46"/>
  <c r="U209" i="46"/>
  <c r="T208" i="46"/>
  <c r="T209" i="46"/>
  <c r="T211" i="46"/>
  <c r="T212" i="46"/>
  <c r="Q94" i="46"/>
  <c r="Q110" i="46"/>
  <c r="Q109" i="46"/>
  <c r="Q96" i="46"/>
  <c r="N214" i="46"/>
  <c r="N216" i="46"/>
  <c r="N217" i="46"/>
  <c r="N218" i="46"/>
  <c r="M214" i="46"/>
  <c r="M217" i="46"/>
  <c r="M218" i="46"/>
  <c r="M216" i="46"/>
  <c r="L217" i="46"/>
  <c r="L216" i="46"/>
  <c r="L210" i="46"/>
  <c r="L218" i="46"/>
  <c r="L214" i="46"/>
  <c r="J41" i="10"/>
  <c r="L209" i="46" s="1"/>
  <c r="L132" i="46"/>
  <c r="L138" i="46"/>
  <c r="L131" i="46"/>
  <c r="M132" i="46"/>
  <c r="M137" i="46"/>
  <c r="M138" i="46"/>
  <c r="M131" i="46"/>
  <c r="N212" i="46"/>
  <c r="N211" i="46"/>
  <c r="M212" i="46"/>
  <c r="M211" i="46"/>
  <c r="F148" i="46"/>
  <c r="F149" i="46"/>
  <c r="G148" i="46"/>
  <c r="G149" i="46"/>
  <c r="L212" i="46" l="1"/>
  <c r="L211" i="46"/>
  <c r="L208" i="46"/>
  <c r="G73" i="38"/>
  <c r="C73" i="38"/>
  <c r="G28" i="38"/>
  <c r="AC725" i="46" s="1"/>
  <c r="C28" i="38"/>
  <c r="Y725" i="46" s="1"/>
  <c r="G73" i="37"/>
  <c r="F73" i="37"/>
  <c r="C73" i="37"/>
  <c r="C28" i="37"/>
  <c r="Y694" i="46" l="1"/>
  <c r="Y632" i="46"/>
  <c r="AC715" i="46"/>
  <c r="AC653" i="46"/>
  <c r="AC450" i="46"/>
  <c r="AC451" i="46"/>
  <c r="AC746" i="46"/>
  <c r="AC510" i="46"/>
  <c r="AC509" i="46"/>
  <c r="Y715" i="46"/>
  <c r="Y653" i="46"/>
  <c r="Y451" i="46"/>
  <c r="Y450" i="46"/>
  <c r="AB715" i="46"/>
  <c r="AB653" i="46"/>
  <c r="AB451" i="46"/>
  <c r="AB450" i="46"/>
  <c r="Y746" i="46"/>
  <c r="Y509" i="46"/>
  <c r="Y510" i="46"/>
  <c r="C73" i="36"/>
  <c r="C54" i="36"/>
  <c r="G28" i="36"/>
  <c r="F28" i="36"/>
  <c r="E28" i="36"/>
  <c r="D28" i="36"/>
  <c r="C28" i="36"/>
  <c r="C41" i="36"/>
  <c r="C28" i="35" l="1"/>
  <c r="Y568" i="46" s="1"/>
  <c r="Y601" i="46"/>
  <c r="Z601" i="46"/>
  <c r="AA601" i="46"/>
  <c r="AC601" i="46"/>
  <c r="C54" i="35"/>
  <c r="Y577" i="46" s="1"/>
  <c r="Y610" i="46"/>
  <c r="C73" i="35"/>
  <c r="Y622" i="46"/>
  <c r="Y312" i="46"/>
  <c r="Y311" i="46"/>
  <c r="AB601" i="46"/>
  <c r="Y604" i="46"/>
  <c r="C41" i="35"/>
  <c r="Y571" i="46" s="1"/>
  <c r="F196" i="42"/>
  <c r="D192" i="42" s="1"/>
  <c r="E196" i="42"/>
  <c r="J190" i="42"/>
  <c r="J189" i="42"/>
  <c r="J188" i="42"/>
  <c r="J190" i="41"/>
  <c r="J189" i="41"/>
  <c r="J188" i="41"/>
  <c r="F196" i="41"/>
  <c r="D192" i="41" s="1"/>
  <c r="E196" i="41"/>
  <c r="D191" i="41" s="1"/>
  <c r="J188" i="40"/>
  <c r="J186" i="42"/>
  <c r="J185" i="42"/>
  <c r="J183" i="42"/>
  <c r="J186" i="41"/>
  <c r="J185" i="41"/>
  <c r="J183" i="41"/>
  <c r="J186" i="40"/>
  <c r="J185" i="40"/>
  <c r="J183" i="40"/>
  <c r="J168" i="42"/>
  <c r="J167" i="42"/>
  <c r="J166" i="42"/>
  <c r="J165" i="42"/>
  <c r="I174" i="42"/>
  <c r="AC541" i="46" s="1"/>
  <c r="H174" i="42"/>
  <c r="AB541" i="46" s="1"/>
  <c r="G174" i="42"/>
  <c r="AA541" i="46" s="1"/>
  <c r="F174" i="42"/>
  <c r="Z541" i="46" s="1"/>
  <c r="E174" i="42"/>
  <c r="Y541" i="46" s="1"/>
  <c r="J168" i="41"/>
  <c r="J167" i="41"/>
  <c r="J166" i="41"/>
  <c r="J165" i="41"/>
  <c r="I174" i="41"/>
  <c r="AC482" i="46" s="1"/>
  <c r="H174" i="41"/>
  <c r="AB482" i="46" s="1"/>
  <c r="G174" i="41"/>
  <c r="AA482" i="46" s="1"/>
  <c r="F174" i="41"/>
  <c r="Z482" i="46" s="1"/>
  <c r="E174" i="41"/>
  <c r="Y482" i="46" s="1"/>
  <c r="J168" i="40"/>
  <c r="J167" i="40"/>
  <c r="J166" i="40"/>
  <c r="J165" i="40"/>
  <c r="I174" i="40"/>
  <c r="H174" i="40"/>
  <c r="G174" i="40"/>
  <c r="F174" i="40"/>
  <c r="E174" i="40"/>
  <c r="I154" i="42"/>
  <c r="H154" i="42"/>
  <c r="G154" i="42"/>
  <c r="F154" i="42"/>
  <c r="E147" i="42"/>
  <c r="E154" i="42" s="1"/>
  <c r="J128" i="42"/>
  <c r="J127" i="42"/>
  <c r="J126" i="42"/>
  <c r="J125" i="42"/>
  <c r="I134" i="42"/>
  <c r="E134" i="42"/>
  <c r="I154" i="40"/>
  <c r="E147" i="40"/>
  <c r="F90" i="40"/>
  <c r="F10" i="40"/>
  <c r="E147" i="41"/>
  <c r="E154" i="41" s="1"/>
  <c r="E116" i="41"/>
  <c r="E123" i="41" s="1"/>
  <c r="I154" i="41"/>
  <c r="H154" i="41"/>
  <c r="G154" i="41"/>
  <c r="F154" i="41"/>
  <c r="I145" i="41"/>
  <c r="H145" i="41"/>
  <c r="G145" i="41"/>
  <c r="F145" i="41"/>
  <c r="E145" i="41"/>
  <c r="J139" i="41"/>
  <c r="J138" i="41"/>
  <c r="J137" i="41"/>
  <c r="J136" i="41"/>
  <c r="J128" i="41"/>
  <c r="J127" i="41"/>
  <c r="J126" i="41"/>
  <c r="J125" i="41"/>
  <c r="I134" i="41"/>
  <c r="H134" i="41"/>
  <c r="G134" i="41"/>
  <c r="F134" i="41"/>
  <c r="E134" i="41"/>
  <c r="G154" i="40"/>
  <c r="F154" i="40"/>
  <c r="F154" i="39" s="1"/>
  <c r="H154" i="40"/>
  <c r="J139" i="40"/>
  <c r="J138" i="40"/>
  <c r="J137" i="40"/>
  <c r="J136" i="40"/>
  <c r="I145" i="40"/>
  <c r="H145" i="40"/>
  <c r="G145" i="40"/>
  <c r="F145" i="40"/>
  <c r="E145" i="40"/>
  <c r="J125" i="40"/>
  <c r="J128" i="40"/>
  <c r="J127" i="40"/>
  <c r="J126" i="40"/>
  <c r="I134" i="40"/>
  <c r="E134" i="40"/>
  <c r="F108" i="42"/>
  <c r="E107" i="42"/>
  <c r="E114" i="42" s="1"/>
  <c r="F117" i="41"/>
  <c r="F123" i="41" s="1"/>
  <c r="F108" i="41"/>
  <c r="F114" i="41" s="1"/>
  <c r="E107" i="41"/>
  <c r="E114" i="41" s="1"/>
  <c r="F117" i="40"/>
  <c r="E116" i="40"/>
  <c r="F108" i="40"/>
  <c r="F99" i="42"/>
  <c r="F105" i="42" s="1"/>
  <c r="Z529" i="46" s="1"/>
  <c r="E98" i="42"/>
  <c r="E105" i="42" s="1"/>
  <c r="Y529" i="46" s="1"/>
  <c r="F99" i="41"/>
  <c r="E98" i="41"/>
  <c r="F99" i="40"/>
  <c r="E98" i="40"/>
  <c r="E87" i="41"/>
  <c r="F87" i="41"/>
  <c r="G87" i="41"/>
  <c r="H87" i="41"/>
  <c r="I87" i="41"/>
  <c r="J81" i="41"/>
  <c r="J80" i="41"/>
  <c r="J79" i="41"/>
  <c r="J78" i="41"/>
  <c r="J70" i="41"/>
  <c r="J69" i="41"/>
  <c r="J68" i="41"/>
  <c r="J67" i="41"/>
  <c r="D71" i="41"/>
  <c r="J71" i="41" s="1"/>
  <c r="I76" i="41"/>
  <c r="H76" i="41"/>
  <c r="G76" i="41"/>
  <c r="F76" i="41"/>
  <c r="E76" i="41"/>
  <c r="J59" i="41"/>
  <c r="J58" i="41"/>
  <c r="J57" i="41"/>
  <c r="J56" i="41"/>
  <c r="I65" i="41"/>
  <c r="E65" i="41"/>
  <c r="I87" i="40"/>
  <c r="I87" i="39" s="1"/>
  <c r="G87" i="40"/>
  <c r="G87" i="39" s="1"/>
  <c r="F87" i="40"/>
  <c r="E87" i="40"/>
  <c r="E87" i="39" s="1"/>
  <c r="J81" i="40"/>
  <c r="J81" i="39" s="1"/>
  <c r="J80" i="40"/>
  <c r="J80" i="39" s="1"/>
  <c r="J79" i="40"/>
  <c r="J79" i="39" s="1"/>
  <c r="J78" i="40"/>
  <c r="J67" i="40"/>
  <c r="I76" i="40"/>
  <c r="I76" i="39" s="1"/>
  <c r="E76" i="40"/>
  <c r="E76" i="39" s="1"/>
  <c r="J59" i="40"/>
  <c r="J57" i="40"/>
  <c r="J57" i="39" s="1"/>
  <c r="J56" i="40"/>
  <c r="I65" i="40"/>
  <c r="H65" i="40"/>
  <c r="G65" i="40"/>
  <c r="F65" i="40"/>
  <c r="E65" i="40"/>
  <c r="E65" i="39" s="1"/>
  <c r="F48" i="42"/>
  <c r="E47" i="42"/>
  <c r="F39" i="42"/>
  <c r="F39" i="39" s="1"/>
  <c r="I36" i="41"/>
  <c r="E36" i="41"/>
  <c r="F36" i="41"/>
  <c r="I36" i="40"/>
  <c r="E36" i="40"/>
  <c r="F19" i="40"/>
  <c r="E18" i="40"/>
  <c r="E18" i="39" s="1"/>
  <c r="F10" i="41"/>
  <c r="F16" i="41" s="1"/>
  <c r="E9" i="41"/>
  <c r="E16" i="41" s="1"/>
  <c r="E9" i="40"/>
  <c r="H62" i="43"/>
  <c r="W62" i="43"/>
  <c r="I62" i="43"/>
  <c r="C123" i="43"/>
  <c r="K123" i="43"/>
  <c r="L123" i="43"/>
  <c r="M123" i="43"/>
  <c r="N123" i="43"/>
  <c r="J123" i="43"/>
  <c r="D62" i="43"/>
  <c r="C62" i="43"/>
  <c r="I145" i="42"/>
  <c r="E145" i="42"/>
  <c r="H145" i="42"/>
  <c r="G145" i="42"/>
  <c r="F145" i="42"/>
  <c r="H134" i="42"/>
  <c r="G134" i="42"/>
  <c r="F134" i="42"/>
  <c r="Z535" i="46" s="1"/>
  <c r="D100" i="42"/>
  <c r="F105" i="41"/>
  <c r="Z470" i="46" s="1"/>
  <c r="E105" i="41"/>
  <c r="H65" i="41"/>
  <c r="G65" i="41"/>
  <c r="F65" i="41"/>
  <c r="H36" i="41"/>
  <c r="G36" i="41"/>
  <c r="E196" i="40"/>
  <c r="D173" i="40"/>
  <c r="D172" i="40"/>
  <c r="J172" i="40" s="1"/>
  <c r="D171" i="40"/>
  <c r="J171" i="40" s="1"/>
  <c r="D170" i="40"/>
  <c r="J170" i="40" s="1"/>
  <c r="D169" i="40"/>
  <c r="J169" i="40" s="1"/>
  <c r="F87" i="39" l="1"/>
  <c r="J165" i="39"/>
  <c r="J166" i="39"/>
  <c r="C45" i="51"/>
  <c r="C46" i="51" s="1"/>
  <c r="C78" i="51" s="1"/>
  <c r="D45" i="51"/>
  <c r="D46" i="51" s="1"/>
  <c r="D78" i="51" s="1"/>
  <c r="F145" i="39"/>
  <c r="J126" i="39"/>
  <c r="Z458" i="46"/>
  <c r="F198" i="41"/>
  <c r="Y589" i="46"/>
  <c r="Y238" i="46"/>
  <c r="Y237" i="46"/>
  <c r="AB535" i="46"/>
  <c r="Z464" i="46"/>
  <c r="J128" i="39"/>
  <c r="E147" i="39"/>
  <c r="J167" i="39"/>
  <c r="J127" i="39"/>
  <c r="H154" i="39"/>
  <c r="Y464" i="46"/>
  <c r="J59" i="39"/>
  <c r="H145" i="39"/>
  <c r="AB476" i="46"/>
  <c r="J168" i="39"/>
  <c r="Y473" i="46"/>
  <c r="D191" i="42"/>
  <c r="G191" i="42" s="1"/>
  <c r="Y458" i="46"/>
  <c r="E198" i="41"/>
  <c r="E196" i="39"/>
  <c r="D191" i="40"/>
  <c r="Y736" i="46"/>
  <c r="Y738" i="46"/>
  <c r="F54" i="42"/>
  <c r="F54" i="39" s="1"/>
  <c r="F48" i="39"/>
  <c r="Y535" i="46"/>
  <c r="G145" i="39"/>
  <c r="AC535" i="46"/>
  <c r="AA535" i="46"/>
  <c r="G100" i="42"/>
  <c r="G105" i="42" s="1"/>
  <c r="AA529" i="46" s="1"/>
  <c r="I145" i="39"/>
  <c r="J183" i="39"/>
  <c r="F99" i="39"/>
  <c r="J125" i="39"/>
  <c r="E54" i="42"/>
  <c r="E54" i="39" s="1"/>
  <c r="E47" i="39"/>
  <c r="E145" i="39"/>
  <c r="AC476" i="46"/>
  <c r="I154" i="39"/>
  <c r="C86" i="37"/>
  <c r="Y470" i="46"/>
  <c r="F65" i="39"/>
  <c r="AC464" i="46"/>
  <c r="G65" i="39"/>
  <c r="H65" i="39"/>
  <c r="J67" i="39"/>
  <c r="G154" i="39"/>
  <c r="AA464" i="46"/>
  <c r="I65" i="39"/>
  <c r="J78" i="39"/>
  <c r="Y476" i="46"/>
  <c r="J185" i="39"/>
  <c r="J188" i="39"/>
  <c r="AB464" i="46"/>
  <c r="J56" i="39"/>
  <c r="Z476" i="46"/>
  <c r="J186" i="39"/>
  <c r="Z473" i="46"/>
  <c r="E88" i="37"/>
  <c r="AA476" i="46"/>
  <c r="AC617" i="46"/>
  <c r="AC615" i="46"/>
  <c r="F96" i="40"/>
  <c r="D85" i="36" s="1"/>
  <c r="D85" i="35" s="1"/>
  <c r="F90" i="39"/>
  <c r="F174" i="39"/>
  <c r="Z269" i="46" s="1"/>
  <c r="Z343" i="46"/>
  <c r="E174" i="39"/>
  <c r="Y343" i="46"/>
  <c r="E105" i="40"/>
  <c r="E98" i="39"/>
  <c r="G174" i="39"/>
  <c r="AA269" i="46" s="1"/>
  <c r="AA343" i="46"/>
  <c r="H174" i="39"/>
  <c r="AB269" i="46" s="1"/>
  <c r="AB343" i="46"/>
  <c r="F25" i="40"/>
  <c r="F19" i="39"/>
  <c r="E123" i="40"/>
  <c r="I134" i="39"/>
  <c r="AC337" i="46"/>
  <c r="I174" i="39"/>
  <c r="AC269" i="46" s="1"/>
  <c r="AC343" i="46"/>
  <c r="F114" i="40"/>
  <c r="F108" i="39"/>
  <c r="Y615" i="46"/>
  <c r="Y617" i="46"/>
  <c r="J173" i="40"/>
  <c r="J174" i="40" s="1"/>
  <c r="E134" i="39"/>
  <c r="Z617" i="46"/>
  <c r="Z615" i="46"/>
  <c r="AA617" i="46"/>
  <c r="AA615" i="46"/>
  <c r="E36" i="39"/>
  <c r="Y325" i="46"/>
  <c r="AB617" i="46"/>
  <c r="AB615" i="46"/>
  <c r="E16" i="40"/>
  <c r="E9" i="39"/>
  <c r="I36" i="39"/>
  <c r="AC325" i="46"/>
  <c r="F16" i="40"/>
  <c r="F10" i="39"/>
  <c r="D174" i="40"/>
  <c r="D46" i="48"/>
  <c r="D91" i="48"/>
  <c r="E46" i="48"/>
  <c r="C46" i="48"/>
  <c r="C91" i="48"/>
  <c r="H192" i="42"/>
  <c r="H196" i="42" s="1"/>
  <c r="D194" i="42" s="1"/>
  <c r="H192" i="41"/>
  <c r="H196" i="41" s="1"/>
  <c r="D194" i="41" s="1"/>
  <c r="G191" i="41"/>
  <c r="G196" i="41" s="1"/>
  <c r="D193" i="41" s="1"/>
  <c r="G88" i="37"/>
  <c r="F88" i="37"/>
  <c r="F114" i="42"/>
  <c r="E88" i="38"/>
  <c r="C88" i="38"/>
  <c r="Y269" i="46"/>
  <c r="J190" i="40"/>
  <c r="J190" i="39" s="1"/>
  <c r="F88" i="38"/>
  <c r="C88" i="37"/>
  <c r="D88" i="37"/>
  <c r="D87" i="37"/>
  <c r="E154" i="40"/>
  <c r="E154" i="39" s="1"/>
  <c r="F123" i="40"/>
  <c r="E25" i="40"/>
  <c r="J189" i="40"/>
  <c r="J189" i="39" s="1"/>
  <c r="F196" i="40"/>
  <c r="D192" i="40" s="1"/>
  <c r="G88" i="38"/>
  <c r="D88" i="38"/>
  <c r="C87" i="37"/>
  <c r="C45" i="37"/>
  <c r="D118" i="50" s="1"/>
  <c r="D45" i="37"/>
  <c r="D119" i="50" s="1"/>
  <c r="H119" i="50" s="1"/>
  <c r="H123" i="50" s="1"/>
  <c r="G118" i="50" l="1"/>
  <c r="G123" i="50" s="1"/>
  <c r="G196" i="42"/>
  <c r="D193" i="42" s="1"/>
  <c r="I193" i="42" s="1"/>
  <c r="I196" i="42" s="1"/>
  <c r="D195" i="42" s="1"/>
  <c r="J195" i="42" s="1"/>
  <c r="J191" i="42"/>
  <c r="J194" i="42"/>
  <c r="Y533" i="46"/>
  <c r="Y534" i="46"/>
  <c r="Z533" i="46"/>
  <c r="Z534" i="46"/>
  <c r="AA533" i="46"/>
  <c r="AA534" i="46"/>
  <c r="AB533" i="46"/>
  <c r="AB534" i="46"/>
  <c r="AC534" i="46"/>
  <c r="AC533" i="46"/>
  <c r="J194" i="41"/>
  <c r="Z475" i="46"/>
  <c r="Z474" i="46"/>
  <c r="Y474" i="46"/>
  <c r="Y475" i="46"/>
  <c r="Y468" i="46"/>
  <c r="Y469" i="46"/>
  <c r="AC474" i="46"/>
  <c r="AC475" i="46"/>
  <c r="AA474" i="46"/>
  <c r="AA475" i="46"/>
  <c r="AB474" i="46"/>
  <c r="AB475" i="46"/>
  <c r="Z471" i="46"/>
  <c r="Z472" i="46"/>
  <c r="Y471" i="46"/>
  <c r="Y472" i="46"/>
  <c r="AA669" i="46"/>
  <c r="AA668" i="46"/>
  <c r="Z421" i="46"/>
  <c r="Z422" i="46"/>
  <c r="Z669" i="46"/>
  <c r="Z668" i="46"/>
  <c r="Y669" i="46"/>
  <c r="Y668" i="46"/>
  <c r="Y421" i="46"/>
  <c r="Y422" i="46"/>
  <c r="C82" i="36"/>
  <c r="E16" i="39"/>
  <c r="Y245" i="46" s="1"/>
  <c r="Y319" i="46"/>
  <c r="F196" i="39"/>
  <c r="AC592" i="46"/>
  <c r="AC591" i="46"/>
  <c r="AC263" i="46"/>
  <c r="G191" i="40"/>
  <c r="G191" i="39" s="1"/>
  <c r="D191" i="39"/>
  <c r="F114" i="39"/>
  <c r="Z334" i="46"/>
  <c r="F25" i="39"/>
  <c r="Z248" i="46" s="1"/>
  <c r="Z322" i="46"/>
  <c r="C86" i="36"/>
  <c r="E105" i="39"/>
  <c r="Y257" i="46" s="1"/>
  <c r="Y331" i="46"/>
  <c r="F96" i="39"/>
  <c r="Z254" i="46" s="1"/>
  <c r="Z328" i="46"/>
  <c r="E25" i="39"/>
  <c r="Y248" i="46" s="1"/>
  <c r="Y322" i="46"/>
  <c r="D82" i="36"/>
  <c r="F16" i="39"/>
  <c r="Z245" i="46" s="1"/>
  <c r="Z319" i="46"/>
  <c r="Y337" i="46"/>
  <c r="Y592" i="46"/>
  <c r="Y591" i="46"/>
  <c r="Y263" i="46"/>
  <c r="E78" i="48"/>
  <c r="D78" i="48"/>
  <c r="C78" i="48"/>
  <c r="Z485" i="46"/>
  <c r="Y485" i="46"/>
  <c r="J192" i="42"/>
  <c r="J193" i="42"/>
  <c r="I193" i="41"/>
  <c r="I196" i="41" s="1"/>
  <c r="D195" i="41" s="1"/>
  <c r="J191" i="41"/>
  <c r="J192" i="41"/>
  <c r="D118" i="41"/>
  <c r="H134" i="40"/>
  <c r="G134" i="40"/>
  <c r="F134" i="40"/>
  <c r="H87" i="40"/>
  <c r="H87" i="39" s="1"/>
  <c r="H76" i="40"/>
  <c r="H76" i="39" s="1"/>
  <c r="G76" i="40"/>
  <c r="G76" i="39" s="1"/>
  <c r="F76" i="40"/>
  <c r="F76" i="39" s="1"/>
  <c r="H36" i="40"/>
  <c r="G36" i="40"/>
  <c r="F36" i="40"/>
  <c r="J196" i="42" l="1"/>
  <c r="D196" i="42"/>
  <c r="Z656" i="46"/>
  <c r="Z657" i="46"/>
  <c r="AA656" i="46"/>
  <c r="AA657" i="46"/>
  <c r="Y656" i="46"/>
  <c r="Y657" i="46"/>
  <c r="G36" i="39"/>
  <c r="AA325" i="46"/>
  <c r="H36" i="39"/>
  <c r="AB325" i="46"/>
  <c r="H134" i="39"/>
  <c r="AB337" i="46"/>
  <c r="H192" i="40"/>
  <c r="H192" i="39" s="1"/>
  <c r="D192" i="39"/>
  <c r="F134" i="39"/>
  <c r="Z337" i="46"/>
  <c r="F36" i="39"/>
  <c r="Z325" i="46"/>
  <c r="G134" i="39"/>
  <c r="AA337" i="46"/>
  <c r="Z317" i="46"/>
  <c r="Z318" i="46"/>
  <c r="Y329" i="46"/>
  <c r="Y330" i="46"/>
  <c r="Y318" i="46"/>
  <c r="Y317" i="46"/>
  <c r="G118" i="41"/>
  <c r="G123" i="41" s="1"/>
  <c r="J195" i="41"/>
  <c r="D196" i="41"/>
  <c r="J193" i="41"/>
  <c r="F84" i="36"/>
  <c r="E88" i="36"/>
  <c r="E88" i="35" s="1"/>
  <c r="G88" i="36"/>
  <c r="G88" i="35" s="1"/>
  <c r="C88" i="36"/>
  <c r="C88" i="35" s="1"/>
  <c r="D88" i="36"/>
  <c r="D88" i="35" s="1"/>
  <c r="C84" i="36"/>
  <c r="F88" i="36"/>
  <c r="F88" i="35" s="1"/>
  <c r="F105" i="40"/>
  <c r="F198" i="40" s="1"/>
  <c r="Z592" i="46" l="1"/>
  <c r="Z591" i="46"/>
  <c r="Z263" i="46"/>
  <c r="AB323" i="46"/>
  <c r="AB324" i="46"/>
  <c r="F105" i="39"/>
  <c r="Z257" i="46" s="1"/>
  <c r="Z331" i="46"/>
  <c r="Y324" i="46"/>
  <c r="Y323" i="46"/>
  <c r="Y335" i="46"/>
  <c r="Y336" i="46"/>
  <c r="AA592" i="46"/>
  <c r="AA591" i="46"/>
  <c r="AA263" i="46"/>
  <c r="Z335" i="46"/>
  <c r="Z336" i="46"/>
  <c r="AB592" i="46"/>
  <c r="AB591" i="46"/>
  <c r="AB263" i="46"/>
  <c r="AB335" i="46"/>
  <c r="AB336" i="46"/>
  <c r="AC336" i="46"/>
  <c r="AC335" i="46"/>
  <c r="AA335" i="46"/>
  <c r="AA336" i="46"/>
  <c r="G118" i="49"/>
  <c r="G123" i="49" s="1"/>
  <c r="D45" i="36"/>
  <c r="AA408" i="46" l="1"/>
  <c r="G198" i="49"/>
  <c r="AC261" i="46"/>
  <c r="AC262" i="46"/>
  <c r="H119" i="49"/>
  <c r="H123" i="49" s="1"/>
  <c r="Y261" i="46"/>
  <c r="Y262" i="46"/>
  <c r="Z261" i="46"/>
  <c r="Z262" i="46"/>
  <c r="AB261" i="46"/>
  <c r="AB262" i="46"/>
  <c r="AA261" i="46"/>
  <c r="AA262" i="46"/>
  <c r="F87" i="48"/>
  <c r="E87" i="48"/>
  <c r="F117" i="42"/>
  <c r="F117" i="39" s="1"/>
  <c r="E116" i="42"/>
  <c r="E116" i="39" s="1"/>
  <c r="AB408" i="46" l="1"/>
  <c r="H198" i="49"/>
  <c r="AB420" i="46" s="1"/>
  <c r="AA406" i="46"/>
  <c r="AA407" i="46"/>
  <c r="AA419" i="46"/>
  <c r="AA423" i="46"/>
  <c r="AB406" i="46"/>
  <c r="AB407" i="46"/>
  <c r="AB423" i="46"/>
  <c r="AB419" i="46"/>
  <c r="AA420" i="46"/>
  <c r="AA418" i="46"/>
  <c r="E123" i="42"/>
  <c r="F123" i="42"/>
  <c r="D87" i="36"/>
  <c r="AB418" i="46" l="1"/>
  <c r="Y532" i="46"/>
  <c r="E123" i="39"/>
  <c r="Z532" i="46"/>
  <c r="F123" i="39"/>
  <c r="Z260" i="46" s="1"/>
  <c r="Z332" i="46"/>
  <c r="Z333" i="46"/>
  <c r="Z346" i="46"/>
  <c r="C87" i="38"/>
  <c r="D87" i="38"/>
  <c r="D87" i="35" s="1"/>
  <c r="J196" i="41"/>
  <c r="Z531" i="46" l="1"/>
  <c r="Z530" i="46"/>
  <c r="Y530" i="46"/>
  <c r="Y531" i="46"/>
  <c r="Z259" i="46"/>
  <c r="Z258" i="46"/>
  <c r="G196" i="40"/>
  <c r="D193" i="40" s="1"/>
  <c r="J191" i="40"/>
  <c r="J191" i="39" s="1"/>
  <c r="H196" i="40"/>
  <c r="D194" i="40" s="1"/>
  <c r="J192" i="40"/>
  <c r="J192" i="39" s="1"/>
  <c r="H196" i="39" l="1"/>
  <c r="G196" i="39"/>
  <c r="F45" i="42"/>
  <c r="F198" i="42" s="1"/>
  <c r="F45" i="39" l="1"/>
  <c r="Z251" i="46" s="1"/>
  <c r="Z523" i="46"/>
  <c r="I193" i="40"/>
  <c r="I193" i="39" s="1"/>
  <c r="D193" i="39"/>
  <c r="J194" i="40"/>
  <c r="J194" i="39" s="1"/>
  <c r="D194" i="39"/>
  <c r="D45" i="38"/>
  <c r="D45" i="35" s="1"/>
  <c r="F198" i="39"/>
  <c r="Z544" i="46" l="1"/>
  <c r="Z272" i="46"/>
  <c r="I196" i="40"/>
  <c r="D195" i="40" s="1"/>
  <c r="J193" i="40"/>
  <c r="J193" i="39" s="1"/>
  <c r="C26" i="45"/>
  <c r="C8" i="45"/>
  <c r="I196" i="39" l="1"/>
  <c r="J139" i="42"/>
  <c r="J139" i="39" s="1"/>
  <c r="J138" i="42"/>
  <c r="J138" i="39" s="1"/>
  <c r="J137" i="42"/>
  <c r="J137" i="39" s="1"/>
  <c r="J136" i="42"/>
  <c r="J136" i="39" s="1"/>
  <c r="J195" i="40" l="1"/>
  <c r="J195" i="39" s="1"/>
  <c r="D195" i="39"/>
  <c r="D196" i="40"/>
  <c r="J70" i="40"/>
  <c r="J70" i="39" s="1"/>
  <c r="J69" i="40"/>
  <c r="J69" i="39" s="1"/>
  <c r="J68" i="40"/>
  <c r="J68" i="39" s="1"/>
  <c r="J196" i="40" l="1"/>
  <c r="J196" i="39" s="1"/>
  <c r="D196" i="39"/>
  <c r="G41" i="36" l="1"/>
  <c r="F41" i="36"/>
  <c r="E41" i="36"/>
  <c r="D41" i="36"/>
  <c r="AB604" i="46" l="1"/>
  <c r="F41" i="35"/>
  <c r="AB571" i="46" s="1"/>
  <c r="AA604" i="46"/>
  <c r="E41" i="35"/>
  <c r="AA571" i="46" s="1"/>
  <c r="G41" i="35"/>
  <c r="AC571" i="46" s="1"/>
  <c r="AC604" i="46"/>
  <c r="Z604" i="46"/>
  <c r="D41" i="35"/>
  <c r="Z571" i="46" s="1"/>
  <c r="D119" i="41"/>
  <c r="D119" i="42"/>
  <c r="H119" i="41" l="1"/>
  <c r="H123" i="41" s="1"/>
  <c r="H119" i="42"/>
  <c r="H123" i="42" s="1"/>
  <c r="D119" i="40" l="1"/>
  <c r="D119" i="39" s="1"/>
  <c r="L65" i="2"/>
  <c r="K65" i="2" s="1"/>
  <c r="J65" i="2" s="1"/>
  <c r="L65" i="47" l="1"/>
  <c r="L66" i="47" s="1"/>
  <c r="N63" i="46"/>
  <c r="N111" i="46"/>
  <c r="N109" i="46"/>
  <c r="N96" i="46"/>
  <c r="P95" i="46"/>
  <c r="N98" i="46"/>
  <c r="N110" i="46"/>
  <c r="N159" i="46"/>
  <c r="P29" i="46"/>
  <c r="N30" i="46"/>
  <c r="P28" i="46"/>
  <c r="H119" i="40"/>
  <c r="D60" i="40"/>
  <c r="N67" i="47" l="1"/>
  <c r="L70" i="47"/>
  <c r="N105" i="46" s="1"/>
  <c r="N97" i="46"/>
  <c r="K65" i="47"/>
  <c r="M110" i="46" s="1"/>
  <c r="M63" i="46"/>
  <c r="M111" i="46"/>
  <c r="P94" i="46"/>
  <c r="K66" i="47"/>
  <c r="M97" i="46" s="1"/>
  <c r="N94" i="46"/>
  <c r="M98" i="46"/>
  <c r="N103" i="46"/>
  <c r="N99" i="46"/>
  <c r="N104" i="46"/>
  <c r="H123" i="40"/>
  <c r="H123" i="39" s="1"/>
  <c r="H119" i="39"/>
  <c r="J60" i="40"/>
  <c r="E91" i="48"/>
  <c r="F91" i="48"/>
  <c r="N71" i="47"/>
  <c r="M159" i="46"/>
  <c r="M30" i="46"/>
  <c r="N28" i="46"/>
  <c r="N29" i="46"/>
  <c r="M47" i="11"/>
  <c r="M47" i="2" s="1"/>
  <c r="J39" i="11"/>
  <c r="I39" i="11"/>
  <c r="H39" i="11"/>
  <c r="G39" i="11"/>
  <c r="F39" i="11"/>
  <c r="E39" i="11"/>
  <c r="N95" i="46" l="1"/>
  <c r="M96" i="46"/>
  <c r="M109" i="46"/>
  <c r="K70" i="47"/>
  <c r="L71" i="47" s="1"/>
  <c r="M66" i="47"/>
  <c r="O104" i="46" s="1"/>
  <c r="L67" i="47"/>
  <c r="L63" i="46"/>
  <c r="L111" i="46"/>
  <c r="M103" i="46"/>
  <c r="M99" i="46"/>
  <c r="M104" i="46"/>
  <c r="AB421" i="46"/>
  <c r="AB422" i="46"/>
  <c r="AA421" i="46"/>
  <c r="AA422" i="46"/>
  <c r="G166" i="46"/>
  <c r="G169" i="46"/>
  <c r="G168" i="46"/>
  <c r="G162" i="46"/>
  <c r="G170" i="46"/>
  <c r="E41" i="11"/>
  <c r="H166" i="46"/>
  <c r="H170" i="46"/>
  <c r="H169" i="46"/>
  <c r="H168" i="46"/>
  <c r="H162" i="46"/>
  <c r="F41" i="11"/>
  <c r="K166" i="46"/>
  <c r="K169" i="46"/>
  <c r="K168" i="46"/>
  <c r="K162" i="46"/>
  <c r="K170" i="46"/>
  <c r="I41" i="11"/>
  <c r="L170" i="46"/>
  <c r="L166" i="46"/>
  <c r="L169" i="46"/>
  <c r="L168" i="46"/>
  <c r="L162" i="46"/>
  <c r="J41" i="11"/>
  <c r="I170" i="46"/>
  <c r="I169" i="46"/>
  <c r="I166" i="46"/>
  <c r="I168" i="46"/>
  <c r="I162" i="46"/>
  <c r="G41" i="11"/>
  <c r="J169" i="46"/>
  <c r="J168" i="46"/>
  <c r="J162" i="46"/>
  <c r="J166" i="46"/>
  <c r="J170" i="46"/>
  <c r="H41" i="11"/>
  <c r="I65" i="2"/>
  <c r="L28" i="46" s="1"/>
  <c r="J65" i="47"/>
  <c r="L159" i="46"/>
  <c r="L30" i="46"/>
  <c r="M28" i="46"/>
  <c r="M29" i="46"/>
  <c r="D91" i="40"/>
  <c r="M70" i="47" l="1"/>
  <c r="O105" i="46" s="1"/>
  <c r="K30" i="46"/>
  <c r="M105" i="46"/>
  <c r="K159" i="46"/>
  <c r="H65" i="2"/>
  <c r="J111" i="46" s="1"/>
  <c r="L29" i="46"/>
  <c r="I65" i="47"/>
  <c r="K63" i="46"/>
  <c r="K111" i="46"/>
  <c r="J66" i="47"/>
  <c r="K67" i="47" s="1"/>
  <c r="L98" i="46"/>
  <c r="L110" i="46"/>
  <c r="L109" i="46"/>
  <c r="L96" i="46"/>
  <c r="M95" i="46"/>
  <c r="M94" i="46"/>
  <c r="L94" i="46"/>
  <c r="K98" i="46"/>
  <c r="K110" i="46"/>
  <c r="L95" i="46"/>
  <c r="O103" i="46"/>
  <c r="D91" i="39"/>
  <c r="Y611" i="46"/>
  <c r="Y609" i="46"/>
  <c r="L163" i="46"/>
  <c r="L164" i="46"/>
  <c r="L160" i="46"/>
  <c r="L161" i="46"/>
  <c r="I163" i="46"/>
  <c r="I160" i="46"/>
  <c r="I161" i="46"/>
  <c r="I164" i="46"/>
  <c r="G160" i="46"/>
  <c r="G164" i="46"/>
  <c r="G163" i="46"/>
  <c r="G161" i="46"/>
  <c r="K160" i="46"/>
  <c r="K161" i="46"/>
  <c r="K163" i="46"/>
  <c r="K164" i="46"/>
  <c r="J164" i="46"/>
  <c r="J160" i="46"/>
  <c r="J161" i="46"/>
  <c r="J163" i="46"/>
  <c r="H160" i="46"/>
  <c r="H164" i="46"/>
  <c r="H161" i="46"/>
  <c r="H163" i="46"/>
  <c r="J70" i="47"/>
  <c r="J159" i="46"/>
  <c r="J30" i="46"/>
  <c r="K28" i="46"/>
  <c r="K29" i="46"/>
  <c r="G65" i="2"/>
  <c r="G91" i="40"/>
  <c r="G91" i="39" s="1"/>
  <c r="D89" i="36"/>
  <c r="R123" i="43"/>
  <c r="S123" i="43"/>
  <c r="T123" i="43"/>
  <c r="U123" i="43"/>
  <c r="V123" i="43"/>
  <c r="V62" i="43"/>
  <c r="U62" i="43"/>
  <c r="T62" i="43"/>
  <c r="S62" i="43"/>
  <c r="J63" i="46" l="1"/>
  <c r="H65" i="47"/>
  <c r="I66" i="47"/>
  <c r="K97" i="46" s="1"/>
  <c r="K94" i="46"/>
  <c r="K96" i="46"/>
  <c r="K109" i="46"/>
  <c r="H66" i="47"/>
  <c r="H70" i="47" s="1"/>
  <c r="J105" i="46" s="1"/>
  <c r="G65" i="47"/>
  <c r="I110" i="46" s="1"/>
  <c r="I63" i="46"/>
  <c r="I111" i="46"/>
  <c r="L97" i="46"/>
  <c r="J98" i="46"/>
  <c r="I96" i="46"/>
  <c r="J94" i="46"/>
  <c r="K71" i="47"/>
  <c r="L105" i="46"/>
  <c r="I70" i="47"/>
  <c r="K103" i="46" s="1"/>
  <c r="J67" i="47"/>
  <c r="L104" i="46"/>
  <c r="L103" i="46"/>
  <c r="L99" i="46"/>
  <c r="Z338" i="46"/>
  <c r="Z339" i="46"/>
  <c r="Y576" i="46"/>
  <c r="Y578" i="46"/>
  <c r="I159" i="46"/>
  <c r="J28" i="46"/>
  <c r="J29" i="46"/>
  <c r="I30" i="46"/>
  <c r="F65" i="2"/>
  <c r="G96" i="40"/>
  <c r="E85" i="36" s="1"/>
  <c r="E85" i="35" s="1"/>
  <c r="D60" i="41"/>
  <c r="D61" i="41"/>
  <c r="J61" i="41" s="1"/>
  <c r="D62" i="41"/>
  <c r="J62" i="41" s="1"/>
  <c r="D63" i="41"/>
  <c r="J63" i="41" s="1"/>
  <c r="F28" i="38"/>
  <c r="AB725" i="46" s="1"/>
  <c r="E28" i="38"/>
  <c r="AA725" i="46" s="1"/>
  <c r="D28" i="38"/>
  <c r="Z725" i="46" s="1"/>
  <c r="G28" i="37"/>
  <c r="F28" i="37"/>
  <c r="E28" i="37"/>
  <c r="D28" i="37"/>
  <c r="G54" i="36"/>
  <c r="F54" i="36"/>
  <c r="E54" i="36"/>
  <c r="D54" i="36"/>
  <c r="J104" i="46" l="1"/>
  <c r="K104" i="46"/>
  <c r="J99" i="46"/>
  <c r="K99" i="46"/>
  <c r="J109" i="46"/>
  <c r="K95" i="46"/>
  <c r="J96" i="46"/>
  <c r="J110" i="46"/>
  <c r="J103" i="46"/>
  <c r="I109" i="46"/>
  <c r="G66" i="47"/>
  <c r="G70" i="47" s="1"/>
  <c r="I105" i="46" s="1"/>
  <c r="I67" i="47"/>
  <c r="J97" i="46"/>
  <c r="I98" i="46"/>
  <c r="G54" i="35"/>
  <c r="AC577" i="46" s="1"/>
  <c r="AC610" i="46"/>
  <c r="AC694" i="46"/>
  <c r="AC632" i="46"/>
  <c r="G28" i="35"/>
  <c r="AC568" i="46" s="1"/>
  <c r="D54" i="35"/>
  <c r="Z577" i="46" s="1"/>
  <c r="Z610" i="46"/>
  <c r="Z694" i="46"/>
  <c r="Z632" i="46"/>
  <c r="D28" i="35"/>
  <c r="Z568" i="46" s="1"/>
  <c r="F65" i="47"/>
  <c r="H109" i="46" s="1"/>
  <c r="H111" i="46"/>
  <c r="H63" i="46"/>
  <c r="E54" i="35"/>
  <c r="AA577" i="46" s="1"/>
  <c r="AA610" i="46"/>
  <c r="AA694" i="46"/>
  <c r="AA632" i="46"/>
  <c r="E28" i="35"/>
  <c r="AA568" i="46" s="1"/>
  <c r="I71" i="47"/>
  <c r="I97" i="46"/>
  <c r="F54" i="35"/>
  <c r="AB577" i="46" s="1"/>
  <c r="AB610" i="46"/>
  <c r="AB694" i="46"/>
  <c r="AB632" i="46"/>
  <c r="F28" i="35"/>
  <c r="AB568" i="46" s="1"/>
  <c r="J95" i="46"/>
  <c r="K105" i="46"/>
  <c r="J71" i="47"/>
  <c r="H67" i="47"/>
  <c r="I103" i="46"/>
  <c r="I99" i="46"/>
  <c r="I104" i="46"/>
  <c r="J60" i="41"/>
  <c r="D60" i="39"/>
  <c r="G96" i="39"/>
  <c r="AA254" i="46" s="1"/>
  <c r="AA328" i="46"/>
  <c r="H71" i="47"/>
  <c r="H159" i="46"/>
  <c r="I28" i="46"/>
  <c r="I29" i="46"/>
  <c r="H30" i="46"/>
  <c r="E65" i="2"/>
  <c r="D90" i="36"/>
  <c r="D84" i="36"/>
  <c r="I94" i="46" l="1"/>
  <c r="H110" i="46"/>
  <c r="E65" i="47"/>
  <c r="H94" i="46" s="1"/>
  <c r="G63" i="46"/>
  <c r="G111" i="46"/>
  <c r="I95" i="46"/>
  <c r="H98" i="46"/>
  <c r="H96" i="46"/>
  <c r="F66" i="47"/>
  <c r="H104" i="46" s="1"/>
  <c r="G110" i="46"/>
  <c r="G109" i="46"/>
  <c r="H95" i="46"/>
  <c r="J60" i="39"/>
  <c r="Z324" i="46"/>
  <c r="Z323" i="46"/>
  <c r="Z342" i="46"/>
  <c r="Z341" i="46"/>
  <c r="G159" i="46"/>
  <c r="G30" i="46"/>
  <c r="H28" i="46"/>
  <c r="H29" i="46"/>
  <c r="D65" i="2"/>
  <c r="U39" i="11"/>
  <c r="U41" i="11" s="1"/>
  <c r="T39" i="11"/>
  <c r="T41" i="11" s="1"/>
  <c r="S39" i="11"/>
  <c r="S41" i="11" s="1"/>
  <c r="R39" i="11"/>
  <c r="R41" i="11" s="1"/>
  <c r="Q39" i="11"/>
  <c r="G98" i="46" l="1"/>
  <c r="E66" i="47"/>
  <c r="E70" i="47" s="1"/>
  <c r="H97" i="46"/>
  <c r="H99" i="46"/>
  <c r="G96" i="46"/>
  <c r="F70" i="47"/>
  <c r="H103" i="46" s="1"/>
  <c r="G67" i="47"/>
  <c r="D65" i="47"/>
  <c r="F109" i="46" s="1"/>
  <c r="F63" i="46"/>
  <c r="F111" i="46"/>
  <c r="V166" i="46"/>
  <c r="V162" i="46"/>
  <c r="V168" i="46"/>
  <c r="V169" i="46"/>
  <c r="V170" i="46"/>
  <c r="W169" i="46"/>
  <c r="W170" i="46"/>
  <c r="W166" i="46"/>
  <c r="W162" i="46"/>
  <c r="W168" i="46"/>
  <c r="T168" i="46"/>
  <c r="T169" i="46"/>
  <c r="T170" i="46"/>
  <c r="T166" i="46"/>
  <c r="T162" i="46"/>
  <c r="U166" i="46"/>
  <c r="U162" i="46"/>
  <c r="U168" i="46"/>
  <c r="U169" i="46"/>
  <c r="U170" i="46"/>
  <c r="F71" i="47"/>
  <c r="G105" i="46"/>
  <c r="G97" i="46"/>
  <c r="G99" i="46"/>
  <c r="G104" i="46"/>
  <c r="G103" i="46"/>
  <c r="F67" i="47"/>
  <c r="F110" i="46"/>
  <c r="G95" i="46"/>
  <c r="S168" i="46"/>
  <c r="S170" i="46"/>
  <c r="S166" i="46"/>
  <c r="S162" i="46"/>
  <c r="S169" i="46"/>
  <c r="Q41" i="11"/>
  <c r="F159" i="46"/>
  <c r="G28" i="46"/>
  <c r="G29" i="46"/>
  <c r="F30" i="46"/>
  <c r="C65" i="2"/>
  <c r="D153" i="40"/>
  <c r="D152" i="40"/>
  <c r="D151" i="40"/>
  <c r="D150" i="40"/>
  <c r="D149" i="40"/>
  <c r="D144" i="40"/>
  <c r="D143" i="40"/>
  <c r="D142" i="40"/>
  <c r="D141" i="40"/>
  <c r="D140" i="40"/>
  <c r="F98" i="46" l="1"/>
  <c r="G94" i="46"/>
  <c r="D66" i="47"/>
  <c r="E67" i="47" s="1"/>
  <c r="F96" i="46"/>
  <c r="H105" i="46"/>
  <c r="G71" i="47"/>
  <c r="C65" i="47"/>
  <c r="F94" i="46" s="1"/>
  <c r="E63" i="46"/>
  <c r="E111" i="46"/>
  <c r="W175" i="46"/>
  <c r="W163" i="46"/>
  <c r="W177" i="46"/>
  <c r="W164" i="46"/>
  <c r="W160" i="46"/>
  <c r="W161" i="46"/>
  <c r="U163" i="46"/>
  <c r="U160" i="46"/>
  <c r="U164" i="46"/>
  <c r="U161" i="46"/>
  <c r="U175" i="46"/>
  <c r="U177" i="46"/>
  <c r="T175" i="46"/>
  <c r="T177" i="46"/>
  <c r="T163" i="46"/>
  <c r="T160" i="46"/>
  <c r="T164" i="46"/>
  <c r="T161" i="46"/>
  <c r="V161" i="46"/>
  <c r="V164" i="46"/>
  <c r="V163" i="46"/>
  <c r="V160" i="46"/>
  <c r="V175" i="46"/>
  <c r="V177" i="46"/>
  <c r="F104" i="46"/>
  <c r="F99" i="46"/>
  <c r="D70" i="47"/>
  <c r="C66" i="47"/>
  <c r="E97" i="46" s="1"/>
  <c r="E110" i="46"/>
  <c r="E98" i="46"/>
  <c r="F95" i="46"/>
  <c r="E109" i="46"/>
  <c r="F97" i="46"/>
  <c r="S163" i="46"/>
  <c r="S164" i="46"/>
  <c r="S161" i="46"/>
  <c r="S177" i="46"/>
  <c r="S160" i="46"/>
  <c r="S175" i="46"/>
  <c r="J144" i="40"/>
  <c r="J153" i="40"/>
  <c r="J152" i="40"/>
  <c r="J141" i="40"/>
  <c r="J142" i="40"/>
  <c r="J143" i="40"/>
  <c r="D67" i="47"/>
  <c r="F28" i="46"/>
  <c r="F29" i="46"/>
  <c r="E159" i="46"/>
  <c r="D154" i="40"/>
  <c r="J140" i="40"/>
  <c r="D145" i="40"/>
  <c r="Q39" i="10"/>
  <c r="Q41" i="10" s="1"/>
  <c r="O39" i="10"/>
  <c r="N39" i="10"/>
  <c r="I39" i="10"/>
  <c r="H39" i="10"/>
  <c r="G39" i="10"/>
  <c r="F39" i="10"/>
  <c r="E39" i="10"/>
  <c r="D39" i="10"/>
  <c r="C39" i="10"/>
  <c r="O68" i="10"/>
  <c r="N68" i="10"/>
  <c r="M68" i="10"/>
  <c r="L68" i="10"/>
  <c r="K68" i="10"/>
  <c r="P31" i="10"/>
  <c r="N31" i="10"/>
  <c r="M31" i="10"/>
  <c r="L31" i="10"/>
  <c r="K31" i="10"/>
  <c r="P18" i="10"/>
  <c r="N18" i="10"/>
  <c r="M18" i="10"/>
  <c r="L18" i="10"/>
  <c r="K18" i="10"/>
  <c r="O68" i="11"/>
  <c r="N68" i="11"/>
  <c r="M68" i="11"/>
  <c r="L68" i="11"/>
  <c r="K68" i="11"/>
  <c r="N65" i="11"/>
  <c r="O64" i="11"/>
  <c r="N64" i="11"/>
  <c r="L64" i="11"/>
  <c r="K64" i="11"/>
  <c r="P39" i="11"/>
  <c r="P41" i="11" s="1"/>
  <c r="O39" i="11"/>
  <c r="N39" i="11"/>
  <c r="L39" i="11"/>
  <c r="K39" i="11"/>
  <c r="P18" i="11"/>
  <c r="P28" i="11" s="1"/>
  <c r="N18" i="11"/>
  <c r="M18" i="11"/>
  <c r="L18" i="11"/>
  <c r="K61" i="11"/>
  <c r="K65" i="11"/>
  <c r="L31" i="12"/>
  <c r="K31" i="12"/>
  <c r="M18" i="12"/>
  <c r="N18" i="12"/>
  <c r="L18" i="12"/>
  <c r="O64" i="12"/>
  <c r="O68" i="12"/>
  <c r="N68" i="12"/>
  <c r="M68" i="12"/>
  <c r="L68" i="12"/>
  <c r="K68" i="12"/>
  <c r="N65" i="12"/>
  <c r="N64" i="12"/>
  <c r="L64" i="12"/>
  <c r="K64" i="12"/>
  <c r="P39" i="12"/>
  <c r="N39" i="12"/>
  <c r="L39" i="12"/>
  <c r="K39" i="12"/>
  <c r="N31" i="12"/>
  <c r="M31" i="12"/>
  <c r="K18" i="12"/>
  <c r="N69" i="2"/>
  <c r="M31" i="2" l="1"/>
  <c r="O45" i="46"/>
  <c r="O41" i="46"/>
  <c r="O40" i="46"/>
  <c r="L31" i="2"/>
  <c r="N45" i="46"/>
  <c r="N41" i="46"/>
  <c r="N40" i="46"/>
  <c r="N31" i="2"/>
  <c r="P45" i="46"/>
  <c r="P41" i="46"/>
  <c r="P40" i="46"/>
  <c r="N18" i="2"/>
  <c r="P44" i="46"/>
  <c r="P43" i="46"/>
  <c r="P38" i="46"/>
  <c r="P37" i="46"/>
  <c r="M73" i="46"/>
  <c r="M74" i="46"/>
  <c r="M72" i="46"/>
  <c r="M70" i="46"/>
  <c r="K39" i="2"/>
  <c r="M66" i="46"/>
  <c r="M18" i="2"/>
  <c r="O44" i="46"/>
  <c r="O43" i="46"/>
  <c r="O38" i="46"/>
  <c r="O37" i="46"/>
  <c r="P72" i="46"/>
  <c r="N39" i="2"/>
  <c r="P74" i="46"/>
  <c r="P73" i="46"/>
  <c r="P70" i="46"/>
  <c r="P66" i="46"/>
  <c r="L18" i="2"/>
  <c r="N44" i="46"/>
  <c r="N43" i="46"/>
  <c r="N38" i="46"/>
  <c r="N37" i="46"/>
  <c r="K18" i="2"/>
  <c r="M38" i="46"/>
  <c r="M44" i="46"/>
  <c r="M43" i="46"/>
  <c r="M37" i="46"/>
  <c r="N74" i="46"/>
  <c r="L39" i="2"/>
  <c r="N66" i="46"/>
  <c r="N73" i="46"/>
  <c r="N72" i="46"/>
  <c r="N70" i="46"/>
  <c r="K31" i="2"/>
  <c r="M45" i="46"/>
  <c r="M40" i="46"/>
  <c r="M41" i="46"/>
  <c r="R169" i="46"/>
  <c r="R166" i="46"/>
  <c r="R170" i="46"/>
  <c r="R168" i="46"/>
  <c r="R162" i="46"/>
  <c r="R74" i="46"/>
  <c r="R70" i="46"/>
  <c r="R72" i="46"/>
  <c r="F105" i="46"/>
  <c r="E71" i="47"/>
  <c r="O53" i="46"/>
  <c r="O52" i="46"/>
  <c r="P53" i="46"/>
  <c r="P52" i="46"/>
  <c r="P61" i="46"/>
  <c r="P48" i="46"/>
  <c r="P62" i="46"/>
  <c r="M58" i="46"/>
  <c r="M59" i="46"/>
  <c r="M53" i="46"/>
  <c r="M52" i="46"/>
  <c r="P157" i="46"/>
  <c r="Q143" i="46"/>
  <c r="P158" i="46"/>
  <c r="P144" i="46"/>
  <c r="P58" i="46"/>
  <c r="P59" i="46"/>
  <c r="N58" i="46"/>
  <c r="N59" i="46"/>
  <c r="N53" i="46"/>
  <c r="N52" i="46"/>
  <c r="C70" i="47"/>
  <c r="E105" i="46" s="1"/>
  <c r="E104" i="46"/>
  <c r="E99" i="46"/>
  <c r="F103" i="46"/>
  <c r="R136" i="46"/>
  <c r="P31" i="11"/>
  <c r="R139" i="46" s="1"/>
  <c r="P61" i="10"/>
  <c r="R180" i="46"/>
  <c r="R179" i="46"/>
  <c r="R186" i="46"/>
  <c r="Q218" i="46"/>
  <c r="Q217" i="46"/>
  <c r="Q214" i="46"/>
  <c r="Q216" i="46"/>
  <c r="P39" i="2"/>
  <c r="R217" i="46"/>
  <c r="R214" i="46"/>
  <c r="R216" i="46"/>
  <c r="R218" i="46"/>
  <c r="P41" i="10"/>
  <c r="S218" i="46"/>
  <c r="S217" i="46"/>
  <c r="S214" i="46"/>
  <c r="S216" i="46"/>
  <c r="S210" i="46"/>
  <c r="R131" i="46"/>
  <c r="R132" i="46"/>
  <c r="R138" i="46"/>
  <c r="Q170" i="46"/>
  <c r="Q169" i="46"/>
  <c r="Q166" i="46"/>
  <c r="Q168" i="46"/>
  <c r="R183" i="46"/>
  <c r="R185" i="46"/>
  <c r="R182" i="46"/>
  <c r="R187" i="46"/>
  <c r="Q59" i="46"/>
  <c r="Q58" i="46"/>
  <c r="Q47" i="46"/>
  <c r="Q148" i="46"/>
  <c r="Q149" i="46"/>
  <c r="Q202" i="46"/>
  <c r="Q203" i="46"/>
  <c r="Q53" i="46"/>
  <c r="Q52" i="46"/>
  <c r="J154" i="40"/>
  <c r="J145" i="40"/>
  <c r="P217" i="46"/>
  <c r="P214" i="46"/>
  <c r="P216" i="46"/>
  <c r="P218" i="46"/>
  <c r="N41" i="10"/>
  <c r="G217" i="46"/>
  <c r="G214" i="46"/>
  <c r="G210" i="46"/>
  <c r="G216" i="46"/>
  <c r="G218" i="46"/>
  <c r="E41" i="10"/>
  <c r="E214" i="46"/>
  <c r="E218" i="46"/>
  <c r="E210" i="46"/>
  <c r="E217" i="46"/>
  <c r="E216" i="46"/>
  <c r="C41" i="10"/>
  <c r="I218" i="46"/>
  <c r="I214" i="46"/>
  <c r="I210" i="46"/>
  <c r="I217" i="46"/>
  <c r="I216" i="46"/>
  <c r="G41" i="10"/>
  <c r="F214" i="46"/>
  <c r="F210" i="46"/>
  <c r="F218" i="46"/>
  <c r="F217" i="46"/>
  <c r="F216" i="46"/>
  <c r="D41" i="10"/>
  <c r="J217" i="46"/>
  <c r="J216" i="46"/>
  <c r="J218" i="46"/>
  <c r="J214" i="46"/>
  <c r="J210" i="46"/>
  <c r="H41" i="10"/>
  <c r="K218" i="46"/>
  <c r="K217" i="46"/>
  <c r="K216" i="46"/>
  <c r="K210" i="46"/>
  <c r="K214" i="46"/>
  <c r="I41" i="10"/>
  <c r="H210" i="46"/>
  <c r="H214" i="46"/>
  <c r="H217" i="46"/>
  <c r="H216" i="46"/>
  <c r="H218" i="46"/>
  <c r="F41" i="10"/>
  <c r="N166" i="46"/>
  <c r="N169" i="46"/>
  <c r="N162" i="46"/>
  <c r="N168" i="46"/>
  <c r="N170" i="46"/>
  <c r="L41" i="11"/>
  <c r="P169" i="46"/>
  <c r="P162" i="46"/>
  <c r="P166" i="46"/>
  <c r="P168" i="46"/>
  <c r="P170" i="46"/>
  <c r="N41" i="11"/>
  <c r="M169" i="46"/>
  <c r="M162" i="46"/>
  <c r="M170" i="46"/>
  <c r="M168" i="46"/>
  <c r="M166" i="46"/>
  <c r="K41" i="11"/>
  <c r="M61" i="11"/>
  <c r="O138" i="46"/>
  <c r="O131" i="46"/>
  <c r="O132" i="46"/>
  <c r="O137" i="46"/>
  <c r="L19" i="11"/>
  <c r="N138" i="46"/>
  <c r="N131" i="46"/>
  <c r="N132" i="46"/>
  <c r="N137" i="46"/>
  <c r="N19" i="11"/>
  <c r="P137" i="46"/>
  <c r="P138" i="46"/>
  <c r="P131" i="46"/>
  <c r="P132" i="46"/>
  <c r="N183" i="46"/>
  <c r="N187" i="46"/>
  <c r="N182" i="46"/>
  <c r="O187" i="46"/>
  <c r="O183" i="46"/>
  <c r="O182" i="46"/>
  <c r="P182" i="46"/>
  <c r="P183" i="46"/>
  <c r="P187" i="46"/>
  <c r="M187" i="46"/>
  <c r="M183" i="46"/>
  <c r="M182" i="46"/>
  <c r="K61" i="10"/>
  <c r="M180" i="46"/>
  <c r="M185" i="46"/>
  <c r="M186" i="46"/>
  <c r="M179" i="46"/>
  <c r="L19" i="10"/>
  <c r="N186" i="46"/>
  <c r="N179" i="46"/>
  <c r="N180" i="46"/>
  <c r="N185" i="46"/>
  <c r="M61" i="10"/>
  <c r="O200" i="46" s="1"/>
  <c r="O179" i="46"/>
  <c r="O186" i="46"/>
  <c r="O180" i="46"/>
  <c r="O185" i="46"/>
  <c r="P179" i="46"/>
  <c r="P186" i="46"/>
  <c r="P180" i="46"/>
  <c r="P185" i="46"/>
  <c r="L41" i="12"/>
  <c r="N41" i="12"/>
  <c r="P64" i="46" s="1"/>
  <c r="K41" i="12"/>
  <c r="L32" i="12"/>
  <c r="L19" i="12"/>
  <c r="M202" i="46"/>
  <c r="M203" i="46"/>
  <c r="P148" i="46"/>
  <c r="P149" i="46"/>
  <c r="N203" i="46"/>
  <c r="N202" i="46"/>
  <c r="O203" i="46"/>
  <c r="O202" i="46"/>
  <c r="P203" i="46"/>
  <c r="P202" i="46"/>
  <c r="M149" i="46"/>
  <c r="M148" i="46"/>
  <c r="O148" i="46"/>
  <c r="O149" i="46"/>
  <c r="N149" i="46"/>
  <c r="N148" i="46"/>
  <c r="M154" i="46"/>
  <c r="M155" i="46"/>
  <c r="N155" i="46"/>
  <c r="N154" i="46"/>
  <c r="P154" i="46"/>
  <c r="P155" i="46"/>
  <c r="Q155" i="46"/>
  <c r="Q154" i="46"/>
  <c r="M146" i="46"/>
  <c r="M157" i="46"/>
  <c r="M144" i="46"/>
  <c r="N143" i="46"/>
  <c r="M158" i="46"/>
  <c r="P61" i="11"/>
  <c r="O69" i="11"/>
  <c r="N69" i="10"/>
  <c r="L69" i="12"/>
  <c r="N32" i="10"/>
  <c r="L32" i="10"/>
  <c r="N19" i="10"/>
  <c r="L61" i="10"/>
  <c r="O69" i="12"/>
  <c r="N69" i="12"/>
  <c r="L65" i="11"/>
  <c r="N142" i="46" s="1"/>
  <c r="L69" i="10"/>
  <c r="O69" i="10"/>
  <c r="L69" i="11"/>
  <c r="N69" i="11"/>
  <c r="K66" i="11"/>
  <c r="N32" i="12"/>
  <c r="K61" i="12"/>
  <c r="N19" i="12"/>
  <c r="N61" i="10"/>
  <c r="L61" i="11"/>
  <c r="N61" i="11"/>
  <c r="L65" i="12"/>
  <c r="K65" i="12"/>
  <c r="L61" i="12"/>
  <c r="M61" i="12"/>
  <c r="N61" i="12"/>
  <c r="K66" i="12" l="1"/>
  <c r="R134" i="46"/>
  <c r="R137" i="46"/>
  <c r="R135" i="46"/>
  <c r="N81" i="46"/>
  <c r="N67" i="46"/>
  <c r="N68" i="46"/>
  <c r="N79" i="46"/>
  <c r="N65" i="46"/>
  <c r="P13" i="46"/>
  <c r="N61" i="2"/>
  <c r="P11" i="46" s="1"/>
  <c r="M81" i="46"/>
  <c r="M79" i="46"/>
  <c r="M67" i="46"/>
  <c r="M68" i="46"/>
  <c r="P50" i="46"/>
  <c r="M65" i="46"/>
  <c r="N13" i="46"/>
  <c r="L61" i="2"/>
  <c r="N11" i="46" s="1"/>
  <c r="O13" i="46"/>
  <c r="M61" i="2"/>
  <c r="O11" i="46" s="1"/>
  <c r="M13" i="46"/>
  <c r="K61" i="2"/>
  <c r="M11" i="46" s="1"/>
  <c r="P79" i="46"/>
  <c r="P67" i="46"/>
  <c r="P68" i="46"/>
  <c r="P81" i="46"/>
  <c r="N64" i="46"/>
  <c r="P65" i="46"/>
  <c r="M64" i="46"/>
  <c r="E103" i="46"/>
  <c r="D71" i="47"/>
  <c r="R175" i="46"/>
  <c r="R161" i="46"/>
  <c r="R160" i="46"/>
  <c r="R164" i="46"/>
  <c r="R177" i="46"/>
  <c r="R163" i="46"/>
  <c r="M62" i="46"/>
  <c r="N47" i="46"/>
  <c r="M50" i="46"/>
  <c r="N46" i="46"/>
  <c r="M61" i="46"/>
  <c r="M48" i="46"/>
  <c r="N50" i="46"/>
  <c r="P46" i="46"/>
  <c r="N61" i="46"/>
  <c r="N48" i="46"/>
  <c r="N62" i="46"/>
  <c r="P47" i="46"/>
  <c r="R208" i="46"/>
  <c r="R209" i="46"/>
  <c r="P66" i="10"/>
  <c r="R199" i="46" s="1"/>
  <c r="R200" i="46"/>
  <c r="R212" i="46"/>
  <c r="R211" i="46"/>
  <c r="S211" i="46"/>
  <c r="S212" i="46"/>
  <c r="S208" i="46"/>
  <c r="S209" i="46"/>
  <c r="P212" i="46"/>
  <c r="P211" i="46"/>
  <c r="F208" i="46"/>
  <c r="F211" i="46"/>
  <c r="F209" i="46"/>
  <c r="F212" i="46"/>
  <c r="J211" i="46"/>
  <c r="J212" i="46"/>
  <c r="J208" i="46"/>
  <c r="J209" i="46"/>
  <c r="G209" i="46"/>
  <c r="G212" i="46"/>
  <c r="G211" i="46"/>
  <c r="G208" i="46"/>
  <c r="E212" i="46"/>
  <c r="E208" i="46"/>
  <c r="E211" i="46"/>
  <c r="E209" i="46"/>
  <c r="K212" i="46"/>
  <c r="K208" i="46"/>
  <c r="K209" i="46"/>
  <c r="K211" i="46"/>
  <c r="H211" i="46"/>
  <c r="H209" i="46"/>
  <c r="H208" i="46"/>
  <c r="H212" i="46"/>
  <c r="I208" i="46"/>
  <c r="I209" i="46"/>
  <c r="I211" i="46"/>
  <c r="I212" i="46"/>
  <c r="N175" i="46"/>
  <c r="N163" i="46"/>
  <c r="N177" i="46"/>
  <c r="N164" i="46"/>
  <c r="N161" i="46"/>
  <c r="N160" i="46"/>
  <c r="P175" i="46"/>
  <c r="P161" i="46"/>
  <c r="P164" i="46"/>
  <c r="P177" i="46"/>
  <c r="P160" i="46"/>
  <c r="P163" i="46"/>
  <c r="M160" i="46"/>
  <c r="M163" i="46"/>
  <c r="M164" i="46"/>
  <c r="M177" i="46"/>
  <c r="M175" i="46"/>
  <c r="M161" i="46"/>
  <c r="N66" i="11"/>
  <c r="P145" i="46" s="1"/>
  <c r="P146" i="46"/>
  <c r="L66" i="10"/>
  <c r="L70" i="10" s="1"/>
  <c r="N200" i="46"/>
  <c r="N66" i="10"/>
  <c r="P199" i="46" s="1"/>
  <c r="P200" i="46"/>
  <c r="K66" i="10"/>
  <c r="M200" i="46"/>
  <c r="N66" i="12"/>
  <c r="N146" i="46"/>
  <c r="P143" i="46"/>
  <c r="N157" i="46"/>
  <c r="P142" i="46"/>
  <c r="N158" i="46"/>
  <c r="N144" i="46"/>
  <c r="K70" i="11"/>
  <c r="M153" i="46" s="1"/>
  <c r="M152" i="46"/>
  <c r="M147" i="46"/>
  <c r="M145" i="46"/>
  <c r="L66" i="11"/>
  <c r="L67" i="11" s="1"/>
  <c r="L66" i="12"/>
  <c r="N70" i="12" l="1"/>
  <c r="P57" i="46" s="1"/>
  <c r="N66" i="2"/>
  <c r="L66" i="2"/>
  <c r="K66" i="2"/>
  <c r="N199" i="46"/>
  <c r="N70" i="11"/>
  <c r="N56" i="46"/>
  <c r="N51" i="46"/>
  <c r="K70" i="12"/>
  <c r="M57" i="46" s="1"/>
  <c r="M56" i="46"/>
  <c r="M51" i="46"/>
  <c r="M49" i="46"/>
  <c r="P51" i="46"/>
  <c r="P32" i="46"/>
  <c r="P56" i="46"/>
  <c r="P55" i="46"/>
  <c r="P49" i="46"/>
  <c r="N49" i="46"/>
  <c r="R201" i="46"/>
  <c r="M66" i="11"/>
  <c r="M70" i="11" s="1"/>
  <c r="O153" i="46" s="1"/>
  <c r="L70" i="11"/>
  <c r="P147" i="46"/>
  <c r="P152" i="46"/>
  <c r="P201" i="46"/>
  <c r="P206" i="46"/>
  <c r="M201" i="46"/>
  <c r="M206" i="46"/>
  <c r="K70" i="10"/>
  <c r="M207" i="46" s="1"/>
  <c r="L67" i="10"/>
  <c r="N70" i="10"/>
  <c r="P207" i="46" s="1"/>
  <c r="N67" i="10"/>
  <c r="M199" i="46"/>
  <c r="M66" i="10"/>
  <c r="N201" i="46"/>
  <c r="N206" i="46"/>
  <c r="N207" i="46"/>
  <c r="N205" i="46"/>
  <c r="P153" i="46"/>
  <c r="P151" i="46"/>
  <c r="L67" i="12"/>
  <c r="N152" i="46"/>
  <c r="N147" i="46"/>
  <c r="N151" i="46"/>
  <c r="L71" i="11"/>
  <c r="N153" i="46"/>
  <c r="N67" i="11"/>
  <c r="O152" i="46"/>
  <c r="M151" i="46"/>
  <c r="N145" i="46"/>
  <c r="M66" i="12"/>
  <c r="M66" i="2" s="1"/>
  <c r="N71" i="11"/>
  <c r="N67" i="12"/>
  <c r="L70" i="12"/>
  <c r="N57" i="46" s="1"/>
  <c r="O69" i="2"/>
  <c r="L69" i="2"/>
  <c r="K69" i="2"/>
  <c r="O65" i="11"/>
  <c r="M55" i="46" l="1"/>
  <c r="O56" i="46"/>
  <c r="N55" i="46"/>
  <c r="N71" i="10"/>
  <c r="P205" i="46"/>
  <c r="M70" i="10"/>
  <c r="O207" i="46" s="1"/>
  <c r="O201" i="46"/>
  <c r="O206" i="46"/>
  <c r="O199" i="46"/>
  <c r="N16" i="46"/>
  <c r="M205" i="46"/>
  <c r="L71" i="10"/>
  <c r="N22" i="46"/>
  <c r="N18" i="46"/>
  <c r="N17" i="46"/>
  <c r="N19" i="46"/>
  <c r="P18" i="46"/>
  <c r="P22" i="46"/>
  <c r="P17" i="46"/>
  <c r="O19" i="46"/>
  <c r="M19" i="46"/>
  <c r="P19" i="46"/>
  <c r="O18" i="46"/>
  <c r="O22" i="46"/>
  <c r="O17" i="46"/>
  <c r="M22" i="46"/>
  <c r="M17" i="46"/>
  <c r="M18" i="46"/>
  <c r="M12" i="46"/>
  <c r="M23" i="46"/>
  <c r="M24" i="46"/>
  <c r="M16" i="46"/>
  <c r="N24" i="46"/>
  <c r="N12" i="46"/>
  <c r="N23" i="46"/>
  <c r="P21" i="46"/>
  <c r="P25" i="46"/>
  <c r="P14" i="46"/>
  <c r="P15" i="46"/>
  <c r="P20" i="46"/>
  <c r="O16" i="46"/>
  <c r="M14" i="46"/>
  <c r="M25" i="46"/>
  <c r="M15" i="46"/>
  <c r="M20" i="46"/>
  <c r="M21" i="46"/>
  <c r="P24" i="46"/>
  <c r="P12" i="46"/>
  <c r="P23" i="46"/>
  <c r="N20" i="46"/>
  <c r="N14" i="46"/>
  <c r="N25" i="46"/>
  <c r="N15" i="46"/>
  <c r="N21" i="46"/>
  <c r="O25" i="46"/>
  <c r="P16" i="46"/>
  <c r="O21" i="46"/>
  <c r="O14" i="46"/>
  <c r="O15" i="46"/>
  <c r="O20" i="46"/>
  <c r="O151" i="46"/>
  <c r="M70" i="12"/>
  <c r="O57" i="46" s="1"/>
  <c r="K70" i="2"/>
  <c r="M33" i="46" s="1"/>
  <c r="M32" i="46"/>
  <c r="L70" i="2"/>
  <c r="N33" i="46" s="1"/>
  <c r="N32" i="46"/>
  <c r="Q144" i="46"/>
  <c r="Q157" i="46"/>
  <c r="Q158" i="46"/>
  <c r="Q142" i="46"/>
  <c r="L71" i="12"/>
  <c r="O23" i="46"/>
  <c r="O24" i="46"/>
  <c r="O12" i="46"/>
  <c r="L19" i="2"/>
  <c r="N71" i="12"/>
  <c r="O65" i="12"/>
  <c r="N19" i="2"/>
  <c r="L32" i="2"/>
  <c r="N70" i="2"/>
  <c r="N67" i="2"/>
  <c r="N32" i="2"/>
  <c r="L67" i="2"/>
  <c r="M31" i="46" l="1"/>
  <c r="O55" i="46"/>
  <c r="Q61" i="46"/>
  <c r="Q62" i="46"/>
  <c r="Q48" i="46"/>
  <c r="Q46" i="46"/>
  <c r="O205" i="46"/>
  <c r="P31" i="46"/>
  <c r="P33" i="46"/>
  <c r="L71" i="2"/>
  <c r="N71" i="2"/>
  <c r="M70" i="2"/>
  <c r="O33" i="46" s="1"/>
  <c r="O32" i="46"/>
  <c r="N31" i="46"/>
  <c r="F73" i="38"/>
  <c r="E73" i="38"/>
  <c r="D73" i="38"/>
  <c r="D73" i="36"/>
  <c r="G73" i="36"/>
  <c r="D73" i="35" l="1"/>
  <c r="Z622" i="46"/>
  <c r="Z312" i="46"/>
  <c r="Z311" i="46"/>
  <c r="Z746" i="46"/>
  <c r="Z509" i="46"/>
  <c r="Z510" i="46"/>
  <c r="AA746" i="46"/>
  <c r="AA509" i="46"/>
  <c r="AA510" i="46"/>
  <c r="G73" i="35"/>
  <c r="AC622" i="46"/>
  <c r="AC312" i="46"/>
  <c r="AC311" i="46"/>
  <c r="AB746" i="46"/>
  <c r="AB509" i="46"/>
  <c r="AB510" i="46"/>
  <c r="O31" i="46"/>
  <c r="E73" i="36"/>
  <c r="F73" i="36"/>
  <c r="AC589" i="46" l="1"/>
  <c r="AC237" i="46"/>
  <c r="AC238" i="46"/>
  <c r="AA312" i="46"/>
  <c r="AA311" i="46"/>
  <c r="E73" i="35"/>
  <c r="AA622" i="46"/>
  <c r="AB311" i="46"/>
  <c r="F73" i="35"/>
  <c r="AB622" i="46"/>
  <c r="AB312" i="46"/>
  <c r="Z589" i="46"/>
  <c r="Z237" i="46"/>
  <c r="Z238" i="46"/>
  <c r="AB589" i="46" l="1"/>
  <c r="AB237" i="46"/>
  <c r="AB238" i="46"/>
  <c r="AA589" i="46"/>
  <c r="AA237" i="46"/>
  <c r="AA238" i="46"/>
  <c r="J64" i="12"/>
  <c r="L59" i="46" l="1"/>
  <c r="L58" i="46"/>
  <c r="J18" i="12"/>
  <c r="L44" i="46" l="1"/>
  <c r="L38" i="46"/>
  <c r="L37" i="46"/>
  <c r="K19" i="12"/>
  <c r="J39" i="12"/>
  <c r="I39" i="12"/>
  <c r="I18" i="12"/>
  <c r="I18" i="11"/>
  <c r="G89" i="37"/>
  <c r="F89" i="37"/>
  <c r="E89" i="37"/>
  <c r="D89" i="37"/>
  <c r="D89" i="35" s="1"/>
  <c r="C89" i="37"/>
  <c r="G89" i="38"/>
  <c r="F89" i="38"/>
  <c r="F89" i="36"/>
  <c r="F89" i="35" s="1"/>
  <c r="E89" i="38"/>
  <c r="D89" i="38"/>
  <c r="C89" i="38"/>
  <c r="C89" i="36"/>
  <c r="C89" i="35" s="1"/>
  <c r="G89" i="36"/>
  <c r="E89" i="36"/>
  <c r="E89" i="35" s="1"/>
  <c r="J18" i="10"/>
  <c r="J18" i="2" s="1"/>
  <c r="E18" i="12"/>
  <c r="G65" i="12"/>
  <c r="E18" i="11"/>
  <c r="E18" i="10"/>
  <c r="D20" i="40"/>
  <c r="A3" i="43"/>
  <c r="C5" i="42"/>
  <c r="C4" i="42"/>
  <c r="C3" i="42"/>
  <c r="C5" i="39"/>
  <c r="C4" i="39"/>
  <c r="C3" i="39"/>
  <c r="A5" i="38"/>
  <c r="A4" i="38"/>
  <c r="A3" i="38"/>
  <c r="A5" i="37"/>
  <c r="A4" i="37"/>
  <c r="A3" i="37"/>
  <c r="A5" i="36"/>
  <c r="A4" i="36"/>
  <c r="A3" i="36"/>
  <c r="A5" i="35"/>
  <c r="A4" i="35"/>
  <c r="A3" i="35"/>
  <c r="Q123" i="43"/>
  <c r="P123" i="43"/>
  <c r="O123" i="43"/>
  <c r="I123" i="43"/>
  <c r="H123" i="43"/>
  <c r="G123" i="43"/>
  <c r="R62" i="43"/>
  <c r="Q62" i="43"/>
  <c r="P62" i="43"/>
  <c r="O62" i="43"/>
  <c r="N62" i="43"/>
  <c r="M62" i="43"/>
  <c r="L62" i="43"/>
  <c r="K62" i="43"/>
  <c r="J62" i="43"/>
  <c r="F62" i="43"/>
  <c r="E62" i="43"/>
  <c r="D173" i="42"/>
  <c r="D172" i="42"/>
  <c r="D172" i="41"/>
  <c r="D171" i="42"/>
  <c r="D170" i="42"/>
  <c r="D169" i="42"/>
  <c r="D153" i="42"/>
  <c r="J153" i="42" s="1"/>
  <c r="D153" i="41"/>
  <c r="D153" i="39" s="1"/>
  <c r="D152" i="42"/>
  <c r="J152" i="42" s="1"/>
  <c r="D151" i="42"/>
  <c r="D151" i="41"/>
  <c r="D151" i="39" s="1"/>
  <c r="D150" i="42"/>
  <c r="D149" i="42"/>
  <c r="D144" i="42"/>
  <c r="J144" i="42" s="1"/>
  <c r="D143" i="42"/>
  <c r="J143" i="42" s="1"/>
  <c r="D142" i="42"/>
  <c r="J142" i="42" s="1"/>
  <c r="D141" i="42"/>
  <c r="D140" i="42"/>
  <c r="D133" i="42"/>
  <c r="D133" i="40"/>
  <c r="D133" i="41"/>
  <c r="D132" i="42"/>
  <c r="D131" i="42"/>
  <c r="D131" i="40"/>
  <c r="D131" i="41"/>
  <c r="D130" i="42"/>
  <c r="D129" i="42"/>
  <c r="D104" i="42"/>
  <c r="D103" i="42"/>
  <c r="D102" i="42"/>
  <c r="D101" i="42"/>
  <c r="D101" i="40"/>
  <c r="D101" i="41"/>
  <c r="D100" i="40"/>
  <c r="D100" i="41"/>
  <c r="D53" i="42"/>
  <c r="D52" i="42"/>
  <c r="D51" i="42"/>
  <c r="D50" i="42"/>
  <c r="D49" i="42"/>
  <c r="D44" i="42"/>
  <c r="D43" i="42"/>
  <c r="D42" i="42"/>
  <c r="D41" i="42"/>
  <c r="D40" i="42"/>
  <c r="D173" i="41"/>
  <c r="D171" i="41"/>
  <c r="D170" i="41"/>
  <c r="D169" i="41"/>
  <c r="D152" i="41"/>
  <c r="D150" i="41"/>
  <c r="D149" i="41"/>
  <c r="D144" i="41"/>
  <c r="D143" i="41"/>
  <c r="D142" i="41"/>
  <c r="D141" i="41"/>
  <c r="D140" i="41"/>
  <c r="D140" i="39" s="1"/>
  <c r="D132" i="41"/>
  <c r="D132" i="40"/>
  <c r="D130" i="41"/>
  <c r="D129" i="41"/>
  <c r="D104" i="41"/>
  <c r="D103" i="41"/>
  <c r="D102" i="41"/>
  <c r="R18" i="11"/>
  <c r="R28" i="11" s="1"/>
  <c r="R28" i="2" s="1"/>
  <c r="D83" i="37"/>
  <c r="D86" i="41"/>
  <c r="J86" i="41" s="1"/>
  <c r="D85" i="41"/>
  <c r="J85" i="41" s="1"/>
  <c r="D84" i="41"/>
  <c r="J84" i="41" s="1"/>
  <c r="D83" i="41"/>
  <c r="J83" i="41" s="1"/>
  <c r="D82" i="41"/>
  <c r="D82" i="40"/>
  <c r="D75" i="41"/>
  <c r="J75" i="41" s="1"/>
  <c r="D74" i="41"/>
  <c r="J74" i="41" s="1"/>
  <c r="D73" i="41"/>
  <c r="J73" i="41" s="1"/>
  <c r="D73" i="40"/>
  <c r="D72" i="41"/>
  <c r="D64" i="41"/>
  <c r="D35" i="41"/>
  <c r="D34" i="41"/>
  <c r="D33" i="41"/>
  <c r="D32" i="41"/>
  <c r="D31" i="41"/>
  <c r="D130" i="40"/>
  <c r="D129" i="40"/>
  <c r="D104" i="40"/>
  <c r="D103" i="40"/>
  <c r="D102" i="40"/>
  <c r="D95" i="40"/>
  <c r="D94" i="40"/>
  <c r="D93" i="40"/>
  <c r="D92" i="40"/>
  <c r="D83" i="40"/>
  <c r="D84" i="40"/>
  <c r="D85" i="40"/>
  <c r="D86" i="40"/>
  <c r="D75" i="40"/>
  <c r="D74" i="40"/>
  <c r="D71" i="40"/>
  <c r="D72" i="40"/>
  <c r="D64" i="40"/>
  <c r="D63" i="40"/>
  <c r="D62" i="40"/>
  <c r="D61" i="40"/>
  <c r="D35" i="40"/>
  <c r="D34" i="40"/>
  <c r="D33" i="40"/>
  <c r="D32" i="40"/>
  <c r="D31" i="40"/>
  <c r="D24" i="40"/>
  <c r="D23" i="40"/>
  <c r="D22" i="40"/>
  <c r="D21" i="40"/>
  <c r="G83" i="38"/>
  <c r="F83" i="38"/>
  <c r="E83" i="38"/>
  <c r="E83" i="37"/>
  <c r="D83" i="38"/>
  <c r="C83" i="38"/>
  <c r="G90" i="37"/>
  <c r="G83" i="37"/>
  <c r="F83" i="37"/>
  <c r="C83" i="37"/>
  <c r="S18" i="11"/>
  <c r="S28" i="11" s="1"/>
  <c r="J68" i="11"/>
  <c r="I68" i="11"/>
  <c r="H68" i="11"/>
  <c r="G68" i="11"/>
  <c r="F68" i="11"/>
  <c r="C68" i="11"/>
  <c r="C39" i="11"/>
  <c r="C39" i="2" s="1"/>
  <c r="D39" i="11"/>
  <c r="R31" i="11"/>
  <c r="U18" i="11"/>
  <c r="U28" i="11" s="1"/>
  <c r="U28" i="2" s="1"/>
  <c r="T18" i="11"/>
  <c r="T28" i="11" s="1"/>
  <c r="T28" i="2" s="1"/>
  <c r="Q18" i="11"/>
  <c r="Q28" i="11" s="1"/>
  <c r="J61" i="11"/>
  <c r="H18" i="11"/>
  <c r="G18" i="11"/>
  <c r="F18" i="11"/>
  <c r="D18" i="11"/>
  <c r="C18" i="11"/>
  <c r="C31" i="10"/>
  <c r="D31" i="10"/>
  <c r="E31" i="10"/>
  <c r="F31" i="10"/>
  <c r="G31" i="10"/>
  <c r="H31" i="10"/>
  <c r="H65" i="12"/>
  <c r="I18" i="10"/>
  <c r="J68" i="12"/>
  <c r="I68" i="12"/>
  <c r="J31" i="12"/>
  <c r="I31" i="12"/>
  <c r="H31" i="12"/>
  <c r="G31" i="12"/>
  <c r="F31" i="12"/>
  <c r="E31" i="12"/>
  <c r="D31" i="12"/>
  <c r="C31" i="12"/>
  <c r="I64" i="12"/>
  <c r="H64" i="12"/>
  <c r="G64" i="12"/>
  <c r="F64" i="12"/>
  <c r="E64" i="12"/>
  <c r="D64" i="12"/>
  <c r="C64" i="12"/>
  <c r="H39" i="12"/>
  <c r="G39" i="12"/>
  <c r="F39" i="12"/>
  <c r="E39" i="12"/>
  <c r="D39" i="12"/>
  <c r="H18" i="12"/>
  <c r="G18" i="12"/>
  <c r="F18" i="12"/>
  <c r="D18" i="12"/>
  <c r="C18" i="12"/>
  <c r="J31" i="10"/>
  <c r="I31" i="10"/>
  <c r="J68" i="10"/>
  <c r="I68" i="10"/>
  <c r="H68" i="10"/>
  <c r="G68" i="10"/>
  <c r="F68" i="10"/>
  <c r="E68" i="10"/>
  <c r="D68" i="10"/>
  <c r="C68" i="10"/>
  <c r="H65" i="11"/>
  <c r="J64" i="11"/>
  <c r="I64" i="11"/>
  <c r="H64" i="11"/>
  <c r="G64" i="11"/>
  <c r="F64" i="11"/>
  <c r="E64" i="11"/>
  <c r="D64" i="11"/>
  <c r="C64" i="11"/>
  <c r="J69" i="2"/>
  <c r="I69" i="2"/>
  <c r="H69" i="2"/>
  <c r="G69" i="2"/>
  <c r="F69" i="2"/>
  <c r="E69" i="2"/>
  <c r="D69" i="2"/>
  <c r="H68" i="12"/>
  <c r="G68" i="12"/>
  <c r="F68" i="12"/>
  <c r="E68" i="12"/>
  <c r="D68" i="12"/>
  <c r="C68" i="12"/>
  <c r="J61" i="12"/>
  <c r="F18" i="10"/>
  <c r="D18" i="10"/>
  <c r="H18" i="10"/>
  <c r="I65" i="11"/>
  <c r="G18" i="10"/>
  <c r="F61" i="10"/>
  <c r="C18" i="10"/>
  <c r="J19" i="12"/>
  <c r="I61" i="12"/>
  <c r="J61" i="10"/>
  <c r="G90" i="38"/>
  <c r="C5" i="41" l="1"/>
  <c r="C5" i="50"/>
  <c r="D144" i="39"/>
  <c r="G89" i="35"/>
  <c r="S31" i="11"/>
  <c r="S28" i="2"/>
  <c r="C4" i="41"/>
  <c r="C4" i="50"/>
  <c r="S136" i="46"/>
  <c r="Q28" i="2"/>
  <c r="C3" i="41"/>
  <c r="C3" i="50"/>
  <c r="D143" i="39"/>
  <c r="J154" i="42"/>
  <c r="H18" i="2"/>
  <c r="J44" i="46"/>
  <c r="J43" i="46"/>
  <c r="J38" i="46"/>
  <c r="J37" i="46"/>
  <c r="F31" i="2"/>
  <c r="H45" i="46"/>
  <c r="H41" i="46"/>
  <c r="H40" i="46"/>
  <c r="D18" i="2"/>
  <c r="F44" i="46"/>
  <c r="F43" i="46"/>
  <c r="F38" i="46"/>
  <c r="F37" i="46"/>
  <c r="J74" i="46"/>
  <c r="H39" i="2"/>
  <c r="J73" i="46"/>
  <c r="J66" i="46"/>
  <c r="J72" i="46"/>
  <c r="J70" i="46"/>
  <c r="C31" i="2"/>
  <c r="E41" i="46"/>
  <c r="E45" i="46"/>
  <c r="E40" i="46"/>
  <c r="D149" i="39"/>
  <c r="E18" i="2"/>
  <c r="G44" i="46"/>
  <c r="G43" i="46"/>
  <c r="G38" i="46"/>
  <c r="G37" i="46"/>
  <c r="I73" i="46"/>
  <c r="I74" i="46"/>
  <c r="G39" i="2"/>
  <c r="I70" i="46"/>
  <c r="I66" i="46"/>
  <c r="I72" i="46"/>
  <c r="J31" i="2"/>
  <c r="L45" i="46"/>
  <c r="L41" i="46"/>
  <c r="L40" i="46"/>
  <c r="D141" i="39"/>
  <c r="F18" i="2"/>
  <c r="H44" i="46"/>
  <c r="H43" i="46"/>
  <c r="H38" i="46"/>
  <c r="H37" i="46"/>
  <c r="E39" i="2"/>
  <c r="G72" i="46"/>
  <c r="G74" i="46"/>
  <c r="G73" i="46"/>
  <c r="G70" i="46"/>
  <c r="G66" i="46"/>
  <c r="D31" i="2"/>
  <c r="F45" i="46"/>
  <c r="F41" i="46"/>
  <c r="F40" i="46"/>
  <c r="H31" i="2"/>
  <c r="J45" i="46"/>
  <c r="J41" i="46"/>
  <c r="J40" i="46"/>
  <c r="D142" i="39"/>
  <c r="D150" i="39"/>
  <c r="F19" i="10"/>
  <c r="I18" i="2"/>
  <c r="K44" i="46"/>
  <c r="K43" i="46"/>
  <c r="K38" i="46"/>
  <c r="K37" i="46"/>
  <c r="C18" i="2"/>
  <c r="E43" i="46"/>
  <c r="E37" i="46"/>
  <c r="E44" i="46"/>
  <c r="E38" i="46"/>
  <c r="J39" i="2"/>
  <c r="L72" i="46"/>
  <c r="L73" i="46"/>
  <c r="L74" i="46"/>
  <c r="L70" i="46"/>
  <c r="L66" i="46"/>
  <c r="F74" i="46"/>
  <c r="D39" i="2"/>
  <c r="F66" i="46"/>
  <c r="F73" i="46"/>
  <c r="F72" i="46"/>
  <c r="F70" i="46"/>
  <c r="G31" i="2"/>
  <c r="I45" i="46"/>
  <c r="I40" i="46"/>
  <c r="I41" i="46"/>
  <c r="L43" i="46"/>
  <c r="L13" i="46"/>
  <c r="J61" i="2"/>
  <c r="F27" i="45" s="1"/>
  <c r="H27" i="45" s="1"/>
  <c r="G18" i="2"/>
  <c r="I44" i="46"/>
  <c r="I38" i="46"/>
  <c r="I37" i="46"/>
  <c r="I43" i="46"/>
  <c r="F39" i="2"/>
  <c r="H72" i="46"/>
  <c r="H73" i="46"/>
  <c r="H70" i="46"/>
  <c r="H66" i="46"/>
  <c r="H74" i="46"/>
  <c r="G45" i="46"/>
  <c r="G41" i="46"/>
  <c r="G40" i="46"/>
  <c r="E31" i="2"/>
  <c r="I31" i="2"/>
  <c r="K45" i="46"/>
  <c r="K41" i="46"/>
  <c r="K40" i="46"/>
  <c r="D152" i="39"/>
  <c r="I39" i="2"/>
  <c r="K72" i="46"/>
  <c r="K74" i="46"/>
  <c r="K70" i="46"/>
  <c r="K66" i="46"/>
  <c r="K73" i="46"/>
  <c r="F53" i="46"/>
  <c r="F52" i="46"/>
  <c r="J53" i="46"/>
  <c r="J52" i="46"/>
  <c r="G58" i="46"/>
  <c r="G59" i="46"/>
  <c r="K58" i="46"/>
  <c r="K59" i="46"/>
  <c r="J61" i="46"/>
  <c r="J48" i="46"/>
  <c r="J62" i="46"/>
  <c r="K47" i="46"/>
  <c r="G53" i="46"/>
  <c r="G52" i="46"/>
  <c r="H59" i="46"/>
  <c r="H58" i="46"/>
  <c r="K53" i="46"/>
  <c r="K52" i="46"/>
  <c r="I62" i="46"/>
  <c r="J47" i="46"/>
  <c r="J46" i="46"/>
  <c r="I61" i="46"/>
  <c r="I48" i="46"/>
  <c r="H53" i="46"/>
  <c r="H52" i="46"/>
  <c r="E58" i="46"/>
  <c r="E59" i="46"/>
  <c r="I58" i="46"/>
  <c r="I59" i="46"/>
  <c r="L53" i="46"/>
  <c r="L52" i="46"/>
  <c r="E53" i="46"/>
  <c r="E52" i="46"/>
  <c r="I53" i="46"/>
  <c r="I52" i="46"/>
  <c r="F58" i="46"/>
  <c r="F59" i="46"/>
  <c r="J58" i="46"/>
  <c r="J59" i="46"/>
  <c r="W136" i="46"/>
  <c r="U31" i="11"/>
  <c r="W135" i="46" s="1"/>
  <c r="T136" i="46"/>
  <c r="V136" i="46"/>
  <c r="U136" i="46"/>
  <c r="T31" i="11"/>
  <c r="U134" i="46"/>
  <c r="U135" i="46"/>
  <c r="U139" i="46"/>
  <c r="S32" i="11"/>
  <c r="T135" i="46"/>
  <c r="T139" i="46"/>
  <c r="T134" i="46"/>
  <c r="V137" i="46"/>
  <c r="V138" i="46"/>
  <c r="V131" i="46"/>
  <c r="V132" i="46"/>
  <c r="T19" i="11"/>
  <c r="T137" i="46"/>
  <c r="T138" i="46"/>
  <c r="T131" i="46"/>
  <c r="T132" i="46"/>
  <c r="W138" i="46"/>
  <c r="W131" i="46"/>
  <c r="W132" i="46"/>
  <c r="U19" i="11"/>
  <c r="U137" i="46"/>
  <c r="U138" i="46"/>
  <c r="U131" i="46"/>
  <c r="U132" i="46"/>
  <c r="Q31" i="11"/>
  <c r="S135" i="46" s="1"/>
  <c r="S131" i="46"/>
  <c r="S138" i="46"/>
  <c r="S132" i="46"/>
  <c r="Q19" i="11"/>
  <c r="AA519" i="46"/>
  <c r="AA518" i="46"/>
  <c r="AC525" i="46"/>
  <c r="AC524" i="46"/>
  <c r="AB519" i="46"/>
  <c r="AB518" i="46"/>
  <c r="D43" i="39"/>
  <c r="AB724" i="46"/>
  <c r="AB726" i="46"/>
  <c r="J43" i="42"/>
  <c r="J130" i="42"/>
  <c r="Z745" i="46"/>
  <c r="Z747" i="46"/>
  <c r="AB739" i="46"/>
  <c r="AB741" i="46"/>
  <c r="J172" i="42"/>
  <c r="AC518" i="46"/>
  <c r="AC519" i="46"/>
  <c r="D44" i="39"/>
  <c r="AC724" i="46"/>
  <c r="AC726" i="46"/>
  <c r="J44" i="42"/>
  <c r="J44" i="39" s="1"/>
  <c r="AC739" i="46"/>
  <c r="AC741" i="46"/>
  <c r="J173" i="42"/>
  <c r="Y536" i="46"/>
  <c r="Y537" i="46"/>
  <c r="Y524" i="46"/>
  <c r="Y525" i="46"/>
  <c r="D49" i="39"/>
  <c r="G49" i="42"/>
  <c r="Z536" i="46"/>
  <c r="Z537" i="46"/>
  <c r="J133" i="42"/>
  <c r="AC745" i="46"/>
  <c r="AC747" i="46"/>
  <c r="Z525" i="46"/>
  <c r="Z524" i="46"/>
  <c r="D50" i="39"/>
  <c r="H50" i="42"/>
  <c r="Z736" i="46"/>
  <c r="Z738" i="46"/>
  <c r="H101" i="42"/>
  <c r="H105" i="42" s="1"/>
  <c r="AB529" i="46" s="1"/>
  <c r="D105" i="42"/>
  <c r="J131" i="42"/>
  <c r="AA745" i="46"/>
  <c r="AA747" i="46"/>
  <c r="AA536" i="46"/>
  <c r="AA537" i="46"/>
  <c r="Y745" i="46"/>
  <c r="Y747" i="46"/>
  <c r="Y518" i="46"/>
  <c r="Y519" i="46"/>
  <c r="D51" i="39"/>
  <c r="I51" i="42"/>
  <c r="AA736" i="46"/>
  <c r="AA738" i="46"/>
  <c r="I102" i="42"/>
  <c r="I105" i="42" s="1"/>
  <c r="AC529" i="46" s="1"/>
  <c r="J132" i="42"/>
  <c r="AB745" i="46"/>
  <c r="AB747" i="46"/>
  <c r="Y739" i="46"/>
  <c r="Y741" i="46"/>
  <c r="J169" i="42"/>
  <c r="D174" i="42"/>
  <c r="D42" i="39"/>
  <c r="AA724" i="46"/>
  <c r="AA726" i="46"/>
  <c r="I42" i="42"/>
  <c r="AC539" i="46"/>
  <c r="AC540" i="46"/>
  <c r="Z519" i="46"/>
  <c r="Z518" i="46"/>
  <c r="AA525" i="46"/>
  <c r="AA524" i="46"/>
  <c r="D40" i="39"/>
  <c r="Y724" i="46"/>
  <c r="Y726" i="46"/>
  <c r="G40" i="42"/>
  <c r="G40" i="39" s="1"/>
  <c r="D52" i="39"/>
  <c r="J52" i="42"/>
  <c r="AB736" i="46"/>
  <c r="AB738" i="46"/>
  <c r="J103" i="42"/>
  <c r="Z739" i="46"/>
  <c r="Z741" i="46"/>
  <c r="J170" i="42"/>
  <c r="AB537" i="46"/>
  <c r="AB536" i="46"/>
  <c r="AB525" i="46"/>
  <c r="AB524" i="46"/>
  <c r="D41" i="39"/>
  <c r="Z724" i="46"/>
  <c r="Z726" i="46"/>
  <c r="H41" i="42"/>
  <c r="H41" i="39" s="1"/>
  <c r="D53" i="39"/>
  <c r="J53" i="42"/>
  <c r="J53" i="39" s="1"/>
  <c r="AC736" i="46"/>
  <c r="AC738" i="46"/>
  <c r="J104" i="42"/>
  <c r="AA739" i="46"/>
  <c r="AA741" i="46"/>
  <c r="J171" i="42"/>
  <c r="AC537" i="46"/>
  <c r="AC536" i="46"/>
  <c r="AB460" i="46"/>
  <c r="AB459" i="46"/>
  <c r="AA695" i="46"/>
  <c r="AA693" i="46"/>
  <c r="AA633" i="46"/>
  <c r="AA631" i="46"/>
  <c r="J33" i="41"/>
  <c r="AB716" i="46"/>
  <c r="AB714" i="46"/>
  <c r="AB652" i="46"/>
  <c r="AB654" i="46"/>
  <c r="Z477" i="46"/>
  <c r="Z478" i="46"/>
  <c r="Z695" i="46"/>
  <c r="Z693" i="46"/>
  <c r="Z633" i="46"/>
  <c r="Z631" i="46"/>
  <c r="J32" i="41"/>
  <c r="Y477" i="46"/>
  <c r="Y478" i="46"/>
  <c r="AC460" i="46"/>
  <c r="AC459" i="46"/>
  <c r="AB695" i="46"/>
  <c r="AB693" i="46"/>
  <c r="AB631" i="46"/>
  <c r="AB633" i="46"/>
  <c r="J34" i="41"/>
  <c r="Y465" i="46"/>
  <c r="Y466" i="46"/>
  <c r="Y708" i="46"/>
  <c r="Y710" i="46"/>
  <c r="Y646" i="46"/>
  <c r="Y648" i="46"/>
  <c r="D174" i="41"/>
  <c r="J169" i="41"/>
  <c r="D169" i="39"/>
  <c r="Z705" i="46"/>
  <c r="Z707" i="46"/>
  <c r="Z645" i="46"/>
  <c r="Z643" i="46"/>
  <c r="H101" i="41"/>
  <c r="H105" i="41" s="1"/>
  <c r="AB470" i="46" s="1"/>
  <c r="AA716" i="46"/>
  <c r="AA714" i="46"/>
  <c r="AA654" i="46"/>
  <c r="AA652" i="46"/>
  <c r="AA477" i="46"/>
  <c r="AA478" i="46"/>
  <c r="AC466" i="46"/>
  <c r="AC465" i="46"/>
  <c r="AC695" i="46"/>
  <c r="AC693" i="46"/>
  <c r="AC631" i="46"/>
  <c r="AC633" i="46"/>
  <c r="J35" i="41"/>
  <c r="J82" i="41"/>
  <c r="J87" i="41" s="1"/>
  <c r="D87" i="41"/>
  <c r="AA707" i="46"/>
  <c r="AA705" i="46"/>
  <c r="AA643" i="46"/>
  <c r="AA645" i="46"/>
  <c r="I102" i="41"/>
  <c r="I105" i="41" s="1"/>
  <c r="AC470" i="46" s="1"/>
  <c r="Z710" i="46"/>
  <c r="Z708" i="46"/>
  <c r="Z646" i="46"/>
  <c r="Z648" i="46"/>
  <c r="J170" i="41"/>
  <c r="J170" i="39" s="1"/>
  <c r="D170" i="39"/>
  <c r="AB477" i="46"/>
  <c r="AB478" i="46"/>
  <c r="AB710" i="46"/>
  <c r="AB708" i="46"/>
  <c r="AB646" i="46"/>
  <c r="AB648" i="46"/>
  <c r="J172" i="41"/>
  <c r="J172" i="39" s="1"/>
  <c r="D172" i="39"/>
  <c r="AC480" i="46"/>
  <c r="AC481" i="46"/>
  <c r="J64" i="41"/>
  <c r="J65" i="41" s="1"/>
  <c r="D65" i="41"/>
  <c r="AB707" i="46"/>
  <c r="AB705" i="46"/>
  <c r="AB643" i="46"/>
  <c r="AB645" i="46"/>
  <c r="J103" i="41"/>
  <c r="AA710" i="46"/>
  <c r="AA708" i="46"/>
  <c r="AA646" i="46"/>
  <c r="AA648" i="46"/>
  <c r="J171" i="41"/>
  <c r="J171" i="39" s="1"/>
  <c r="D171" i="39"/>
  <c r="AC478" i="46"/>
  <c r="AC477" i="46"/>
  <c r="Y460" i="46"/>
  <c r="Y459" i="46"/>
  <c r="Z460" i="46"/>
  <c r="Z459" i="46"/>
  <c r="AA466" i="46"/>
  <c r="AA465" i="46"/>
  <c r="J72" i="41"/>
  <c r="J76" i="41" s="1"/>
  <c r="D76" i="41"/>
  <c r="AC707" i="46"/>
  <c r="AC705" i="46"/>
  <c r="AC643" i="46"/>
  <c r="AC645" i="46"/>
  <c r="J104" i="41"/>
  <c r="AC710" i="46"/>
  <c r="AC708" i="46"/>
  <c r="AC648" i="46"/>
  <c r="AC646" i="46"/>
  <c r="J173" i="41"/>
  <c r="D173" i="39"/>
  <c r="Y716" i="46"/>
  <c r="Y714" i="46"/>
  <c r="Y654" i="46"/>
  <c r="Y652" i="46"/>
  <c r="AC716" i="46"/>
  <c r="AC714" i="46"/>
  <c r="AC652" i="46"/>
  <c r="AC654" i="46"/>
  <c r="Y707" i="46"/>
  <c r="Y705" i="46"/>
  <c r="Y645" i="46"/>
  <c r="Y643" i="46"/>
  <c r="G100" i="41"/>
  <c r="G105" i="41" s="1"/>
  <c r="AA470" i="46" s="1"/>
  <c r="D105" i="41"/>
  <c r="AB466" i="46"/>
  <c r="AB465" i="46"/>
  <c r="AA460" i="46"/>
  <c r="AA459" i="46"/>
  <c r="Y695" i="46"/>
  <c r="Y693" i="46"/>
  <c r="Y633" i="46"/>
  <c r="Y631" i="46"/>
  <c r="J31" i="41"/>
  <c r="Z716" i="46"/>
  <c r="Z714" i="46"/>
  <c r="Z654" i="46"/>
  <c r="Z652" i="46"/>
  <c r="D34" i="39"/>
  <c r="AB600" i="46"/>
  <c r="AB602" i="46"/>
  <c r="J34" i="40"/>
  <c r="J34" i="39" s="1"/>
  <c r="D94" i="39"/>
  <c r="AB611" i="46"/>
  <c r="AB609" i="46"/>
  <c r="J94" i="40"/>
  <c r="D21" i="39"/>
  <c r="Z605" i="46"/>
  <c r="Z603" i="46"/>
  <c r="D35" i="39"/>
  <c r="AC600" i="46"/>
  <c r="AC602" i="46"/>
  <c r="J35" i="40"/>
  <c r="D75" i="39"/>
  <c r="J75" i="40"/>
  <c r="J75" i="39" s="1"/>
  <c r="D95" i="39"/>
  <c r="AC611" i="46"/>
  <c r="AC609" i="46"/>
  <c r="J95" i="40"/>
  <c r="J95" i="39" s="1"/>
  <c r="D100" i="39"/>
  <c r="Y612" i="46"/>
  <c r="Y614" i="46"/>
  <c r="G100" i="40"/>
  <c r="D105" i="40"/>
  <c r="D105" i="39" s="1"/>
  <c r="D20" i="39"/>
  <c r="Y605" i="46"/>
  <c r="Y603" i="46"/>
  <c r="Y339" i="46"/>
  <c r="Y338" i="46"/>
  <c r="D132" i="39"/>
  <c r="AB623" i="46"/>
  <c r="AB621" i="46"/>
  <c r="J132" i="40"/>
  <c r="D22" i="39"/>
  <c r="AA605" i="46"/>
  <c r="AA603" i="46"/>
  <c r="D61" i="39"/>
  <c r="J61" i="40"/>
  <c r="J61" i="39" s="1"/>
  <c r="D86" i="39"/>
  <c r="J86" i="40"/>
  <c r="J86" i="39" s="1"/>
  <c r="D102" i="39"/>
  <c r="AA614" i="46"/>
  <c r="AA612" i="46"/>
  <c r="I102" i="40"/>
  <c r="D82" i="39"/>
  <c r="D87" i="40"/>
  <c r="J82" i="40"/>
  <c r="J82" i="39" s="1"/>
  <c r="AC338" i="46"/>
  <c r="AC339" i="46"/>
  <c r="D23" i="39"/>
  <c r="AB603" i="46"/>
  <c r="AB605" i="46"/>
  <c r="D62" i="39"/>
  <c r="J62" i="40"/>
  <c r="J62" i="39" s="1"/>
  <c r="D85" i="39"/>
  <c r="J85" i="40"/>
  <c r="J85" i="39" s="1"/>
  <c r="D103" i="39"/>
  <c r="AB614" i="46"/>
  <c r="AB612" i="46"/>
  <c r="J103" i="40"/>
  <c r="D101" i="39"/>
  <c r="Z614" i="46"/>
  <c r="Z612" i="46"/>
  <c r="H101" i="40"/>
  <c r="H101" i="39" s="1"/>
  <c r="D131" i="39"/>
  <c r="AA621" i="46"/>
  <c r="AA623" i="46"/>
  <c r="J131" i="40"/>
  <c r="D24" i="39"/>
  <c r="AC603" i="46"/>
  <c r="AC605" i="46"/>
  <c r="D63" i="39"/>
  <c r="J63" i="40"/>
  <c r="J63" i="39" s="1"/>
  <c r="D84" i="39"/>
  <c r="J84" i="40"/>
  <c r="J84" i="39" s="1"/>
  <c r="D104" i="39"/>
  <c r="AC614" i="46"/>
  <c r="AC612" i="46"/>
  <c r="J104" i="40"/>
  <c r="J104" i="39" s="1"/>
  <c r="D31" i="39"/>
  <c r="Y602" i="46"/>
  <c r="Y600" i="46"/>
  <c r="J31" i="40"/>
  <c r="J31" i="39" s="1"/>
  <c r="D64" i="39"/>
  <c r="J64" i="40"/>
  <c r="J64" i="39" s="1"/>
  <c r="D83" i="39"/>
  <c r="J83" i="40"/>
  <c r="J83" i="39" s="1"/>
  <c r="D129" i="39"/>
  <c r="Y623" i="46"/>
  <c r="Y621" i="46"/>
  <c r="AB338" i="46"/>
  <c r="AB339" i="46"/>
  <c r="D32" i="39"/>
  <c r="Z602" i="46"/>
  <c r="Z600" i="46"/>
  <c r="J32" i="40"/>
  <c r="J32" i="39" s="1"/>
  <c r="D72" i="39"/>
  <c r="J72" i="40"/>
  <c r="J72" i="39" s="1"/>
  <c r="D92" i="39"/>
  <c r="Z611" i="46"/>
  <c r="Z609" i="46"/>
  <c r="H92" i="40"/>
  <c r="D130" i="39"/>
  <c r="Z623" i="46"/>
  <c r="Z621" i="46"/>
  <c r="J130" i="40"/>
  <c r="D73" i="39"/>
  <c r="J73" i="40"/>
  <c r="J73" i="39" s="1"/>
  <c r="D74" i="39"/>
  <c r="J74" i="40"/>
  <c r="J74" i="39" s="1"/>
  <c r="D33" i="39"/>
  <c r="AA600" i="46"/>
  <c r="AA602" i="46"/>
  <c r="J33" i="40"/>
  <c r="J33" i="39" s="1"/>
  <c r="D71" i="39"/>
  <c r="D76" i="40"/>
  <c r="D93" i="39"/>
  <c r="AA611" i="46"/>
  <c r="AA609" i="46"/>
  <c r="I93" i="40"/>
  <c r="D133" i="39"/>
  <c r="AC623" i="46"/>
  <c r="AC621" i="46"/>
  <c r="J133" i="40"/>
  <c r="AA338" i="46"/>
  <c r="AA339" i="46"/>
  <c r="E170" i="46"/>
  <c r="E166" i="46"/>
  <c r="E162" i="46"/>
  <c r="E168" i="46"/>
  <c r="E169" i="46"/>
  <c r="C41" i="11"/>
  <c r="F169" i="46"/>
  <c r="F168" i="46"/>
  <c r="F162" i="46"/>
  <c r="F170" i="46"/>
  <c r="F166" i="46"/>
  <c r="D41" i="11"/>
  <c r="C4" i="40"/>
  <c r="C3" i="40"/>
  <c r="I16" i="46"/>
  <c r="J16" i="46"/>
  <c r="E138" i="46"/>
  <c r="E137" i="46"/>
  <c r="E131" i="46"/>
  <c r="E132" i="46"/>
  <c r="E61" i="11"/>
  <c r="G138" i="46"/>
  <c r="G131" i="46"/>
  <c r="G132" i="46"/>
  <c r="G137" i="46"/>
  <c r="K16" i="46"/>
  <c r="D61" i="11"/>
  <c r="F138" i="46"/>
  <c r="F131" i="46"/>
  <c r="F132" i="46"/>
  <c r="F137" i="46"/>
  <c r="K138" i="46"/>
  <c r="K131" i="46"/>
  <c r="K132" i="46"/>
  <c r="L16" i="46"/>
  <c r="F19" i="11"/>
  <c r="H137" i="46"/>
  <c r="H138" i="46"/>
  <c r="H131" i="46"/>
  <c r="H132" i="46"/>
  <c r="E16" i="46"/>
  <c r="G61" i="11"/>
  <c r="I137" i="46"/>
  <c r="I132" i="46"/>
  <c r="I138" i="46"/>
  <c r="I131" i="46"/>
  <c r="J131" i="46"/>
  <c r="J137" i="46"/>
  <c r="J138" i="46"/>
  <c r="J132" i="46"/>
  <c r="I182" i="46"/>
  <c r="I183" i="46"/>
  <c r="I187" i="46"/>
  <c r="G19" i="46"/>
  <c r="H183" i="46"/>
  <c r="H182" i="46"/>
  <c r="H187" i="46"/>
  <c r="G183" i="46"/>
  <c r="G187" i="46"/>
  <c r="G182" i="46"/>
  <c r="K192" i="46"/>
  <c r="K189" i="46"/>
  <c r="K188" i="46"/>
  <c r="J183" i="46"/>
  <c r="J182" i="46"/>
  <c r="J187" i="46"/>
  <c r="I32" i="10"/>
  <c r="K182" i="46"/>
  <c r="K187" i="46"/>
  <c r="K183" i="46"/>
  <c r="D32" i="10"/>
  <c r="F183" i="46"/>
  <c r="F187" i="46"/>
  <c r="F182" i="46"/>
  <c r="E187" i="46"/>
  <c r="E183" i="46"/>
  <c r="E182" i="46"/>
  <c r="K32" i="10"/>
  <c r="L187" i="46"/>
  <c r="L182" i="46"/>
  <c r="L183" i="46"/>
  <c r="H61" i="10"/>
  <c r="J186" i="46"/>
  <c r="J180" i="46"/>
  <c r="J185" i="46"/>
  <c r="J179" i="46"/>
  <c r="E180" i="46"/>
  <c r="E179" i="46"/>
  <c r="E185" i="46"/>
  <c r="E186" i="46"/>
  <c r="F185" i="46"/>
  <c r="F179" i="46"/>
  <c r="F186" i="46"/>
  <c r="F180" i="46"/>
  <c r="K19" i="10"/>
  <c r="L185" i="46"/>
  <c r="L179" i="46"/>
  <c r="L186" i="46"/>
  <c r="L180" i="46"/>
  <c r="H200" i="46"/>
  <c r="H186" i="46"/>
  <c r="H180" i="46"/>
  <c r="H185" i="46"/>
  <c r="H179" i="46"/>
  <c r="I19" i="10"/>
  <c r="K185" i="46"/>
  <c r="K179" i="46"/>
  <c r="K186" i="46"/>
  <c r="K180" i="46"/>
  <c r="I186" i="46"/>
  <c r="I180" i="46"/>
  <c r="I185" i="46"/>
  <c r="I179" i="46"/>
  <c r="L200" i="46"/>
  <c r="E61" i="10"/>
  <c r="G185" i="46"/>
  <c r="G179" i="46"/>
  <c r="G186" i="46"/>
  <c r="G180" i="46"/>
  <c r="J41" i="12"/>
  <c r="L65" i="46" s="1"/>
  <c r="H41" i="12"/>
  <c r="J64" i="46" s="1"/>
  <c r="D41" i="12"/>
  <c r="F64" i="46" s="1"/>
  <c r="E41" i="12"/>
  <c r="G41" i="12"/>
  <c r="I64" i="46" s="1"/>
  <c r="F41" i="12"/>
  <c r="H65" i="46" s="1"/>
  <c r="I41" i="12"/>
  <c r="K65" i="46" s="1"/>
  <c r="H19" i="46"/>
  <c r="I19" i="46"/>
  <c r="G32" i="12"/>
  <c r="J19" i="46"/>
  <c r="I32" i="12"/>
  <c r="E19" i="46"/>
  <c r="K32" i="12"/>
  <c r="F19" i="46"/>
  <c r="F16" i="46"/>
  <c r="H61" i="12"/>
  <c r="G16" i="46"/>
  <c r="C61" i="12"/>
  <c r="H16" i="46"/>
  <c r="K19" i="2"/>
  <c r="L21" i="46"/>
  <c r="L25" i="46"/>
  <c r="L15" i="46"/>
  <c r="L14" i="46"/>
  <c r="I19" i="12"/>
  <c r="F61" i="12"/>
  <c r="H19" i="12"/>
  <c r="F203" i="46"/>
  <c r="F202" i="46"/>
  <c r="G202" i="46"/>
  <c r="G203" i="46"/>
  <c r="E148" i="46"/>
  <c r="E149" i="46"/>
  <c r="H203" i="46"/>
  <c r="H202" i="46"/>
  <c r="H149" i="46"/>
  <c r="H148" i="46"/>
  <c r="I203" i="46"/>
  <c r="I202" i="46"/>
  <c r="I149" i="46"/>
  <c r="I148" i="46"/>
  <c r="J202" i="46"/>
  <c r="J203" i="46"/>
  <c r="J148" i="46"/>
  <c r="J149" i="46"/>
  <c r="K202" i="46"/>
  <c r="K203" i="46"/>
  <c r="K148" i="46"/>
  <c r="K149" i="46"/>
  <c r="K69" i="10"/>
  <c r="L202" i="46"/>
  <c r="L203" i="46"/>
  <c r="K69" i="12"/>
  <c r="K69" i="11"/>
  <c r="L148" i="46"/>
  <c r="L149" i="46"/>
  <c r="E203" i="46"/>
  <c r="E202" i="46"/>
  <c r="G154" i="46"/>
  <c r="G155" i="46"/>
  <c r="H155" i="46"/>
  <c r="H154" i="46"/>
  <c r="K155" i="46"/>
  <c r="K154" i="46"/>
  <c r="L155" i="46"/>
  <c r="L154" i="46"/>
  <c r="I154" i="46"/>
  <c r="I155" i="46"/>
  <c r="E154" i="46"/>
  <c r="E155" i="46"/>
  <c r="J157" i="46"/>
  <c r="J144" i="46"/>
  <c r="K142" i="46"/>
  <c r="K143" i="46"/>
  <c r="J158" i="46"/>
  <c r="K158" i="46"/>
  <c r="K144" i="46"/>
  <c r="L143" i="46"/>
  <c r="K157" i="46"/>
  <c r="J154" i="46"/>
  <c r="J155" i="46"/>
  <c r="F155" i="46"/>
  <c r="F154" i="46"/>
  <c r="D154" i="42"/>
  <c r="D134" i="42"/>
  <c r="J129" i="42"/>
  <c r="J134" i="42" s="1"/>
  <c r="J144" i="41"/>
  <c r="J144" i="39" s="1"/>
  <c r="D134" i="41"/>
  <c r="J129" i="41"/>
  <c r="D154" i="41"/>
  <c r="J132" i="41"/>
  <c r="J152" i="41"/>
  <c r="J152" i="39" s="1"/>
  <c r="J140" i="41"/>
  <c r="D145" i="41"/>
  <c r="J131" i="41"/>
  <c r="J141" i="41"/>
  <c r="J153" i="41"/>
  <c r="J153" i="39" s="1"/>
  <c r="J133" i="41"/>
  <c r="J142" i="41"/>
  <c r="J142" i="39" s="1"/>
  <c r="J130" i="41"/>
  <c r="J143" i="41"/>
  <c r="J143" i="39" s="1"/>
  <c r="D134" i="40"/>
  <c r="J129" i="40"/>
  <c r="S19" i="11"/>
  <c r="R19" i="11"/>
  <c r="J23" i="40"/>
  <c r="J23" i="39" s="1"/>
  <c r="J24" i="40"/>
  <c r="J24" i="39" s="1"/>
  <c r="I22" i="40"/>
  <c r="I22" i="39" s="1"/>
  <c r="H21" i="40"/>
  <c r="H21" i="39" s="1"/>
  <c r="G20" i="40"/>
  <c r="G20" i="39" s="1"/>
  <c r="D25" i="40"/>
  <c r="D25" i="39" s="1"/>
  <c r="D145" i="42"/>
  <c r="J140" i="42"/>
  <c r="D54" i="42"/>
  <c r="D54" i="39" s="1"/>
  <c r="J141" i="42"/>
  <c r="J71" i="40"/>
  <c r="J71" i="39" s="1"/>
  <c r="G32" i="10"/>
  <c r="H32" i="10"/>
  <c r="I61" i="10"/>
  <c r="I66" i="10" s="1"/>
  <c r="K201" i="46" s="1"/>
  <c r="D19" i="10"/>
  <c r="J19" i="11"/>
  <c r="K19" i="11"/>
  <c r="D19" i="12"/>
  <c r="E123" i="43"/>
  <c r="F90" i="37"/>
  <c r="D83" i="36"/>
  <c r="D83" i="35" s="1"/>
  <c r="D90" i="38"/>
  <c r="E90" i="36"/>
  <c r="G61" i="12"/>
  <c r="I61" i="11"/>
  <c r="I66" i="11" s="1"/>
  <c r="I19" i="11"/>
  <c r="K136" i="46"/>
  <c r="G19" i="11"/>
  <c r="I69" i="10"/>
  <c r="D69" i="11"/>
  <c r="E69" i="11"/>
  <c r="G19" i="12"/>
  <c r="F32" i="12"/>
  <c r="D69" i="10"/>
  <c r="H69" i="10"/>
  <c r="J69" i="12"/>
  <c r="G65" i="11"/>
  <c r="I69" i="11"/>
  <c r="G69" i="12"/>
  <c r="J65" i="12"/>
  <c r="C82" i="38"/>
  <c r="C84" i="37"/>
  <c r="C90" i="37"/>
  <c r="C61" i="10"/>
  <c r="F19" i="12"/>
  <c r="F69" i="11"/>
  <c r="S61" i="11"/>
  <c r="D86" i="37"/>
  <c r="D90" i="37"/>
  <c r="D90" i="35" s="1"/>
  <c r="E82" i="38"/>
  <c r="F82" i="38"/>
  <c r="C90" i="38"/>
  <c r="Q61" i="11"/>
  <c r="H61" i="11"/>
  <c r="E19" i="11"/>
  <c r="T61" i="11"/>
  <c r="R61" i="11"/>
  <c r="C86" i="38"/>
  <c r="C86" i="35" s="1"/>
  <c r="D84" i="37"/>
  <c r="C61" i="11"/>
  <c r="G69" i="10"/>
  <c r="F69" i="10"/>
  <c r="J69" i="10"/>
  <c r="D19" i="11"/>
  <c r="F61" i="11"/>
  <c r="E90" i="38"/>
  <c r="F69" i="12"/>
  <c r="G82" i="38"/>
  <c r="F90" i="38"/>
  <c r="E69" i="12"/>
  <c r="I65" i="12"/>
  <c r="K46" i="46" s="1"/>
  <c r="J69" i="11"/>
  <c r="H19" i="11"/>
  <c r="C5" i="40"/>
  <c r="E61" i="12"/>
  <c r="G90" i="36"/>
  <c r="G90" i="35" s="1"/>
  <c r="C90" i="36"/>
  <c r="C90" i="35" s="1"/>
  <c r="J32" i="10"/>
  <c r="J66" i="10"/>
  <c r="J19" i="10"/>
  <c r="J65" i="11"/>
  <c r="L142" i="46" s="1"/>
  <c r="H66" i="10"/>
  <c r="J201" i="46" s="1"/>
  <c r="G19" i="10"/>
  <c r="G61" i="10"/>
  <c r="D32" i="12"/>
  <c r="H32" i="12"/>
  <c r="E32" i="10"/>
  <c r="F32" i="10"/>
  <c r="H19" i="10"/>
  <c r="E19" i="10"/>
  <c r="D61" i="10"/>
  <c r="E32" i="12"/>
  <c r="F66" i="10"/>
  <c r="H201" i="46" s="1"/>
  <c r="U61" i="11"/>
  <c r="G69" i="11"/>
  <c r="H69" i="11"/>
  <c r="D69" i="12"/>
  <c r="H69" i="12"/>
  <c r="E69" i="10"/>
  <c r="D61" i="12"/>
  <c r="E19" i="12"/>
  <c r="I69" i="12"/>
  <c r="W123" i="43"/>
  <c r="E90" i="37"/>
  <c r="J32" i="12"/>
  <c r="F90" i="36"/>
  <c r="J173" i="39" l="1"/>
  <c r="F90" i="35"/>
  <c r="J66" i="11"/>
  <c r="E90" i="35"/>
  <c r="D87" i="39"/>
  <c r="D174" i="39"/>
  <c r="D76" i="39"/>
  <c r="G100" i="39"/>
  <c r="J129" i="39"/>
  <c r="W137" i="46"/>
  <c r="G13" i="46"/>
  <c r="E61" i="2"/>
  <c r="G11" i="46" s="1"/>
  <c r="I13" i="46"/>
  <c r="G61" i="2"/>
  <c r="I11" i="46" s="1"/>
  <c r="G67" i="46"/>
  <c r="G68" i="46"/>
  <c r="J130" i="39"/>
  <c r="I50" i="46"/>
  <c r="L11" i="46"/>
  <c r="F13" i="46"/>
  <c r="D61" i="2"/>
  <c r="F11" i="46" s="1"/>
  <c r="J13" i="46"/>
  <c r="H61" i="2"/>
  <c r="J11" i="46" s="1"/>
  <c r="H13" i="46"/>
  <c r="F61" i="2"/>
  <c r="H11" i="46" s="1"/>
  <c r="E13" i="46"/>
  <c r="C61" i="2"/>
  <c r="E11" i="46" s="1"/>
  <c r="K67" i="46"/>
  <c r="K68" i="46"/>
  <c r="F67" i="46"/>
  <c r="F68" i="46"/>
  <c r="J105" i="41"/>
  <c r="J50" i="46"/>
  <c r="L64" i="46"/>
  <c r="G64" i="46"/>
  <c r="H66" i="12"/>
  <c r="J56" i="46" s="1"/>
  <c r="J140" i="39"/>
  <c r="H68" i="46"/>
  <c r="H67" i="46"/>
  <c r="J67" i="46"/>
  <c r="J68" i="46"/>
  <c r="I61" i="2"/>
  <c r="K11" i="46" s="1"/>
  <c r="J65" i="46"/>
  <c r="I67" i="46"/>
  <c r="I68" i="46"/>
  <c r="L68" i="46"/>
  <c r="L67" i="46"/>
  <c r="J36" i="41"/>
  <c r="K64" i="46"/>
  <c r="H64" i="46"/>
  <c r="K13" i="46"/>
  <c r="F65" i="46"/>
  <c r="G65" i="46"/>
  <c r="I65" i="46"/>
  <c r="V139" i="46"/>
  <c r="V135" i="46"/>
  <c r="W134" i="46"/>
  <c r="V134" i="46"/>
  <c r="T32" i="11"/>
  <c r="W139" i="46"/>
  <c r="U32" i="11"/>
  <c r="J49" i="46"/>
  <c r="L46" i="46"/>
  <c r="K61" i="46"/>
  <c r="K48" i="46"/>
  <c r="K62" i="46"/>
  <c r="L47" i="46"/>
  <c r="K50" i="46"/>
  <c r="L61" i="46"/>
  <c r="L48" i="46"/>
  <c r="L62" i="46"/>
  <c r="M47" i="46"/>
  <c r="L50" i="46"/>
  <c r="M46" i="46"/>
  <c r="D12" i="37"/>
  <c r="D81" i="37" s="1"/>
  <c r="Z441" i="46"/>
  <c r="Z438" i="46"/>
  <c r="F15" i="37"/>
  <c r="AB441" i="46"/>
  <c r="AB438" i="46"/>
  <c r="AC441" i="46"/>
  <c r="AC438" i="46"/>
  <c r="E15" i="37"/>
  <c r="AA441" i="46"/>
  <c r="AA438" i="46"/>
  <c r="Q32" i="11"/>
  <c r="S134" i="46"/>
  <c r="S139" i="46"/>
  <c r="S137" i="46"/>
  <c r="R32" i="11"/>
  <c r="Y441" i="46"/>
  <c r="Y438" i="46"/>
  <c r="C15" i="37"/>
  <c r="I45" i="42"/>
  <c r="I42" i="39"/>
  <c r="Y527" i="46"/>
  <c r="Y528" i="46"/>
  <c r="AB515" i="46"/>
  <c r="AB516" i="46"/>
  <c r="J52" i="39"/>
  <c r="J54" i="42"/>
  <c r="J54" i="39" s="1"/>
  <c r="AB539" i="46"/>
  <c r="AB540" i="46"/>
  <c r="AA516" i="46"/>
  <c r="AA515" i="46"/>
  <c r="D154" i="39"/>
  <c r="AC516" i="46"/>
  <c r="AC515" i="46"/>
  <c r="Y515" i="46"/>
  <c r="Y516" i="46"/>
  <c r="J141" i="39"/>
  <c r="J174" i="42"/>
  <c r="J43" i="39"/>
  <c r="J45" i="42"/>
  <c r="J45" i="39" s="1"/>
  <c r="H50" i="39"/>
  <c r="H54" i="42"/>
  <c r="H54" i="39" s="1"/>
  <c r="D134" i="39"/>
  <c r="D145" i="39"/>
  <c r="J105" i="42"/>
  <c r="I54" i="42"/>
  <c r="I54" i="39" s="1"/>
  <c r="I51" i="39"/>
  <c r="G54" i="42"/>
  <c r="G54" i="39" s="1"/>
  <c r="G49" i="39"/>
  <c r="J131" i="39"/>
  <c r="Z469" i="46"/>
  <c r="Z468" i="46"/>
  <c r="I102" i="39"/>
  <c r="AB582" i="46"/>
  <c r="AB584" i="46"/>
  <c r="Z584" i="46"/>
  <c r="Z582" i="46"/>
  <c r="Z264" i="46"/>
  <c r="Z265" i="46"/>
  <c r="Y462" i="46"/>
  <c r="Y463" i="46"/>
  <c r="J35" i="39"/>
  <c r="AA584" i="46"/>
  <c r="AA582" i="46"/>
  <c r="Y582" i="46"/>
  <c r="Y584" i="46"/>
  <c r="J169" i="39"/>
  <c r="J174" i="41"/>
  <c r="Z463" i="46"/>
  <c r="Z462" i="46"/>
  <c r="AB480" i="46"/>
  <c r="AB481" i="46"/>
  <c r="J133" i="39"/>
  <c r="J132" i="39"/>
  <c r="AC582" i="46"/>
  <c r="AC584" i="46"/>
  <c r="J94" i="39"/>
  <c r="J96" i="40"/>
  <c r="J96" i="39" s="1"/>
  <c r="Y342" i="46"/>
  <c r="Y341" i="46"/>
  <c r="AA341" i="46"/>
  <c r="AA342" i="46"/>
  <c r="AA264" i="46"/>
  <c r="AA265" i="46"/>
  <c r="AA569" i="46"/>
  <c r="AA567" i="46"/>
  <c r="Z590" i="46"/>
  <c r="Z588" i="46"/>
  <c r="AB572" i="46"/>
  <c r="AB570" i="46"/>
  <c r="Y264" i="46"/>
  <c r="Y265" i="46"/>
  <c r="I96" i="40"/>
  <c r="G85" i="36" s="1"/>
  <c r="G85" i="35" s="1"/>
  <c r="I93" i="39"/>
  <c r="Y590" i="46"/>
  <c r="Y588" i="46"/>
  <c r="AA590" i="46"/>
  <c r="AA588" i="46"/>
  <c r="AB581" i="46"/>
  <c r="AB579" i="46"/>
  <c r="AC265" i="46"/>
  <c r="AC264" i="46"/>
  <c r="Y581" i="46"/>
  <c r="Y579" i="46"/>
  <c r="AB341" i="46"/>
  <c r="AB342" i="46"/>
  <c r="AC341" i="46"/>
  <c r="AC342" i="46"/>
  <c r="Z321" i="46"/>
  <c r="Z320" i="46"/>
  <c r="AA578" i="46"/>
  <c r="AA576" i="46"/>
  <c r="H96" i="40"/>
  <c r="F85" i="36" s="1"/>
  <c r="F85" i="35" s="1"/>
  <c r="H92" i="39"/>
  <c r="Y569" i="46"/>
  <c r="Y567" i="46"/>
  <c r="AA581" i="46"/>
  <c r="AA579" i="46"/>
  <c r="AA572" i="46"/>
  <c r="AA570" i="46"/>
  <c r="AB576" i="46"/>
  <c r="AB578" i="46"/>
  <c r="Z569" i="46"/>
  <c r="Z567" i="46"/>
  <c r="AC569" i="46"/>
  <c r="AC567" i="46"/>
  <c r="AB264" i="46"/>
  <c r="AB265" i="46"/>
  <c r="Y572" i="46"/>
  <c r="Y570" i="46"/>
  <c r="Z576" i="46"/>
  <c r="Z578" i="46"/>
  <c r="AC572" i="46"/>
  <c r="AC570" i="46"/>
  <c r="Z581" i="46"/>
  <c r="Z579" i="46"/>
  <c r="AC576" i="46"/>
  <c r="AC578" i="46"/>
  <c r="AC590" i="46"/>
  <c r="AC588" i="46"/>
  <c r="AC579" i="46"/>
  <c r="AC581" i="46"/>
  <c r="J103" i="39"/>
  <c r="J105" i="40"/>
  <c r="J105" i="39" s="1"/>
  <c r="AB590" i="46"/>
  <c r="AB588" i="46"/>
  <c r="Z572" i="46"/>
  <c r="Z570" i="46"/>
  <c r="AB567" i="46"/>
  <c r="AB569" i="46"/>
  <c r="AA481" i="46"/>
  <c r="AA480" i="46"/>
  <c r="Z481" i="46"/>
  <c r="Z480" i="46"/>
  <c r="Y480" i="46"/>
  <c r="Y481" i="46"/>
  <c r="F161" i="46"/>
  <c r="F164" i="46"/>
  <c r="F163" i="46"/>
  <c r="F160" i="46"/>
  <c r="E160" i="46"/>
  <c r="E161" i="46"/>
  <c r="E163" i="46"/>
  <c r="E164" i="46"/>
  <c r="F19" i="2"/>
  <c r="AA540" i="46"/>
  <c r="AA539" i="46"/>
  <c r="Z540" i="46"/>
  <c r="Z539" i="46"/>
  <c r="Y539" i="46"/>
  <c r="Y540" i="46"/>
  <c r="K146" i="46"/>
  <c r="L19" i="46"/>
  <c r="L136" i="46"/>
  <c r="J146" i="46"/>
  <c r="K196" i="46"/>
  <c r="K191" i="46"/>
  <c r="K193" i="46"/>
  <c r="K197" i="46"/>
  <c r="K190" i="46"/>
  <c r="K194" i="46"/>
  <c r="E200" i="46"/>
  <c r="I200" i="46"/>
  <c r="K67" i="10"/>
  <c r="L201" i="46"/>
  <c r="K200" i="46"/>
  <c r="K199" i="46"/>
  <c r="L199" i="46"/>
  <c r="H199" i="46"/>
  <c r="L206" i="46"/>
  <c r="K206" i="46"/>
  <c r="H206" i="46"/>
  <c r="E66" i="10"/>
  <c r="E70" i="10" s="1"/>
  <c r="G200" i="46"/>
  <c r="F200" i="46"/>
  <c r="J206" i="46"/>
  <c r="J199" i="46"/>
  <c r="J200" i="46"/>
  <c r="H32" i="2"/>
  <c r="J17" i="46"/>
  <c r="J18" i="46"/>
  <c r="J22" i="46"/>
  <c r="E22" i="46"/>
  <c r="E18" i="46"/>
  <c r="E17" i="46"/>
  <c r="D32" i="2"/>
  <c r="F22" i="46"/>
  <c r="F18" i="46"/>
  <c r="F17" i="46"/>
  <c r="I18" i="46"/>
  <c r="I22" i="46"/>
  <c r="I17" i="46"/>
  <c r="H22" i="46"/>
  <c r="H18" i="46"/>
  <c r="H17" i="46"/>
  <c r="G22" i="46"/>
  <c r="G17" i="46"/>
  <c r="G18" i="46"/>
  <c r="J19" i="2"/>
  <c r="K25" i="46"/>
  <c r="K21" i="46"/>
  <c r="K14" i="46"/>
  <c r="K15" i="46"/>
  <c r="F14" i="46"/>
  <c r="F20" i="46"/>
  <c r="F15" i="46"/>
  <c r="F21" i="46"/>
  <c r="F25" i="46"/>
  <c r="H19" i="2"/>
  <c r="I21" i="46"/>
  <c r="I15" i="46"/>
  <c r="I25" i="46"/>
  <c r="I14" i="46"/>
  <c r="I20" i="46"/>
  <c r="H15" i="46"/>
  <c r="H25" i="46"/>
  <c r="H14" i="46"/>
  <c r="H20" i="46"/>
  <c r="H21" i="46"/>
  <c r="L12" i="46"/>
  <c r="L23" i="46"/>
  <c r="L24" i="46"/>
  <c r="J21" i="46"/>
  <c r="J25" i="46"/>
  <c r="J14" i="46"/>
  <c r="J15" i="46"/>
  <c r="J20" i="46"/>
  <c r="G66" i="12"/>
  <c r="G70" i="12" s="1"/>
  <c r="I57" i="46" s="1"/>
  <c r="E25" i="46"/>
  <c r="E14" i="46"/>
  <c r="E20" i="46"/>
  <c r="E21" i="46"/>
  <c r="E15" i="46"/>
  <c r="J23" i="46"/>
  <c r="J12" i="46"/>
  <c r="J24" i="46"/>
  <c r="G25" i="46"/>
  <c r="G20" i="46"/>
  <c r="G14" i="46"/>
  <c r="G15" i="46"/>
  <c r="G21" i="46"/>
  <c r="K152" i="46"/>
  <c r="K147" i="46"/>
  <c r="K145" i="46"/>
  <c r="L157" i="46"/>
  <c r="L158" i="46"/>
  <c r="M142" i="46"/>
  <c r="M143" i="46"/>
  <c r="L144" i="46"/>
  <c r="L146" i="46"/>
  <c r="I158" i="46"/>
  <c r="I144" i="46"/>
  <c r="J142" i="46"/>
  <c r="J143" i="46"/>
  <c r="I146" i="46"/>
  <c r="I157" i="46"/>
  <c r="J154" i="41"/>
  <c r="J154" i="39" s="1"/>
  <c r="J134" i="41"/>
  <c r="J145" i="41"/>
  <c r="J134" i="40"/>
  <c r="J145" i="42"/>
  <c r="J76" i="40"/>
  <c r="J76" i="39" s="1"/>
  <c r="I25" i="40"/>
  <c r="H25" i="40"/>
  <c r="J25" i="40"/>
  <c r="J25" i="39" s="1"/>
  <c r="G25" i="40"/>
  <c r="G45" i="42"/>
  <c r="H45" i="42"/>
  <c r="H105" i="40"/>
  <c r="G105" i="40"/>
  <c r="I105" i="40"/>
  <c r="J87" i="40"/>
  <c r="J87" i="39" s="1"/>
  <c r="J36" i="40"/>
  <c r="J36" i="39" s="1"/>
  <c r="E86" i="37"/>
  <c r="C82" i="37"/>
  <c r="D86" i="38"/>
  <c r="D82" i="37"/>
  <c r="D86" i="36"/>
  <c r="I19" i="2"/>
  <c r="G86" i="37"/>
  <c r="E84" i="37"/>
  <c r="E86" i="38"/>
  <c r="D15" i="37"/>
  <c r="G32" i="2"/>
  <c r="G66" i="11"/>
  <c r="I145" i="46" s="1"/>
  <c r="F12" i="37"/>
  <c r="F32" i="2"/>
  <c r="G19" i="2"/>
  <c r="I70" i="11"/>
  <c r="K153" i="46" s="1"/>
  <c r="K19" i="46"/>
  <c r="J67" i="10"/>
  <c r="D19" i="2"/>
  <c r="E32" i="2"/>
  <c r="H70" i="12"/>
  <c r="J57" i="46" s="1"/>
  <c r="J66" i="12"/>
  <c r="F65" i="12"/>
  <c r="F65" i="11"/>
  <c r="E12" i="37"/>
  <c r="D82" i="38"/>
  <c r="C12" i="37"/>
  <c r="F86" i="37"/>
  <c r="F84" i="37"/>
  <c r="D84" i="38"/>
  <c r="D84" i="35" s="1"/>
  <c r="I66" i="12"/>
  <c r="C66" i="10"/>
  <c r="H66" i="11"/>
  <c r="H66" i="2" s="1"/>
  <c r="G86" i="38"/>
  <c r="F86" i="38"/>
  <c r="C83" i="36"/>
  <c r="C83" i="35" s="1"/>
  <c r="Z345" i="46"/>
  <c r="J70" i="10"/>
  <c r="L145" i="46"/>
  <c r="F70" i="10"/>
  <c r="H67" i="12"/>
  <c r="H70" i="10"/>
  <c r="G15" i="37"/>
  <c r="G12" i="37"/>
  <c r="D66" i="10"/>
  <c r="F199" i="46" s="1"/>
  <c r="G66" i="10"/>
  <c r="G84" i="37"/>
  <c r="E19" i="2"/>
  <c r="I67" i="10"/>
  <c r="I70" i="10"/>
  <c r="L49" i="46" l="1"/>
  <c r="J66" i="2"/>
  <c r="D86" i="35"/>
  <c r="Z484" i="46"/>
  <c r="D82" i="35"/>
  <c r="Y483" i="46"/>
  <c r="C82" i="35"/>
  <c r="Z542" i="46"/>
  <c r="J145" i="39"/>
  <c r="J51" i="46"/>
  <c r="H24" i="46"/>
  <c r="K56" i="46"/>
  <c r="K51" i="46"/>
  <c r="I66" i="2"/>
  <c r="G66" i="2"/>
  <c r="I56" i="46"/>
  <c r="I55" i="46"/>
  <c r="I51" i="46"/>
  <c r="I49" i="46"/>
  <c r="F28" i="45"/>
  <c r="L56" i="46"/>
  <c r="L51" i="46"/>
  <c r="H61" i="46"/>
  <c r="H48" i="46"/>
  <c r="H62" i="46"/>
  <c r="I47" i="46"/>
  <c r="H50" i="46"/>
  <c r="I46" i="46"/>
  <c r="K49" i="46"/>
  <c r="J55" i="46"/>
  <c r="E44" i="37"/>
  <c r="AA455" i="46"/>
  <c r="AA436" i="46"/>
  <c r="AA437" i="46"/>
  <c r="F19" i="37"/>
  <c r="D14" i="50" s="1"/>
  <c r="J14" i="50" s="1"/>
  <c r="AB439" i="46"/>
  <c r="AB440" i="46"/>
  <c r="G44" i="37"/>
  <c r="AC436" i="46"/>
  <c r="AC437" i="46"/>
  <c r="AC455" i="46"/>
  <c r="Z453" i="46"/>
  <c r="Z454" i="46"/>
  <c r="D19" i="37"/>
  <c r="D12" i="50" s="1"/>
  <c r="H12" i="50" s="1"/>
  <c r="H16" i="50" s="1"/>
  <c r="F82" i="51" s="1"/>
  <c r="Z439" i="46"/>
  <c r="Z440" i="46"/>
  <c r="G19" i="37"/>
  <c r="D15" i="50" s="1"/>
  <c r="J15" i="50" s="1"/>
  <c r="J16" i="50" s="1"/>
  <c r="AC439" i="46"/>
  <c r="AC440" i="46"/>
  <c r="AB436" i="46"/>
  <c r="AB437" i="46"/>
  <c r="AB455" i="46"/>
  <c r="E19" i="37"/>
  <c r="D13" i="50" s="1"/>
  <c r="I13" i="50" s="1"/>
  <c r="I16" i="50" s="1"/>
  <c r="AA439" i="46"/>
  <c r="AA440" i="46"/>
  <c r="D44" i="37"/>
  <c r="D110" i="50" s="1"/>
  <c r="Z455" i="46"/>
  <c r="Z436" i="46"/>
  <c r="Z437" i="46"/>
  <c r="Y455" i="46"/>
  <c r="Y436" i="46"/>
  <c r="Y437" i="46"/>
  <c r="C44" i="37"/>
  <c r="Y439" i="46"/>
  <c r="Y440" i="46"/>
  <c r="C19" i="37"/>
  <c r="D11" i="50" s="1"/>
  <c r="J174" i="39"/>
  <c r="Z543" i="46"/>
  <c r="Y255" i="46"/>
  <c r="Y256" i="46"/>
  <c r="Z528" i="46"/>
  <c r="Z527" i="46"/>
  <c r="AA527" i="46"/>
  <c r="AA528" i="46"/>
  <c r="Z522" i="46"/>
  <c r="Z521" i="46"/>
  <c r="AB527" i="46"/>
  <c r="AB528" i="46"/>
  <c r="AC527" i="46"/>
  <c r="AC528" i="46"/>
  <c r="H45" i="39"/>
  <c r="AB251" i="46" s="1"/>
  <c r="AB523" i="46"/>
  <c r="Z515" i="46"/>
  <c r="Z516" i="46"/>
  <c r="G45" i="39"/>
  <c r="AA251" i="46" s="1"/>
  <c r="AA523" i="46"/>
  <c r="I45" i="39"/>
  <c r="AC251" i="46" s="1"/>
  <c r="AC523" i="46"/>
  <c r="AC462" i="46"/>
  <c r="AC463" i="46"/>
  <c r="Z488" i="46"/>
  <c r="Y457" i="46"/>
  <c r="Y456" i="46"/>
  <c r="Y484" i="46"/>
  <c r="AB462" i="46"/>
  <c r="AB463" i="46"/>
  <c r="AA463" i="46"/>
  <c r="AA462" i="46"/>
  <c r="AA469" i="46"/>
  <c r="AA468" i="46"/>
  <c r="AB468" i="46"/>
  <c r="AB469" i="46"/>
  <c r="Z249" i="46"/>
  <c r="Z250" i="46"/>
  <c r="Z457" i="46"/>
  <c r="Z456" i="46"/>
  <c r="AC468" i="46"/>
  <c r="AC469" i="46"/>
  <c r="J134" i="39"/>
  <c r="Z483" i="46"/>
  <c r="G105" i="39"/>
  <c r="AA257" i="46" s="1"/>
  <c r="AA331" i="46"/>
  <c r="H96" i="39"/>
  <c r="AB254" i="46" s="1"/>
  <c r="AB328" i="46"/>
  <c r="H105" i="39"/>
  <c r="AB257" i="46" s="1"/>
  <c r="AB331" i="46"/>
  <c r="AC267" i="46"/>
  <c r="AC268" i="46"/>
  <c r="Z344" i="46"/>
  <c r="I25" i="39"/>
  <c r="AC248" i="46" s="1"/>
  <c r="AC322" i="46"/>
  <c r="Z329" i="46"/>
  <c r="Z330" i="46"/>
  <c r="G25" i="39"/>
  <c r="AA248" i="46" s="1"/>
  <c r="AA322" i="46"/>
  <c r="AB267" i="46"/>
  <c r="AB268" i="46"/>
  <c r="I96" i="39"/>
  <c r="AC254" i="46" s="1"/>
  <c r="AC328" i="46"/>
  <c r="Y321" i="46"/>
  <c r="Y320" i="46"/>
  <c r="I105" i="39"/>
  <c r="AC257" i="46" s="1"/>
  <c r="AC331" i="46"/>
  <c r="Z327" i="46"/>
  <c r="Z326" i="46"/>
  <c r="H25" i="39"/>
  <c r="AB248" i="46" s="1"/>
  <c r="AB322" i="46"/>
  <c r="Z247" i="46"/>
  <c r="Z246" i="46"/>
  <c r="L139" i="46"/>
  <c r="L134" i="46"/>
  <c r="L135" i="46"/>
  <c r="L137" i="46"/>
  <c r="K134" i="46"/>
  <c r="K135" i="46"/>
  <c r="K139" i="46"/>
  <c r="K137" i="46"/>
  <c r="AA268" i="46"/>
  <c r="AA267" i="46"/>
  <c r="Z268" i="46"/>
  <c r="Z267" i="46"/>
  <c r="Y267" i="46"/>
  <c r="Y268" i="46"/>
  <c r="H23" i="46"/>
  <c r="H12" i="46"/>
  <c r="G201" i="46"/>
  <c r="G206" i="46"/>
  <c r="I201" i="46"/>
  <c r="I206" i="46"/>
  <c r="I199" i="46"/>
  <c r="E201" i="46"/>
  <c r="E206" i="46"/>
  <c r="F201" i="46"/>
  <c r="F206" i="46"/>
  <c r="F67" i="10"/>
  <c r="E199" i="46"/>
  <c r="G199" i="46"/>
  <c r="K32" i="2"/>
  <c r="L17" i="46"/>
  <c r="L18" i="46"/>
  <c r="L22" i="46"/>
  <c r="L20" i="46"/>
  <c r="F23" i="46"/>
  <c r="F12" i="46"/>
  <c r="F24" i="46"/>
  <c r="K24" i="46"/>
  <c r="K23" i="46"/>
  <c r="K12" i="46"/>
  <c r="I23" i="46"/>
  <c r="I12" i="46"/>
  <c r="I24" i="46"/>
  <c r="G24" i="46"/>
  <c r="G23" i="46"/>
  <c r="G12" i="46"/>
  <c r="E12" i="46"/>
  <c r="E24" i="46"/>
  <c r="E23" i="46"/>
  <c r="K207" i="46"/>
  <c r="K205" i="46"/>
  <c r="G207" i="46"/>
  <c r="G205" i="46"/>
  <c r="J207" i="46"/>
  <c r="J205" i="46"/>
  <c r="L207" i="46"/>
  <c r="L205" i="46"/>
  <c r="H207" i="46"/>
  <c r="H205" i="46"/>
  <c r="K67" i="11"/>
  <c r="L147" i="46"/>
  <c r="L152" i="46"/>
  <c r="J70" i="12"/>
  <c r="L57" i="46" s="1"/>
  <c r="H70" i="2"/>
  <c r="J33" i="46" s="1"/>
  <c r="J147" i="46"/>
  <c r="J152" i="46"/>
  <c r="J145" i="46"/>
  <c r="F66" i="11"/>
  <c r="G67" i="11" s="1"/>
  <c r="I142" i="46"/>
  <c r="I143" i="46"/>
  <c r="H157" i="46"/>
  <c r="H144" i="46"/>
  <c r="H146" i="46"/>
  <c r="H158" i="46"/>
  <c r="G70" i="11"/>
  <c r="I153" i="46" s="1"/>
  <c r="I152" i="46"/>
  <c r="I147" i="46"/>
  <c r="K151" i="46"/>
  <c r="F86" i="36"/>
  <c r="F86" i="35" s="1"/>
  <c r="F81" i="37"/>
  <c r="F44" i="37"/>
  <c r="D112" i="50" s="1"/>
  <c r="J112" i="50" s="1"/>
  <c r="E86" i="36"/>
  <c r="E86" i="35" s="1"/>
  <c r="E83" i="36"/>
  <c r="E83" i="35" s="1"/>
  <c r="K71" i="10"/>
  <c r="E84" i="36"/>
  <c r="K67" i="12"/>
  <c r="H67" i="11"/>
  <c r="J67" i="12"/>
  <c r="J70" i="11"/>
  <c r="L153" i="46" s="1"/>
  <c r="F66" i="12"/>
  <c r="H49" i="46" s="1"/>
  <c r="G81" i="37"/>
  <c r="I67" i="12"/>
  <c r="I70" i="12"/>
  <c r="K57" i="46" s="1"/>
  <c r="C81" i="37"/>
  <c r="Y488" i="46" s="1"/>
  <c r="E81" i="37"/>
  <c r="J67" i="11"/>
  <c r="I67" i="11"/>
  <c r="H70" i="11"/>
  <c r="J153" i="46" s="1"/>
  <c r="C70" i="10"/>
  <c r="E65" i="12"/>
  <c r="E65" i="11"/>
  <c r="H67" i="10"/>
  <c r="G84" i="36"/>
  <c r="I71" i="10"/>
  <c r="J71" i="10"/>
  <c r="D70" i="10"/>
  <c r="D67" i="10"/>
  <c r="E67" i="10"/>
  <c r="F71" i="10"/>
  <c r="D91" i="37"/>
  <c r="H71" i="12"/>
  <c r="G67" i="10"/>
  <c r="G70" i="10"/>
  <c r="F83" i="36"/>
  <c r="F83" i="35" s="1"/>
  <c r="D113" i="41" l="1"/>
  <c r="D113" i="50"/>
  <c r="J113" i="50" s="1"/>
  <c r="J114" i="50" s="1"/>
  <c r="C46" i="37"/>
  <c r="D109" i="50"/>
  <c r="G109" i="50" s="1"/>
  <c r="G114" i="50" s="1"/>
  <c r="E87" i="51" s="1"/>
  <c r="G82" i="51"/>
  <c r="D16" i="50"/>
  <c r="G11" i="50"/>
  <c r="G16" i="50" s="1"/>
  <c r="D111" i="41"/>
  <c r="D111" i="50"/>
  <c r="I111" i="50" s="1"/>
  <c r="I114" i="50" s="1"/>
  <c r="D114" i="50"/>
  <c r="H110" i="50"/>
  <c r="H114" i="50" s="1"/>
  <c r="H28" i="45"/>
  <c r="F29" i="45"/>
  <c r="H29" i="45" s="1"/>
  <c r="F70" i="11"/>
  <c r="H153" i="46" s="1"/>
  <c r="F66" i="2"/>
  <c r="H56" i="46"/>
  <c r="H51" i="46"/>
  <c r="L55" i="46"/>
  <c r="H46" i="46"/>
  <c r="G61" i="46"/>
  <c r="G48" i="46"/>
  <c r="G62" i="46"/>
  <c r="H47" i="46"/>
  <c r="G50" i="46"/>
  <c r="K55" i="46"/>
  <c r="AA453" i="46"/>
  <c r="AA454" i="46"/>
  <c r="AC453" i="46"/>
  <c r="AC454" i="46"/>
  <c r="AB453" i="46"/>
  <c r="AB454" i="46"/>
  <c r="D13" i="41"/>
  <c r="AA628" i="46" s="1"/>
  <c r="AA691" i="46"/>
  <c r="AA629" i="46"/>
  <c r="D110" i="41"/>
  <c r="D46" i="37"/>
  <c r="D12" i="41"/>
  <c r="Z691" i="46"/>
  <c r="Z629" i="46"/>
  <c r="D15" i="41"/>
  <c r="AC691" i="46"/>
  <c r="AC629" i="46"/>
  <c r="D14" i="41"/>
  <c r="AB691" i="46"/>
  <c r="AB629" i="46"/>
  <c r="D109" i="41"/>
  <c r="Y637" i="46" s="1"/>
  <c r="Y700" i="46"/>
  <c r="Y638" i="46"/>
  <c r="Y691" i="46"/>
  <c r="Y629" i="46"/>
  <c r="Y453" i="46"/>
  <c r="Y454" i="46"/>
  <c r="D11" i="41"/>
  <c r="Y628" i="46" s="1"/>
  <c r="J113" i="41"/>
  <c r="Y243" i="46"/>
  <c r="Y244" i="46"/>
  <c r="Z244" i="46"/>
  <c r="Z243" i="46"/>
  <c r="Z271" i="46"/>
  <c r="AB320" i="46"/>
  <c r="AB321" i="46"/>
  <c r="AB330" i="46"/>
  <c r="AB329" i="46"/>
  <c r="AB327" i="46"/>
  <c r="AB326" i="46"/>
  <c r="AA320" i="46"/>
  <c r="AA321" i="46"/>
  <c r="AA329" i="46"/>
  <c r="AA330" i="46"/>
  <c r="AA327" i="46"/>
  <c r="AA326" i="46"/>
  <c r="Z252" i="46"/>
  <c r="Z253" i="46"/>
  <c r="Y246" i="46"/>
  <c r="Y247" i="46"/>
  <c r="AC323" i="46"/>
  <c r="AC324" i="46"/>
  <c r="AA324" i="46"/>
  <c r="AA323" i="46"/>
  <c r="Z270" i="46"/>
  <c r="Z255" i="46"/>
  <c r="Z256" i="46"/>
  <c r="Z486" i="46"/>
  <c r="Z487" i="46"/>
  <c r="I151" i="46"/>
  <c r="K17" i="46"/>
  <c r="K18" i="46"/>
  <c r="K22" i="46"/>
  <c r="K20" i="46"/>
  <c r="I207" i="46"/>
  <c r="I205" i="46"/>
  <c r="F207" i="46"/>
  <c r="F205" i="46"/>
  <c r="E207" i="46"/>
  <c r="E205" i="46"/>
  <c r="L151" i="46"/>
  <c r="J71" i="12"/>
  <c r="K32" i="46"/>
  <c r="K71" i="12"/>
  <c r="J151" i="46"/>
  <c r="J31" i="46"/>
  <c r="J32" i="46"/>
  <c r="H151" i="46"/>
  <c r="H147" i="46"/>
  <c r="H152" i="46"/>
  <c r="I32" i="46"/>
  <c r="L32" i="46"/>
  <c r="G144" i="46"/>
  <c r="G158" i="46"/>
  <c r="G146" i="46"/>
  <c r="H142" i="46"/>
  <c r="H143" i="46"/>
  <c r="G157" i="46"/>
  <c r="H145" i="46"/>
  <c r="C91" i="37"/>
  <c r="D112" i="41"/>
  <c r="I111" i="41"/>
  <c r="I114" i="41" s="1"/>
  <c r="G84" i="38"/>
  <c r="G84" i="35" s="1"/>
  <c r="E84" i="38"/>
  <c r="E84" i="35" s="1"/>
  <c r="F84" i="38"/>
  <c r="F84" i="35" s="1"/>
  <c r="G83" i="36"/>
  <c r="G83" i="35" s="1"/>
  <c r="G86" i="36"/>
  <c r="G86" i="35" s="1"/>
  <c r="C78" i="37"/>
  <c r="K67" i="2"/>
  <c r="K71" i="11"/>
  <c r="I32" i="2"/>
  <c r="J32" i="2"/>
  <c r="I67" i="2"/>
  <c r="I70" i="2"/>
  <c r="K33" i="46" s="1"/>
  <c r="J67" i="2"/>
  <c r="J71" i="11"/>
  <c r="G71" i="11"/>
  <c r="D65" i="12"/>
  <c r="D65" i="11"/>
  <c r="E66" i="12"/>
  <c r="G49" i="46" s="1"/>
  <c r="F70" i="12"/>
  <c r="H57" i="46" s="1"/>
  <c r="G67" i="12"/>
  <c r="H67" i="2"/>
  <c r="I71" i="12"/>
  <c r="H71" i="11"/>
  <c r="I71" i="11"/>
  <c r="E66" i="11"/>
  <c r="G145" i="46" s="1"/>
  <c r="J70" i="2"/>
  <c r="L33" i="46" s="1"/>
  <c r="G71" i="10"/>
  <c r="D71" i="10"/>
  <c r="E71" i="10"/>
  <c r="H71" i="10"/>
  <c r="G70" i="2"/>
  <c r="I33" i="46" s="1"/>
  <c r="E82" i="51" l="1"/>
  <c r="E91" i="51" s="1"/>
  <c r="G198" i="50"/>
  <c r="H198" i="50"/>
  <c r="F87" i="51"/>
  <c r="F91" i="51" s="1"/>
  <c r="D114" i="41"/>
  <c r="Y639" i="46"/>
  <c r="G109" i="41"/>
  <c r="G114" i="41" s="1"/>
  <c r="AA473" i="46" s="1"/>
  <c r="Y699" i="46"/>
  <c r="F50" i="46"/>
  <c r="G46" i="46"/>
  <c r="F61" i="46"/>
  <c r="F48" i="46"/>
  <c r="F62" i="46"/>
  <c r="G47" i="46"/>
  <c r="G56" i="46"/>
  <c r="G51" i="46"/>
  <c r="E66" i="2"/>
  <c r="H55" i="46"/>
  <c r="AA690" i="46"/>
  <c r="Y701" i="46"/>
  <c r="AB692" i="46"/>
  <c r="AB630" i="46"/>
  <c r="J14" i="41"/>
  <c r="Z689" i="46"/>
  <c r="H12" i="41"/>
  <c r="H16" i="41" s="1"/>
  <c r="Z628" i="46"/>
  <c r="Z692" i="46"/>
  <c r="Z630" i="46"/>
  <c r="Z690" i="46"/>
  <c r="Z627" i="46"/>
  <c r="AB628" i="46"/>
  <c r="AC692" i="46"/>
  <c r="AC690" i="46"/>
  <c r="AC630" i="46"/>
  <c r="AC628" i="46"/>
  <c r="J15" i="41"/>
  <c r="D78" i="37"/>
  <c r="Z637" i="46"/>
  <c r="Z699" i="46"/>
  <c r="Z638" i="46"/>
  <c r="Z700" i="46"/>
  <c r="AA630" i="46"/>
  <c r="I13" i="41"/>
  <c r="I16" i="41" s="1"/>
  <c r="AA692" i="46"/>
  <c r="AB690" i="46"/>
  <c r="Z701" i="46"/>
  <c r="Z639" i="46"/>
  <c r="H110" i="41"/>
  <c r="H114" i="41" s="1"/>
  <c r="Y689" i="46"/>
  <c r="Y627" i="46"/>
  <c r="Y630" i="46"/>
  <c r="Y692" i="46"/>
  <c r="G11" i="41"/>
  <c r="G16" i="41" s="1"/>
  <c r="E45" i="51" s="1"/>
  <c r="E46" i="51" s="1"/>
  <c r="E78" i="51" s="1"/>
  <c r="D16" i="41"/>
  <c r="Y690" i="46"/>
  <c r="AA521" i="46"/>
  <c r="AA522" i="46"/>
  <c r="AA250" i="46"/>
  <c r="AB521" i="46"/>
  <c r="AB522" i="46"/>
  <c r="AC521" i="46"/>
  <c r="AC522" i="46"/>
  <c r="AC249" i="46"/>
  <c r="J112" i="41"/>
  <c r="J114" i="41" s="1"/>
  <c r="Y688" i="46"/>
  <c r="Y687" i="46"/>
  <c r="AA249" i="46"/>
  <c r="AA256" i="46"/>
  <c r="AA255" i="46"/>
  <c r="AB256" i="46"/>
  <c r="AB255" i="46"/>
  <c r="AC330" i="46"/>
  <c r="AC329" i="46"/>
  <c r="AA247" i="46"/>
  <c r="AA246" i="46"/>
  <c r="AB246" i="46"/>
  <c r="AB247" i="46"/>
  <c r="AC326" i="46"/>
  <c r="AC327" i="46"/>
  <c r="AC320" i="46"/>
  <c r="AC321" i="46"/>
  <c r="AA252" i="46"/>
  <c r="AA253" i="46"/>
  <c r="AB252" i="46"/>
  <c r="AB253" i="46"/>
  <c r="Y487" i="46"/>
  <c r="Y486" i="46"/>
  <c r="Y625" i="46"/>
  <c r="Y626" i="46"/>
  <c r="G67" i="2"/>
  <c r="H32" i="46"/>
  <c r="G147" i="46"/>
  <c r="G152" i="46"/>
  <c r="L31" i="46"/>
  <c r="G142" i="46"/>
  <c r="G143" i="46"/>
  <c r="F144" i="46"/>
  <c r="F146" i="46"/>
  <c r="F158" i="46"/>
  <c r="F157" i="46"/>
  <c r="K31" i="46"/>
  <c r="I31" i="46"/>
  <c r="D15" i="45"/>
  <c r="D16" i="45" s="1"/>
  <c r="I71" i="2"/>
  <c r="K71" i="2"/>
  <c r="G71" i="12"/>
  <c r="D66" i="12"/>
  <c r="F49" i="46" s="1"/>
  <c r="C65" i="12"/>
  <c r="C65" i="11"/>
  <c r="E70" i="12"/>
  <c r="G57" i="46" s="1"/>
  <c r="F67" i="11"/>
  <c r="E70" i="11"/>
  <c r="G153" i="46" s="1"/>
  <c r="F70" i="2"/>
  <c r="F67" i="12"/>
  <c r="D66" i="11"/>
  <c r="F145" i="46" s="1"/>
  <c r="J71" i="2"/>
  <c r="H71" i="2"/>
  <c r="F45" i="51" l="1"/>
  <c r="F46" i="51" s="1"/>
  <c r="F78" i="51" s="1"/>
  <c r="G45" i="37"/>
  <c r="G45" i="51"/>
  <c r="G46" i="51" s="1"/>
  <c r="G78" i="51" s="1"/>
  <c r="J16" i="41"/>
  <c r="E45" i="37"/>
  <c r="AC250" i="46"/>
  <c r="E87" i="37"/>
  <c r="AA472" i="46" s="1"/>
  <c r="G55" i="46"/>
  <c r="E62" i="46"/>
  <c r="F47" i="46"/>
  <c r="E50" i="46"/>
  <c r="F46" i="46"/>
  <c r="E61" i="46"/>
  <c r="F56" i="46"/>
  <c r="F51" i="46"/>
  <c r="D66" i="2"/>
  <c r="F87" i="37"/>
  <c r="AB473" i="46"/>
  <c r="AC458" i="46"/>
  <c r="G82" i="37"/>
  <c r="Z625" i="46"/>
  <c r="Z626" i="46"/>
  <c r="Z688" i="46"/>
  <c r="Z687" i="46"/>
  <c r="AB458" i="46"/>
  <c r="H198" i="41"/>
  <c r="F82" i="37"/>
  <c r="F45" i="37"/>
  <c r="D121" i="50" s="1"/>
  <c r="J121" i="50" s="1"/>
  <c r="AA458" i="46"/>
  <c r="G198" i="41"/>
  <c r="AA485" i="46" s="1"/>
  <c r="E82" i="37"/>
  <c r="AB249" i="46"/>
  <c r="AB250" i="46"/>
  <c r="AC253" i="46"/>
  <c r="AC252" i="46"/>
  <c r="AC256" i="46"/>
  <c r="AC255" i="46"/>
  <c r="AC246" i="46"/>
  <c r="AC247" i="46"/>
  <c r="C66" i="11"/>
  <c r="E145" i="46" s="1"/>
  <c r="F142" i="46"/>
  <c r="E146" i="46"/>
  <c r="F143" i="46"/>
  <c r="E158" i="46"/>
  <c r="E157" i="46"/>
  <c r="F147" i="46"/>
  <c r="F152" i="46"/>
  <c r="G71" i="2"/>
  <c r="H33" i="46"/>
  <c r="G32" i="46"/>
  <c r="G151" i="46"/>
  <c r="E67" i="12"/>
  <c r="H31" i="46"/>
  <c r="E46" i="37"/>
  <c r="E70" i="2"/>
  <c r="C66" i="12"/>
  <c r="D70" i="11"/>
  <c r="F151" i="46" s="1"/>
  <c r="F67" i="2"/>
  <c r="F71" i="11"/>
  <c r="F71" i="12"/>
  <c r="E67" i="11"/>
  <c r="D70" i="12"/>
  <c r="F57" i="46" s="1"/>
  <c r="D120" i="41" l="1"/>
  <c r="D120" i="50"/>
  <c r="G46" i="37"/>
  <c r="D122" i="50"/>
  <c r="J122" i="50" s="1"/>
  <c r="J123" i="50" s="1"/>
  <c r="J198" i="50" s="1"/>
  <c r="D67" i="11"/>
  <c r="F91" i="37"/>
  <c r="AB486" i="46" s="1"/>
  <c r="AA484" i="46"/>
  <c r="AA471" i="46"/>
  <c r="F55" i="46"/>
  <c r="C66" i="2"/>
  <c r="E56" i="46"/>
  <c r="E51" i="46"/>
  <c r="E49" i="46"/>
  <c r="AB456" i="46"/>
  <c r="AB457" i="46"/>
  <c r="AB484" i="46"/>
  <c r="AB485" i="46"/>
  <c r="AB483" i="46"/>
  <c r="D121" i="41"/>
  <c r="F46" i="37"/>
  <c r="AC456" i="46"/>
  <c r="AC457" i="46"/>
  <c r="AB488" i="46"/>
  <c r="AB471" i="46"/>
  <c r="AB472" i="46"/>
  <c r="AA483" i="46"/>
  <c r="AA488" i="46"/>
  <c r="AA456" i="46"/>
  <c r="AA457" i="46"/>
  <c r="AA700" i="46"/>
  <c r="AA699" i="46"/>
  <c r="AA701" i="46"/>
  <c r="AA689" i="46"/>
  <c r="I120" i="41"/>
  <c r="I123" i="41" s="1"/>
  <c r="AA627" i="46"/>
  <c r="AA639" i="46"/>
  <c r="AA637" i="46"/>
  <c r="AA638" i="46"/>
  <c r="AB487" i="46"/>
  <c r="E67" i="2"/>
  <c r="F32" i="46"/>
  <c r="E71" i="11"/>
  <c r="F153" i="46"/>
  <c r="F71" i="2"/>
  <c r="G33" i="46"/>
  <c r="D67" i="12"/>
  <c r="G31" i="46"/>
  <c r="E152" i="46"/>
  <c r="E147" i="46"/>
  <c r="D122" i="41"/>
  <c r="E78" i="37"/>
  <c r="E91" i="37"/>
  <c r="C70" i="12"/>
  <c r="E57" i="46" s="1"/>
  <c r="C70" i="11"/>
  <c r="E153" i="46" s="1"/>
  <c r="D70" i="2"/>
  <c r="E71" i="12"/>
  <c r="AC700" i="46" l="1"/>
  <c r="AC638" i="46"/>
  <c r="I120" i="50"/>
  <c r="I123" i="50" s="1"/>
  <c r="D123" i="50"/>
  <c r="D198" i="50" s="1"/>
  <c r="E55" i="46"/>
  <c r="AB699" i="46"/>
  <c r="AB700" i="46"/>
  <c r="AB638" i="46"/>
  <c r="AB637" i="46"/>
  <c r="F78" i="37"/>
  <c r="J121" i="41"/>
  <c r="AB639" i="46"/>
  <c r="AB689" i="46"/>
  <c r="AB627" i="46"/>
  <c r="AB701" i="46"/>
  <c r="G87" i="37"/>
  <c r="AC488" i="46" s="1"/>
  <c r="I198" i="41"/>
  <c r="AC701" i="46"/>
  <c r="AC627" i="46"/>
  <c r="AC639" i="46"/>
  <c r="AC689" i="46"/>
  <c r="AC699" i="46"/>
  <c r="AC637" i="46"/>
  <c r="AA688" i="46"/>
  <c r="AA687" i="46"/>
  <c r="AA626" i="46"/>
  <c r="AA625" i="46"/>
  <c r="AC473" i="46"/>
  <c r="AA487" i="46"/>
  <c r="AA486" i="46"/>
  <c r="I120" i="49"/>
  <c r="I123" i="49" s="1"/>
  <c r="D123" i="49"/>
  <c r="E71" i="2"/>
  <c r="F33" i="46"/>
  <c r="C70" i="2"/>
  <c r="E33" i="46" s="1"/>
  <c r="E32" i="46"/>
  <c r="F31" i="46"/>
  <c r="E151" i="46"/>
  <c r="J122" i="41"/>
  <c r="D123" i="41"/>
  <c r="D71" i="11"/>
  <c r="D67" i="2"/>
  <c r="D71" i="12"/>
  <c r="I198" i="50" l="1"/>
  <c r="G87" i="51"/>
  <c r="G91" i="51" s="1"/>
  <c r="J123" i="41"/>
  <c r="J198" i="41" s="1"/>
  <c r="AC484" i="46"/>
  <c r="AC472" i="46"/>
  <c r="AC471" i="46"/>
  <c r="AB688" i="46"/>
  <c r="AB626" i="46"/>
  <c r="AB625" i="46"/>
  <c r="AB687" i="46"/>
  <c r="AC408" i="46"/>
  <c r="I198" i="49"/>
  <c r="G87" i="48"/>
  <c r="AC483" i="46"/>
  <c r="AC485" i="46"/>
  <c r="D71" i="2"/>
  <c r="E31" i="46"/>
  <c r="AC420" i="46" l="1"/>
  <c r="AC418" i="46"/>
  <c r="AC406" i="46"/>
  <c r="AC407" i="46"/>
  <c r="AC419" i="46"/>
  <c r="AC423" i="46"/>
  <c r="G91" i="37"/>
  <c r="AC486" i="46" l="1"/>
  <c r="AC487" i="46"/>
  <c r="G78" i="37"/>
  <c r="AC687" i="46" l="1"/>
  <c r="AC688" i="46"/>
  <c r="AC626" i="46"/>
  <c r="AC625" i="46"/>
  <c r="G91" i="48" l="1"/>
  <c r="AC422" i="46" l="1"/>
  <c r="AC421" i="46"/>
  <c r="O23" i="2" l="1"/>
  <c r="O27" i="2"/>
  <c r="O24" i="2"/>
  <c r="O25" i="2"/>
  <c r="O22" i="2"/>
  <c r="Q42" i="46"/>
  <c r="O31" i="12"/>
  <c r="Q40" i="46" l="1"/>
  <c r="Q45" i="46"/>
  <c r="O32" i="12"/>
  <c r="Q41" i="46"/>
  <c r="D107" i="39" l="1"/>
  <c r="E107" i="40"/>
  <c r="E114" i="40" l="1"/>
  <c r="E107" i="39"/>
  <c r="E114" i="39" l="1"/>
  <c r="Y260" i="46" s="1"/>
  <c r="Y334" i="46"/>
  <c r="C87" i="36"/>
  <c r="C87" i="35" s="1"/>
  <c r="Y333" i="46" l="1"/>
  <c r="Y332" i="46"/>
  <c r="Y259" i="46" l="1"/>
  <c r="Y258" i="46"/>
  <c r="S55" i="10" l="1"/>
  <c r="U55" i="10"/>
  <c r="T55" i="10"/>
  <c r="R55" i="10"/>
  <c r="U57" i="10" l="1"/>
  <c r="W188" i="46"/>
  <c r="W192" i="46"/>
  <c r="W189" i="46"/>
  <c r="R57" i="10"/>
  <c r="T193" i="46" s="1"/>
  <c r="T192" i="46"/>
  <c r="T189" i="46"/>
  <c r="T188" i="46"/>
  <c r="T57" i="10"/>
  <c r="V192" i="46"/>
  <c r="V189" i="46"/>
  <c r="V188" i="46"/>
  <c r="S57" i="10"/>
  <c r="U193" i="46" s="1"/>
  <c r="U188" i="46"/>
  <c r="U192" i="46"/>
  <c r="U189" i="46"/>
  <c r="R30" i="2"/>
  <c r="T195" i="46"/>
  <c r="S198" i="46"/>
  <c r="Q18" i="10"/>
  <c r="S181" i="46"/>
  <c r="W181" i="46"/>
  <c r="W196" i="46"/>
  <c r="W198" i="46"/>
  <c r="U18" i="10"/>
  <c r="Q30" i="2"/>
  <c r="S184" i="46"/>
  <c r="Q55" i="10"/>
  <c r="S195" i="46"/>
  <c r="Q31" i="10"/>
  <c r="U30" i="2"/>
  <c r="W193" i="46"/>
  <c r="W195" i="46"/>
  <c r="T181" i="46"/>
  <c r="T196" i="46"/>
  <c r="T198" i="46"/>
  <c r="R18" i="10"/>
  <c r="V196" i="46"/>
  <c r="V198" i="46"/>
  <c r="V181" i="46"/>
  <c r="T18" i="10"/>
  <c r="U198" i="46"/>
  <c r="U181" i="46"/>
  <c r="S18" i="10"/>
  <c r="T30" i="2"/>
  <c r="V195" i="46"/>
  <c r="V193" i="46"/>
  <c r="S30" i="2"/>
  <c r="U195" i="46"/>
  <c r="U196" i="46" l="1"/>
  <c r="U29" i="2"/>
  <c r="T29" i="2"/>
  <c r="S29" i="2"/>
  <c r="R29" i="2"/>
  <c r="Q29" i="2"/>
  <c r="U31" i="10"/>
  <c r="W184" i="46"/>
  <c r="U184" i="46"/>
  <c r="R31" i="10"/>
  <c r="T183" i="46" s="1"/>
  <c r="T184" i="46"/>
  <c r="V184" i="46"/>
  <c r="S31" i="10"/>
  <c r="T31" i="10"/>
  <c r="S57" i="2"/>
  <c r="U194" i="46"/>
  <c r="U197" i="46"/>
  <c r="U190" i="46"/>
  <c r="U191" i="46"/>
  <c r="T57" i="2"/>
  <c r="V190" i="46"/>
  <c r="V194" i="46"/>
  <c r="V197" i="46"/>
  <c r="V191" i="46"/>
  <c r="R57" i="2"/>
  <c r="T190" i="46"/>
  <c r="T194" i="46"/>
  <c r="T197" i="46"/>
  <c r="T191" i="46"/>
  <c r="U57" i="2"/>
  <c r="W194" i="46"/>
  <c r="W197" i="46"/>
  <c r="W191" i="46"/>
  <c r="W190" i="46"/>
  <c r="R61" i="10"/>
  <c r="T180" i="46"/>
  <c r="T186" i="46"/>
  <c r="T179" i="46"/>
  <c r="R19" i="10"/>
  <c r="W183" i="46"/>
  <c r="U183" i="46"/>
  <c r="S182" i="46"/>
  <c r="Q32" i="10"/>
  <c r="S187" i="46"/>
  <c r="S183" i="46"/>
  <c r="S186" i="46"/>
  <c r="S180" i="46"/>
  <c r="Q61" i="10"/>
  <c r="Q19" i="10"/>
  <c r="S185" i="46"/>
  <c r="S179" i="46"/>
  <c r="U186" i="46"/>
  <c r="S61" i="10"/>
  <c r="U179" i="46"/>
  <c r="S19" i="10"/>
  <c r="U180" i="46"/>
  <c r="V180" i="46"/>
  <c r="V186" i="46"/>
  <c r="T61" i="10"/>
  <c r="V179" i="46"/>
  <c r="T19" i="10"/>
  <c r="Q57" i="10"/>
  <c r="S192" i="46"/>
  <c r="S189" i="46"/>
  <c r="S188" i="46"/>
  <c r="W179" i="46"/>
  <c r="U61" i="10"/>
  <c r="W180" i="46"/>
  <c r="U19" i="10"/>
  <c r="W186" i="46"/>
  <c r="S32" i="10" l="1"/>
  <c r="W182" i="46"/>
  <c r="V183" i="46"/>
  <c r="T187" i="46"/>
  <c r="W185" i="46"/>
  <c r="V185" i="46"/>
  <c r="W187" i="46"/>
  <c r="U187" i="46"/>
  <c r="U32" i="10"/>
  <c r="V182" i="46"/>
  <c r="T182" i="46"/>
  <c r="V187" i="46"/>
  <c r="R32" i="10"/>
  <c r="U185" i="46"/>
  <c r="U182" i="46"/>
  <c r="T32" i="10"/>
  <c r="T185" i="46"/>
  <c r="Q57" i="2"/>
  <c r="S194" i="46"/>
  <c r="S193" i="46"/>
  <c r="S190" i="46"/>
  <c r="S197" i="46"/>
  <c r="S191" i="46"/>
  <c r="S196" i="46"/>
  <c r="V200" i="46"/>
  <c r="F12" i="38"/>
  <c r="T66" i="10"/>
  <c r="V199" i="46" s="1"/>
  <c r="AB503" i="46"/>
  <c r="S66" i="10"/>
  <c r="E12" i="38"/>
  <c r="AA503" i="46"/>
  <c r="U200" i="46"/>
  <c r="T200" i="46"/>
  <c r="R66" i="10"/>
  <c r="T199" i="46" s="1"/>
  <c r="D12" i="38"/>
  <c r="Z503" i="46"/>
  <c r="W200" i="46"/>
  <c r="U66" i="10"/>
  <c r="AC503" i="46"/>
  <c r="G12" i="38"/>
  <c r="S200" i="46"/>
  <c r="C12" i="38"/>
  <c r="Q66" i="10"/>
  <c r="Y503" i="46"/>
  <c r="C81" i="38" l="1"/>
  <c r="C44" i="38"/>
  <c r="Y502" i="46"/>
  <c r="Y501" i="46"/>
  <c r="Y514" i="46"/>
  <c r="Z501" i="46"/>
  <c r="Z502" i="46"/>
  <c r="D81" i="38"/>
  <c r="Z514" i="46"/>
  <c r="D44" i="38"/>
  <c r="W201" i="46"/>
  <c r="U67" i="10"/>
  <c r="W199" i="46"/>
  <c r="T201" i="46"/>
  <c r="R67" i="10"/>
  <c r="AA514" i="46"/>
  <c r="AA501" i="46"/>
  <c r="E81" i="38"/>
  <c r="AA502" i="46"/>
  <c r="E44" i="38"/>
  <c r="V201" i="46"/>
  <c r="T67" i="10"/>
  <c r="S199" i="46"/>
  <c r="S201" i="46"/>
  <c r="Q67" i="10"/>
  <c r="AC501" i="46"/>
  <c r="G81" i="38"/>
  <c r="AC502" i="46"/>
  <c r="G44" i="38"/>
  <c r="AC514" i="46"/>
  <c r="U199" i="46"/>
  <c r="S67" i="10"/>
  <c r="U201" i="46"/>
  <c r="AB501" i="46"/>
  <c r="AB502" i="46"/>
  <c r="F81" i="38"/>
  <c r="F44" i="38"/>
  <c r="AB514" i="46"/>
  <c r="D113" i="42" l="1"/>
  <c r="AA512" i="46"/>
  <c r="AA513" i="46"/>
  <c r="Z512" i="46"/>
  <c r="Z513" i="46"/>
  <c r="Z547" i="46"/>
  <c r="D91" i="38"/>
  <c r="D112" i="42"/>
  <c r="AB513" i="46"/>
  <c r="AB512" i="46"/>
  <c r="AC512" i="46"/>
  <c r="AC513" i="46"/>
  <c r="D111" i="42"/>
  <c r="D110" i="42"/>
  <c r="D46" i="38"/>
  <c r="D109" i="42"/>
  <c r="Y512" i="46"/>
  <c r="Y513" i="46"/>
  <c r="Z731" i="46" l="1"/>
  <c r="D78" i="38"/>
  <c r="Z730" i="46"/>
  <c r="Z732" i="46"/>
  <c r="Z720" i="46"/>
  <c r="H110" i="42"/>
  <c r="H114" i="42" s="1"/>
  <c r="I111" i="42"/>
  <c r="I114" i="42" s="1"/>
  <c r="Z546" i="46"/>
  <c r="Z545" i="46"/>
  <c r="G109" i="42"/>
  <c r="G114" i="42" s="1"/>
  <c r="D114" i="42"/>
  <c r="J112" i="42"/>
  <c r="J113" i="42"/>
  <c r="J114" i="42" l="1"/>
  <c r="E45" i="38"/>
  <c r="G45" i="38"/>
  <c r="F45" i="38"/>
  <c r="H198" i="42"/>
  <c r="AB532" i="46"/>
  <c r="F87" i="38"/>
  <c r="Z718" i="46"/>
  <c r="Z719" i="46"/>
  <c r="AB544" i="46" l="1"/>
  <c r="AB542" i="46"/>
  <c r="D121" i="42"/>
  <c r="F46" i="38"/>
  <c r="AB531" i="46"/>
  <c r="AB543" i="46"/>
  <c r="AB530" i="46"/>
  <c r="F91" i="38"/>
  <c r="AB547" i="46"/>
  <c r="D120" i="42"/>
  <c r="E46" i="38"/>
  <c r="D122" i="42"/>
  <c r="G46" i="38"/>
  <c r="I120" i="42" l="1"/>
  <c r="I123" i="42" s="1"/>
  <c r="AA720" i="46"/>
  <c r="AA732" i="46"/>
  <c r="AB545" i="46"/>
  <c r="AB546" i="46"/>
  <c r="F78" i="38"/>
  <c r="AB731" i="46"/>
  <c r="AB730" i="46"/>
  <c r="AC731" i="46"/>
  <c r="G78" i="38"/>
  <c r="AC730" i="46"/>
  <c r="J121" i="42"/>
  <c r="AB732" i="46"/>
  <c r="AB720" i="46"/>
  <c r="J122" i="42"/>
  <c r="AC720" i="46"/>
  <c r="AC732" i="46"/>
  <c r="AA730" i="46"/>
  <c r="E78" i="38"/>
  <c r="AA731" i="46"/>
  <c r="J123" i="42" l="1"/>
  <c r="J198" i="42" s="1"/>
  <c r="AC719" i="46"/>
  <c r="AC718" i="46"/>
  <c r="AB719" i="46"/>
  <c r="AB718" i="46"/>
  <c r="AA719" i="46"/>
  <c r="AA718" i="46"/>
  <c r="G87" i="38"/>
  <c r="AC532" i="46"/>
  <c r="I198" i="42"/>
  <c r="AC542" i="46" l="1"/>
  <c r="AC544" i="46"/>
  <c r="AC531" i="46"/>
  <c r="AC543" i="46"/>
  <c r="AC530" i="46"/>
  <c r="AC547" i="46"/>
  <c r="G91" i="38"/>
  <c r="AC546" i="46" l="1"/>
  <c r="AC545" i="46"/>
  <c r="P14" i="2" l="1"/>
  <c r="R66" i="46" l="1"/>
  <c r="R73" i="46" l="1"/>
  <c r="P16" i="2"/>
  <c r="R75" i="46"/>
  <c r="P41" i="12"/>
  <c r="P51" i="12" l="1"/>
  <c r="P51" i="2" s="1"/>
  <c r="R80" i="46"/>
  <c r="R81" i="46"/>
  <c r="R64" i="46"/>
  <c r="R65" i="46"/>
  <c r="R79" i="46"/>
  <c r="R68" i="46"/>
  <c r="P50" i="12" l="1"/>
  <c r="P50" i="2" s="1"/>
  <c r="P15" i="2" l="1"/>
  <c r="R77" i="46"/>
  <c r="R78" i="46"/>
  <c r="R76" i="46"/>
  <c r="P12" i="2" l="1"/>
  <c r="R16" i="46" s="1"/>
  <c r="P18" i="12"/>
  <c r="R39" i="46"/>
  <c r="P27" i="2" l="1"/>
  <c r="P23" i="2"/>
  <c r="P28" i="2"/>
  <c r="P26" i="2"/>
  <c r="P25" i="2"/>
  <c r="P24" i="2"/>
  <c r="R44" i="46"/>
  <c r="P18" i="2"/>
  <c r="R37" i="46"/>
  <c r="R38" i="46"/>
  <c r="P61" i="12"/>
  <c r="P22" i="2" l="1"/>
  <c r="R19" i="46" s="1"/>
  <c r="R42" i="46"/>
  <c r="P31" i="12"/>
  <c r="P61" i="2"/>
  <c r="G27" i="45" s="1"/>
  <c r="R13" i="46"/>
  <c r="R25" i="46"/>
  <c r="R21" i="46"/>
  <c r="R14" i="46"/>
  <c r="R15" i="46"/>
  <c r="R45" i="46" l="1"/>
  <c r="R40" i="46"/>
  <c r="R41" i="46"/>
  <c r="P31" i="2"/>
  <c r="P32" i="12"/>
  <c r="R43" i="46"/>
  <c r="R11" i="46"/>
  <c r="R24" i="46"/>
  <c r="R23" i="46"/>
  <c r="R12" i="46"/>
  <c r="I27" i="45"/>
  <c r="R18" i="46" l="1"/>
  <c r="R17" i="46"/>
  <c r="R22" i="46"/>
  <c r="R20" i="46"/>
  <c r="O50" i="47" l="1"/>
  <c r="Q124" i="46" s="1"/>
  <c r="Q126" i="46"/>
  <c r="Q219" i="46"/>
  <c r="Q210" i="46"/>
  <c r="Q208" i="46"/>
  <c r="Q209" i="46"/>
  <c r="O41" i="10"/>
  <c r="Q87" i="46"/>
  <c r="O18" i="47"/>
  <c r="Q128" i="46"/>
  <c r="Q123" i="46"/>
  <c r="Q129" i="46"/>
  <c r="Q127" i="46"/>
  <c r="O41" i="47"/>
  <c r="Q114" i="46"/>
  <c r="Q125" i="46" l="1"/>
  <c r="O26" i="47"/>
  <c r="P19" i="47"/>
  <c r="O19" i="47"/>
  <c r="Q85" i="46"/>
  <c r="Q92" i="46"/>
  <c r="O61" i="47"/>
  <c r="Q86" i="46"/>
  <c r="Q116" i="46"/>
  <c r="Q113" i="46"/>
  <c r="Q115" i="46"/>
  <c r="Q112" i="46"/>
  <c r="Q211" i="46"/>
  <c r="Q212" i="46"/>
  <c r="O38" i="2"/>
  <c r="Q98" i="46" l="1"/>
  <c r="O66" i="47"/>
  <c r="O31" i="47"/>
  <c r="Q90" i="46"/>
  <c r="O26" i="2"/>
  <c r="Q88" i="46" l="1"/>
  <c r="Q89" i="46"/>
  <c r="P32" i="47"/>
  <c r="O32" i="47"/>
  <c r="Q93" i="46"/>
  <c r="Q91" i="46"/>
  <c r="Q97" i="46"/>
  <c r="Q99" i="46"/>
  <c r="Q104" i="46"/>
  <c r="O67" i="47"/>
  <c r="O70" i="47"/>
  <c r="O71" i="47" l="1"/>
  <c r="Q105" i="46"/>
  <c r="Q103" i="46"/>
  <c r="D36" i="49" l="1"/>
  <c r="D198" i="49" s="1"/>
  <c r="D89" i="39" l="1"/>
  <c r="E89" i="40"/>
  <c r="D96" i="40"/>
  <c r="D96" i="39" s="1"/>
  <c r="E96" i="40" l="1"/>
  <c r="E89" i="39"/>
  <c r="C85" i="36" l="1"/>
  <c r="C85" i="35" s="1"/>
  <c r="E96" i="39"/>
  <c r="Y254" i="46" s="1"/>
  <c r="Y328" i="46"/>
  <c r="C45" i="36"/>
  <c r="E198" i="40"/>
  <c r="D118" i="40" l="1"/>
  <c r="Y346" i="46"/>
  <c r="Y327" i="46"/>
  <c r="Y326" i="46"/>
  <c r="Y345" i="46"/>
  <c r="Y344" i="46"/>
  <c r="Y253" i="46" l="1"/>
  <c r="Y252" i="46"/>
  <c r="G118" i="40"/>
  <c r="G123" i="40" l="1"/>
  <c r="Q71" i="46" l="1"/>
  <c r="O36" i="2"/>
  <c r="O39" i="12"/>
  <c r="Q70" i="46" l="1"/>
  <c r="Q72" i="46"/>
  <c r="Q74" i="46"/>
  <c r="Q73" i="46"/>
  <c r="O39" i="2"/>
  <c r="O13" i="2" l="1"/>
  <c r="Q36" i="46"/>
  <c r="Q35" i="46"/>
  <c r="D58" i="39" l="1"/>
  <c r="J58" i="40"/>
  <c r="D65" i="40"/>
  <c r="D65" i="39" s="1"/>
  <c r="J58" i="39" l="1"/>
  <c r="J65" i="40"/>
  <c r="J65" i="39" l="1"/>
  <c r="O50" i="11" l="1"/>
  <c r="Q173" i="46" s="1"/>
  <c r="Q174" i="46"/>
  <c r="O51" i="11"/>
  <c r="Q176" i="46" s="1"/>
  <c r="Q171" i="46"/>
  <c r="O41" i="11"/>
  <c r="Q160" i="46" s="1"/>
  <c r="Q162" i="46"/>
  <c r="Q172" i="46" l="1"/>
  <c r="Q164" i="46"/>
  <c r="Q163" i="46"/>
  <c r="Q161" i="46"/>
  <c r="Q175" i="46"/>
  <c r="Q177" i="46"/>
  <c r="D36" i="41" l="1"/>
  <c r="D198" i="41" s="1"/>
  <c r="Q196" i="46" l="1"/>
  <c r="Q198" i="46"/>
  <c r="Q181" i="46"/>
  <c r="O18" i="10"/>
  <c r="O61" i="10" l="1"/>
  <c r="Q186" i="46"/>
  <c r="Q180" i="46"/>
  <c r="P19" i="10"/>
  <c r="O19" i="10"/>
  <c r="Q179" i="46"/>
  <c r="O66" i="10" l="1"/>
  <c r="Q200" i="46"/>
  <c r="D38" i="39" l="1"/>
  <c r="E38" i="42"/>
  <c r="D45" i="42"/>
  <c r="D45" i="39" s="1"/>
  <c r="Q199" i="46"/>
  <c r="Q201" i="46"/>
  <c r="O67" i="10"/>
  <c r="Q206" i="46"/>
  <c r="O70" i="10"/>
  <c r="Q205" i="46" s="1"/>
  <c r="P67" i="10"/>
  <c r="O71" i="10" l="1"/>
  <c r="Q207" i="46"/>
  <c r="E45" i="42"/>
  <c r="E38" i="39"/>
  <c r="E45" i="39" l="1"/>
  <c r="Y251" i="46" s="1"/>
  <c r="C45" i="38"/>
  <c r="Y523" i="46"/>
  <c r="E198" i="42"/>
  <c r="C84" i="38"/>
  <c r="C84" i="35" s="1"/>
  <c r="Q133" i="46"/>
  <c r="O18" i="11"/>
  <c r="Y544" i="46" l="1"/>
  <c r="E198" i="39"/>
  <c r="Y272" i="46" s="1"/>
  <c r="O28" i="11"/>
  <c r="Q138" i="46"/>
  <c r="P19" i="11"/>
  <c r="O19" i="11"/>
  <c r="Q131" i="46"/>
  <c r="O61" i="11"/>
  <c r="Q132" i="46"/>
  <c r="D118" i="42"/>
  <c r="C46" i="38"/>
  <c r="C45" i="35"/>
  <c r="Y522" i="46"/>
  <c r="Y543" i="46"/>
  <c r="Y521" i="46"/>
  <c r="Y542" i="46"/>
  <c r="Y547" i="46"/>
  <c r="C91" i="38"/>
  <c r="Y250" i="46" l="1"/>
  <c r="Y249" i="46"/>
  <c r="Y270" i="46"/>
  <c r="Y271" i="46"/>
  <c r="O66" i="11"/>
  <c r="Q145" i="46" s="1"/>
  <c r="Q146" i="46"/>
  <c r="G118" i="42"/>
  <c r="Y720" i="46"/>
  <c r="Y732" i="46"/>
  <c r="D123" i="42"/>
  <c r="D118" i="39"/>
  <c r="Q136" i="46"/>
  <c r="O31" i="11"/>
  <c r="O28" i="2"/>
  <c r="Y545" i="46"/>
  <c r="Y546" i="46"/>
  <c r="Y731" i="46"/>
  <c r="C78" i="38"/>
  <c r="Y730" i="46"/>
  <c r="D198" i="42" l="1"/>
  <c r="Y718" i="46"/>
  <c r="Y719" i="46"/>
  <c r="Q139" i="46"/>
  <c r="Q134" i="46"/>
  <c r="O32" i="11"/>
  <c r="Q135" i="46"/>
  <c r="P32" i="11"/>
  <c r="Q137" i="46"/>
  <c r="O67" i="11"/>
  <c r="Q152" i="46"/>
  <c r="O70" i="11"/>
  <c r="Q147" i="46"/>
  <c r="G123" i="42"/>
  <c r="G118" i="39"/>
  <c r="O71" i="11" l="1"/>
  <c r="Q153" i="46"/>
  <c r="Q151" i="46"/>
  <c r="E87" i="38"/>
  <c r="AA532" i="46"/>
  <c r="G198" i="42"/>
  <c r="G123" i="39"/>
  <c r="AA543" i="46" l="1"/>
  <c r="AA542" i="46"/>
  <c r="AA547" i="46"/>
  <c r="AA530" i="46"/>
  <c r="E91" i="38"/>
  <c r="AA531" i="46"/>
  <c r="AA544" i="46"/>
  <c r="O29" i="2" l="1"/>
  <c r="Q19" i="46" s="1"/>
  <c r="Q184" i="46"/>
  <c r="O31" i="10"/>
  <c r="AA546" i="46"/>
  <c r="AA545" i="46"/>
  <c r="Q183" i="46" l="1"/>
  <c r="Q182" i="46"/>
  <c r="Q187" i="46"/>
  <c r="P32" i="10"/>
  <c r="O32" i="10"/>
  <c r="Q185" i="46"/>
  <c r="O31" i="2"/>
  <c r="Q18" i="46" l="1"/>
  <c r="Q22" i="46"/>
  <c r="Q17" i="46"/>
  <c r="O32" i="2"/>
  <c r="P32" i="2"/>
  <c r="O14" i="2" l="1"/>
  <c r="O12" i="2" l="1"/>
  <c r="O15" i="2" l="1"/>
  <c r="Q78" i="46"/>
  <c r="O50" i="2"/>
  <c r="Q77" i="46" l="1"/>
  <c r="Q76" i="46"/>
  <c r="Q75" i="46" l="1"/>
  <c r="O16" i="2"/>
  <c r="Q16" i="46" s="1"/>
  <c r="O41" i="12"/>
  <c r="Q66" i="46"/>
  <c r="Q39" i="46"/>
  <c r="O18" i="12"/>
  <c r="Q69" i="46" l="1"/>
  <c r="O61" i="12"/>
  <c r="Q44" i="46"/>
  <c r="Q43" i="46"/>
  <c r="O18" i="2"/>
  <c r="O19" i="12"/>
  <c r="Q37" i="46"/>
  <c r="Q38" i="46"/>
  <c r="P19" i="12"/>
  <c r="Q64" i="46"/>
  <c r="Q65" i="46"/>
  <c r="Q68" i="46"/>
  <c r="Q81" i="46"/>
  <c r="Q67" i="46" l="1"/>
  <c r="O66" i="12"/>
  <c r="O66" i="2" s="1"/>
  <c r="Q50" i="46"/>
  <c r="O61" i="2"/>
  <c r="Q13" i="46"/>
  <c r="Q20" i="46"/>
  <c r="Q25" i="46"/>
  <c r="Q14" i="46"/>
  <c r="Q15" i="46"/>
  <c r="O19" i="2"/>
  <c r="Q21" i="46"/>
  <c r="P19" i="2"/>
  <c r="R69" i="46"/>
  <c r="R67" i="46"/>
  <c r="O51" i="2"/>
  <c r="Q80" i="46"/>
  <c r="Q79" i="46"/>
  <c r="Q11" i="46" l="1"/>
  <c r="Q23" i="46"/>
  <c r="Q12" i="46"/>
  <c r="Q24" i="46"/>
  <c r="Q49" i="46"/>
  <c r="Q56" i="46"/>
  <c r="Q51" i="46"/>
  <c r="O67" i="12"/>
  <c r="O70" i="12"/>
  <c r="Q55" i="46" l="1"/>
  <c r="O71" i="12"/>
  <c r="Q57" i="46"/>
  <c r="Q32" i="46"/>
  <c r="O67" i="2"/>
  <c r="O70" i="2"/>
  <c r="Q31" i="46" s="1"/>
  <c r="Q33" i="46" l="1"/>
  <c r="O71" i="2"/>
  <c r="D29" i="39"/>
  <c r="D36" i="40"/>
  <c r="D36" i="39" l="1"/>
  <c r="U73" i="2" l="1"/>
  <c r="U74" i="2" l="1"/>
  <c r="P64" i="2"/>
  <c r="P65" i="2" s="1"/>
  <c r="P64" i="47" l="1"/>
  <c r="R108" i="46"/>
  <c r="R60" i="46"/>
  <c r="R156" i="46"/>
  <c r="R26" i="46"/>
  <c r="R27" i="46"/>
  <c r="P64" i="12"/>
  <c r="R28" i="46"/>
  <c r="R29" i="46"/>
  <c r="P64" i="11"/>
  <c r="R143" i="46"/>
  <c r="E21" i="45"/>
  <c r="R111" i="46" l="1"/>
  <c r="R159" i="46"/>
  <c r="P65" i="12"/>
  <c r="R63" i="46"/>
  <c r="P65" i="47"/>
  <c r="P65" i="11"/>
  <c r="R30" i="46"/>
  <c r="R154" i="46"/>
  <c r="R155" i="46"/>
  <c r="R58" i="46"/>
  <c r="R59" i="46"/>
  <c r="R46" i="46"/>
  <c r="R47" i="46"/>
  <c r="R107" i="46"/>
  <c r="R106" i="46"/>
  <c r="R95" i="46"/>
  <c r="P66" i="11" l="1"/>
  <c r="R145" i="46" s="1"/>
  <c r="R144" i="46"/>
  <c r="R157" i="46"/>
  <c r="R146" i="46"/>
  <c r="R158" i="46"/>
  <c r="R142" i="46"/>
  <c r="R94" i="46"/>
  <c r="P66" i="47"/>
  <c r="R110" i="46"/>
  <c r="R109" i="46"/>
  <c r="R96" i="46"/>
  <c r="R98" i="46"/>
  <c r="R62" i="46"/>
  <c r="R48" i="46"/>
  <c r="R61" i="46"/>
  <c r="P66" i="12"/>
  <c r="R50" i="46"/>
  <c r="P66" i="2" l="1"/>
  <c r="R97" i="46"/>
  <c r="R99" i="46"/>
  <c r="P67" i="47"/>
  <c r="R147" i="46"/>
  <c r="P67" i="11"/>
  <c r="R49" i="46"/>
  <c r="R51" i="46"/>
  <c r="P67" i="12"/>
  <c r="G28" i="45" l="1"/>
  <c r="G29" i="45" s="1"/>
  <c r="P67" i="2"/>
  <c r="E29" i="45" l="1"/>
  <c r="I29" i="45" s="1"/>
  <c r="I28" i="45"/>
  <c r="E11" i="45"/>
  <c r="R35" i="46" l="1"/>
  <c r="R36" i="46"/>
  <c r="P13" i="2"/>
  <c r="R64" i="2" l="1"/>
  <c r="R64" i="52" s="1"/>
  <c r="S64" i="2"/>
  <c r="S64" i="52" s="1"/>
  <c r="T64" i="2"/>
  <c r="T64" i="52" s="1"/>
  <c r="U64" i="2"/>
  <c r="U64" i="52" s="1"/>
  <c r="Q64" i="2"/>
  <c r="Q64" i="52" s="1"/>
  <c r="T60" i="46" l="1"/>
  <c r="T26" i="46"/>
  <c r="T108" i="46"/>
  <c r="T27" i="46"/>
  <c r="R64" i="47"/>
  <c r="R64" i="12"/>
  <c r="T156" i="46"/>
  <c r="R64" i="11"/>
  <c r="S108" i="46"/>
  <c r="S26" i="46"/>
  <c r="Q64" i="11"/>
  <c r="S60" i="46"/>
  <c r="Q64" i="12"/>
  <c r="Q64" i="47"/>
  <c r="S156" i="46"/>
  <c r="S27" i="46"/>
  <c r="S29" i="46"/>
  <c r="Q65" i="2"/>
  <c r="S143" i="46"/>
  <c r="W60" i="46"/>
  <c r="W27" i="46"/>
  <c r="W108" i="46"/>
  <c r="W26" i="46"/>
  <c r="U64" i="47"/>
  <c r="U64" i="11"/>
  <c r="W156" i="46"/>
  <c r="U64" i="12"/>
  <c r="T64" i="47"/>
  <c r="V26" i="46"/>
  <c r="V60" i="46"/>
  <c r="T64" i="11"/>
  <c r="V27" i="46"/>
  <c r="V156" i="46"/>
  <c r="T64" i="12"/>
  <c r="V108" i="46"/>
  <c r="S64" i="47"/>
  <c r="U27" i="46"/>
  <c r="U156" i="46"/>
  <c r="U108" i="46"/>
  <c r="U60" i="46"/>
  <c r="S64" i="11"/>
  <c r="S64" i="12"/>
  <c r="U26" i="46"/>
  <c r="Q65" i="52" l="1"/>
  <c r="C16" i="51" s="1"/>
  <c r="U59" i="46"/>
  <c r="U58" i="46"/>
  <c r="V58" i="46"/>
  <c r="V59" i="46"/>
  <c r="R65" i="2"/>
  <c r="Y230" i="46"/>
  <c r="S159" i="46"/>
  <c r="S63" i="46"/>
  <c r="C16" i="35"/>
  <c r="S111" i="46"/>
  <c r="Q65" i="12"/>
  <c r="S30" i="46"/>
  <c r="T29" i="46"/>
  <c r="Q65" i="11"/>
  <c r="Q65" i="47"/>
  <c r="T155" i="46"/>
  <c r="T154" i="46"/>
  <c r="U154" i="46"/>
  <c r="U155" i="46"/>
  <c r="W155" i="46"/>
  <c r="W154" i="46"/>
  <c r="S28" i="46"/>
  <c r="S154" i="46"/>
  <c r="S155" i="46"/>
  <c r="U107" i="46"/>
  <c r="U106" i="46"/>
  <c r="V106" i="46"/>
  <c r="V107" i="46"/>
  <c r="W107" i="46"/>
  <c r="W106" i="46"/>
  <c r="S106" i="46"/>
  <c r="S107" i="46"/>
  <c r="S95" i="46"/>
  <c r="T58" i="46"/>
  <c r="T59" i="46"/>
  <c r="V154" i="46"/>
  <c r="V155" i="46"/>
  <c r="W58" i="46"/>
  <c r="W59" i="46"/>
  <c r="S58" i="46"/>
  <c r="S59" i="46"/>
  <c r="S47" i="46"/>
  <c r="T106" i="46"/>
  <c r="T107" i="46"/>
  <c r="Q66" i="52" l="1"/>
  <c r="T28" i="46"/>
  <c r="R65" i="52"/>
  <c r="Q67" i="52"/>
  <c r="S94" i="46"/>
  <c r="S98" i="46"/>
  <c r="S110" i="46"/>
  <c r="Q66" i="47"/>
  <c r="T95" i="46"/>
  <c r="S109" i="46"/>
  <c r="S96" i="46"/>
  <c r="Y370" i="46"/>
  <c r="C16" i="48"/>
  <c r="S46" i="46"/>
  <c r="S48" i="46"/>
  <c r="T47" i="46"/>
  <c r="S61" i="46"/>
  <c r="C16" i="36"/>
  <c r="S62" i="46"/>
  <c r="Y296" i="46"/>
  <c r="Q66" i="11"/>
  <c r="S158" i="46"/>
  <c r="T143" i="46"/>
  <c r="Y444" i="46"/>
  <c r="S146" i="46"/>
  <c r="S157" i="46"/>
  <c r="S144" i="46"/>
  <c r="C16" i="37"/>
  <c r="S145" i="46"/>
  <c r="S142" i="46"/>
  <c r="Y228" i="46"/>
  <c r="Y229" i="46"/>
  <c r="T30" i="46"/>
  <c r="T111" i="46"/>
  <c r="R65" i="47"/>
  <c r="T94" i="46" s="1"/>
  <c r="T159" i="46"/>
  <c r="S65" i="2"/>
  <c r="Z230" i="46"/>
  <c r="D16" i="35"/>
  <c r="T63" i="46"/>
  <c r="U29" i="46"/>
  <c r="R65" i="11"/>
  <c r="R65" i="12"/>
  <c r="S65" i="52" l="1"/>
  <c r="S66" i="52" s="1"/>
  <c r="D16" i="51"/>
  <c r="R66" i="52"/>
  <c r="U159" i="46"/>
  <c r="U30" i="46"/>
  <c r="U63" i="46"/>
  <c r="V29" i="46"/>
  <c r="S65" i="11"/>
  <c r="U142" i="46" s="1"/>
  <c r="AA230" i="46"/>
  <c r="S65" i="12"/>
  <c r="U46" i="46" s="1"/>
  <c r="T65" i="2"/>
  <c r="S65" i="47"/>
  <c r="E16" i="35"/>
  <c r="U111" i="46"/>
  <c r="U143" i="46"/>
  <c r="T146" i="46"/>
  <c r="R66" i="11"/>
  <c r="T157" i="46"/>
  <c r="T158" i="46"/>
  <c r="Z444" i="46"/>
  <c r="T144" i="46"/>
  <c r="D16" i="37"/>
  <c r="Y295" i="46"/>
  <c r="Y294" i="46"/>
  <c r="U28" i="46"/>
  <c r="T142" i="46"/>
  <c r="Q67" i="11"/>
  <c r="S147" i="46"/>
  <c r="S97" i="46"/>
  <c r="S99" i="46"/>
  <c r="Q67" i="47"/>
  <c r="T46" i="46"/>
  <c r="T48" i="46"/>
  <c r="T62" i="46"/>
  <c r="D16" i="36"/>
  <c r="Z296" i="46"/>
  <c r="U47" i="46"/>
  <c r="T61" i="46"/>
  <c r="Z228" i="46"/>
  <c r="Z229" i="46"/>
  <c r="Z370" i="46"/>
  <c r="D16" i="48"/>
  <c r="U95" i="46"/>
  <c r="T96" i="46"/>
  <c r="T109" i="46"/>
  <c r="T110" i="46"/>
  <c r="R66" i="47"/>
  <c r="T97" i="46" s="1"/>
  <c r="T98" i="46"/>
  <c r="Y443" i="46"/>
  <c r="Y442" i="46"/>
  <c r="Y369" i="46"/>
  <c r="Y368" i="46"/>
  <c r="E16" i="51" l="1"/>
  <c r="R67" i="52"/>
  <c r="S67" i="52"/>
  <c r="V28" i="46"/>
  <c r="T65" i="52"/>
  <c r="R67" i="11"/>
  <c r="T147" i="46"/>
  <c r="AA296" i="46"/>
  <c r="U61" i="46"/>
  <c r="U62" i="46"/>
  <c r="U48" i="46"/>
  <c r="E16" i="36"/>
  <c r="V47" i="46"/>
  <c r="Z442" i="46"/>
  <c r="Z443" i="46"/>
  <c r="AA228" i="46"/>
  <c r="AA229" i="46"/>
  <c r="Z369" i="46"/>
  <c r="Z368" i="46"/>
  <c r="Z295" i="46"/>
  <c r="Z294" i="46"/>
  <c r="U65" i="2"/>
  <c r="W29" i="46"/>
  <c r="V63" i="46"/>
  <c r="T65" i="11"/>
  <c r="T65" i="12"/>
  <c r="V46" i="46" s="1"/>
  <c r="V111" i="46"/>
  <c r="T65" i="47"/>
  <c r="V94" i="46" s="1"/>
  <c r="F16" i="35"/>
  <c r="V30" i="46"/>
  <c r="V159" i="46"/>
  <c r="AB230" i="46"/>
  <c r="R67" i="47"/>
  <c r="T99" i="46"/>
  <c r="T145" i="46"/>
  <c r="U94" i="46"/>
  <c r="U110" i="46"/>
  <c r="U98" i="46"/>
  <c r="E16" i="48"/>
  <c r="S66" i="47"/>
  <c r="U109" i="46"/>
  <c r="AA370" i="46"/>
  <c r="V95" i="46"/>
  <c r="U96" i="46"/>
  <c r="U144" i="46"/>
  <c r="AA444" i="46"/>
  <c r="E16" i="37"/>
  <c r="U157" i="46"/>
  <c r="U146" i="46"/>
  <c r="S66" i="11"/>
  <c r="U145" i="46" s="1"/>
  <c r="U158" i="46"/>
  <c r="V143" i="46"/>
  <c r="V142" i="46"/>
  <c r="F16" i="51" l="1"/>
  <c r="T66" i="52"/>
  <c r="W28" i="46"/>
  <c r="U65" i="52"/>
  <c r="S67" i="11"/>
  <c r="U147" i="46"/>
  <c r="U99" i="46"/>
  <c r="S67" i="47"/>
  <c r="V61" i="46"/>
  <c r="W47" i="46"/>
  <c r="V62" i="46"/>
  <c r="V48" i="46"/>
  <c r="AB296" i="46"/>
  <c r="F16" i="36"/>
  <c r="AA368" i="46"/>
  <c r="AA369" i="46"/>
  <c r="AB228" i="46"/>
  <c r="AB229" i="46"/>
  <c r="AB444" i="46"/>
  <c r="T66" i="11"/>
  <c r="V145" i="46" s="1"/>
  <c r="V144" i="46"/>
  <c r="F16" i="37"/>
  <c r="W143" i="46"/>
  <c r="V158" i="46"/>
  <c r="V157" i="46"/>
  <c r="V146" i="46"/>
  <c r="W159" i="46"/>
  <c r="W30" i="46"/>
  <c r="G16" i="35"/>
  <c r="U65" i="11"/>
  <c r="W63" i="46"/>
  <c r="U65" i="12"/>
  <c r="W111" i="46"/>
  <c r="AC230" i="46"/>
  <c r="U65" i="47"/>
  <c r="W94" i="46" s="1"/>
  <c r="AA294" i="46"/>
  <c r="AA295" i="46"/>
  <c r="AA443" i="46"/>
  <c r="AA442" i="46"/>
  <c r="U97" i="46"/>
  <c r="F16" i="48"/>
  <c r="V110" i="46"/>
  <c r="W95" i="46"/>
  <c r="V98" i="46"/>
  <c r="V109" i="46"/>
  <c r="T66" i="47"/>
  <c r="V97" i="46" s="1"/>
  <c r="AB370" i="46"/>
  <c r="V96" i="46"/>
  <c r="G16" i="51" l="1"/>
  <c r="U66" i="52"/>
  <c r="T67" i="52"/>
  <c r="V99" i="46"/>
  <c r="T67" i="47"/>
  <c r="W146" i="46"/>
  <c r="U66" i="11"/>
  <c r="W144" i="46"/>
  <c r="W157" i="46"/>
  <c r="AC444" i="46"/>
  <c r="W158" i="46"/>
  <c r="G16" i="37"/>
  <c r="W142" i="46"/>
  <c r="V147" i="46"/>
  <c r="T67" i="11"/>
  <c r="AB295" i="46"/>
  <c r="AB294" i="46"/>
  <c r="AB369" i="46"/>
  <c r="AB368" i="46"/>
  <c r="AC229" i="46"/>
  <c r="AC228" i="46"/>
  <c r="W61" i="46"/>
  <c r="W48" i="46"/>
  <c r="G16" i="36"/>
  <c r="AC296" i="46"/>
  <c r="W62" i="46"/>
  <c r="AB443" i="46"/>
  <c r="AB442" i="46"/>
  <c r="W98" i="46"/>
  <c r="U66" i="47"/>
  <c r="AC370" i="46"/>
  <c r="G16" i="48"/>
  <c r="W109" i="46"/>
  <c r="W96" i="46"/>
  <c r="W110" i="46"/>
  <c r="W46" i="46"/>
  <c r="U67" i="52" l="1"/>
  <c r="AC295" i="46"/>
  <c r="AC294" i="46"/>
  <c r="AC442" i="46"/>
  <c r="AC443" i="46"/>
  <c r="W97" i="46"/>
  <c r="W99" i="46"/>
  <c r="U67" i="47"/>
  <c r="W147" i="46"/>
  <c r="U67" i="11"/>
  <c r="AC368" i="46"/>
  <c r="AC369" i="46"/>
  <c r="W145" i="46"/>
  <c r="Q38" i="2" l="1"/>
  <c r="R38" i="2" l="1"/>
  <c r="S36" i="46" l="1"/>
  <c r="Q13" i="2"/>
  <c r="S35" i="46"/>
  <c r="T35" i="46" l="1"/>
  <c r="T36" i="46"/>
  <c r="R13" i="2"/>
  <c r="U36" i="46" l="1"/>
  <c r="S13" i="2"/>
  <c r="U35" i="46"/>
  <c r="T13" i="2" l="1"/>
  <c r="V36" i="46"/>
  <c r="V35" i="46"/>
  <c r="U13" i="2" l="1"/>
  <c r="W35" i="46"/>
  <c r="W36" i="46"/>
  <c r="S69" i="46" l="1"/>
  <c r="T38" i="2" l="1"/>
  <c r="S38" i="2"/>
  <c r="U38" i="2" l="1"/>
  <c r="W78" i="46" l="1"/>
  <c r="U15" i="2"/>
  <c r="U50" i="12"/>
  <c r="U50" i="2" s="1"/>
  <c r="U78" i="46"/>
  <c r="S50" i="12"/>
  <c r="S50" i="2" s="1"/>
  <c r="S15" i="2"/>
  <c r="U76" i="46"/>
  <c r="R15" i="2"/>
  <c r="R50" i="12"/>
  <c r="R50" i="2" s="1"/>
  <c r="T78" i="46"/>
  <c r="T50" i="12"/>
  <c r="T50" i="2" s="1"/>
  <c r="T15" i="2"/>
  <c r="V78" i="46"/>
  <c r="V76" i="46"/>
  <c r="Q50" i="12"/>
  <c r="Q50" i="2" s="1"/>
  <c r="Q15" i="2"/>
  <c r="S78" i="46"/>
  <c r="S77" i="46" l="1"/>
  <c r="S76" i="46"/>
  <c r="W77" i="46"/>
  <c r="W76" i="46"/>
  <c r="T76" i="46"/>
  <c r="T77" i="46"/>
  <c r="S71" i="46"/>
  <c r="Q36" i="2"/>
  <c r="Q39" i="12"/>
  <c r="V77" i="46"/>
  <c r="U77" i="46"/>
  <c r="S70" i="46" l="1"/>
  <c r="Q41" i="12"/>
  <c r="T71" i="46"/>
  <c r="R36" i="2"/>
  <c r="R39" i="12"/>
  <c r="T70" i="46"/>
  <c r="S72" i="46"/>
  <c r="S73" i="46"/>
  <c r="S74" i="46"/>
  <c r="Q39" i="2"/>
  <c r="S36" i="2" l="1"/>
  <c r="U71" i="46"/>
  <c r="S39" i="12"/>
  <c r="U70" i="46" s="1"/>
  <c r="T74" i="46"/>
  <c r="R39" i="2"/>
  <c r="T72" i="46"/>
  <c r="T73" i="46"/>
  <c r="U74" i="46" l="1"/>
  <c r="U73" i="46"/>
  <c r="S39" i="2"/>
  <c r="U72" i="46"/>
  <c r="T36" i="2" l="1"/>
  <c r="V71" i="46"/>
  <c r="T39" i="12"/>
  <c r="V72" i="46" l="1"/>
  <c r="V74" i="46"/>
  <c r="T39" i="2"/>
  <c r="V73" i="46"/>
  <c r="V70" i="46"/>
  <c r="U36" i="2"/>
  <c r="W71" i="46"/>
  <c r="U39" i="12"/>
  <c r="W72" i="46" l="1"/>
  <c r="W74" i="46"/>
  <c r="W73" i="46"/>
  <c r="U39" i="2"/>
  <c r="W70" i="46"/>
  <c r="R12" i="2" l="1"/>
  <c r="Q12" i="2"/>
  <c r="T12" i="2" l="1"/>
  <c r="S12" i="2"/>
  <c r="U12" i="2" l="1"/>
  <c r="Q16" i="2" l="1"/>
  <c r="S16" i="46" s="1"/>
  <c r="S75" i="46"/>
  <c r="S66" i="46"/>
  <c r="Q18" i="12"/>
  <c r="Q18" i="2" s="1"/>
  <c r="S39" i="46"/>
  <c r="R41" i="12"/>
  <c r="T75" i="46"/>
  <c r="R16" i="2"/>
  <c r="T16" i="46" s="1"/>
  <c r="T66" i="46"/>
  <c r="R18" i="12"/>
  <c r="R18" i="2" s="1"/>
  <c r="T39" i="46"/>
  <c r="U16" i="2"/>
  <c r="W16" i="46" s="1"/>
  <c r="U41" i="12"/>
  <c r="W75" i="46"/>
  <c r="W66" i="46"/>
  <c r="W39" i="46"/>
  <c r="U18" i="12"/>
  <c r="U18" i="2" s="1"/>
  <c r="S41" i="12"/>
  <c r="S16" i="2"/>
  <c r="U16" i="46" s="1"/>
  <c r="U75" i="46"/>
  <c r="U66" i="46"/>
  <c r="S18" i="12"/>
  <c r="S18" i="2" s="1"/>
  <c r="U39" i="46"/>
  <c r="V75" i="46"/>
  <c r="T16" i="2"/>
  <c r="V16" i="46" s="1"/>
  <c r="T41" i="12"/>
  <c r="V81" i="46" s="1"/>
  <c r="V66" i="46"/>
  <c r="V39" i="46"/>
  <c r="T18" i="12"/>
  <c r="T18" i="2" s="1"/>
  <c r="T38" i="46" l="1"/>
  <c r="R61" i="12"/>
  <c r="R19" i="12"/>
  <c r="T44" i="46"/>
  <c r="T37" i="46"/>
  <c r="S38" i="46"/>
  <c r="Q19" i="12"/>
  <c r="S37" i="46"/>
  <c r="Q61" i="12"/>
  <c r="S44" i="46"/>
  <c r="Q51" i="12"/>
  <c r="S68" i="46"/>
  <c r="S67" i="46"/>
  <c r="S64" i="46"/>
  <c r="S65" i="46"/>
  <c r="T81" i="46"/>
  <c r="T68" i="46"/>
  <c r="T67" i="46"/>
  <c r="R51" i="12"/>
  <c r="T65" i="46"/>
  <c r="T64" i="46"/>
  <c r="S81" i="46"/>
  <c r="S61" i="12"/>
  <c r="S19" i="12"/>
  <c r="U37" i="46"/>
  <c r="U38" i="46"/>
  <c r="U44" i="46"/>
  <c r="V37" i="46"/>
  <c r="V44" i="46"/>
  <c r="T61" i="12"/>
  <c r="V38" i="46"/>
  <c r="T19" i="12"/>
  <c r="U81" i="46"/>
  <c r="S51" i="12"/>
  <c r="U68" i="46"/>
  <c r="U67" i="46"/>
  <c r="U65" i="46"/>
  <c r="U64" i="46"/>
  <c r="W81" i="46"/>
  <c r="U51" i="12"/>
  <c r="W68" i="46"/>
  <c r="W67" i="46"/>
  <c r="W65" i="46"/>
  <c r="W64" i="46"/>
  <c r="T51" i="12"/>
  <c r="V68" i="46"/>
  <c r="V67" i="46"/>
  <c r="V64" i="46"/>
  <c r="V65" i="46"/>
  <c r="W38" i="46"/>
  <c r="U61" i="12"/>
  <c r="W44" i="46"/>
  <c r="U19" i="12"/>
  <c r="W37" i="46"/>
  <c r="V13" i="46" l="1"/>
  <c r="T61" i="2"/>
  <c r="V11" i="46" s="1"/>
  <c r="U13" i="46"/>
  <c r="S61" i="2"/>
  <c r="U11" i="46" s="1"/>
  <c r="W13" i="46"/>
  <c r="U61" i="2"/>
  <c r="W11" i="46" s="1"/>
  <c r="T13" i="46"/>
  <c r="R61" i="2"/>
  <c r="T11" i="46" s="1"/>
  <c r="S13" i="46"/>
  <c r="Q61" i="2"/>
  <c r="S11" i="46" s="1"/>
  <c r="Q24" i="2"/>
  <c r="Q26" i="2"/>
  <c r="Q25" i="2"/>
  <c r="R51" i="2"/>
  <c r="T79" i="46"/>
  <c r="T80" i="46"/>
  <c r="Q51" i="2"/>
  <c r="S80" i="46"/>
  <c r="S79" i="46"/>
  <c r="C15" i="36"/>
  <c r="C15" i="35" s="1"/>
  <c r="C12" i="36"/>
  <c r="C12" i="35" s="1"/>
  <c r="Q66" i="12"/>
  <c r="Y299" i="46"/>
  <c r="Y290" i="46"/>
  <c r="C33" i="36"/>
  <c r="Y233" i="46"/>
  <c r="Y293" i="46"/>
  <c r="S50" i="46"/>
  <c r="Q31" i="12"/>
  <c r="Q31" i="2" s="1"/>
  <c r="Q22" i="2"/>
  <c r="S42" i="46"/>
  <c r="Z293" i="46"/>
  <c r="D12" i="36"/>
  <c r="D12" i="35" s="1"/>
  <c r="Z290" i="46"/>
  <c r="R66" i="12"/>
  <c r="T50" i="46"/>
  <c r="D15" i="36"/>
  <c r="D15" i="35" s="1"/>
  <c r="Q27" i="2"/>
  <c r="S15" i="46"/>
  <c r="S21" i="46"/>
  <c r="S25" i="46"/>
  <c r="S14" i="46"/>
  <c r="Q19" i="2"/>
  <c r="Q23" i="2"/>
  <c r="R19" i="2"/>
  <c r="T14" i="46"/>
  <c r="T25" i="46"/>
  <c r="T21" i="46"/>
  <c r="T15" i="46"/>
  <c r="T51" i="2"/>
  <c r="V80" i="46"/>
  <c r="V79" i="46"/>
  <c r="S51" i="2"/>
  <c r="U79" i="46"/>
  <c r="U80" i="46"/>
  <c r="T19" i="2"/>
  <c r="V25" i="46"/>
  <c r="V15" i="46"/>
  <c r="V21" i="46"/>
  <c r="V14" i="46"/>
  <c r="W25" i="46"/>
  <c r="W15" i="46"/>
  <c r="W21" i="46"/>
  <c r="W14" i="46"/>
  <c r="U19" i="2"/>
  <c r="S19" i="2"/>
  <c r="U14" i="46"/>
  <c r="U21" i="46"/>
  <c r="U15" i="46"/>
  <c r="U25" i="46"/>
  <c r="AC293" i="46"/>
  <c r="AC290" i="46"/>
  <c r="G12" i="36"/>
  <c r="G12" i="35" s="1"/>
  <c r="W50" i="46"/>
  <c r="U66" i="12"/>
  <c r="U66" i="2" s="1"/>
  <c r="G15" i="36"/>
  <c r="G15" i="35" s="1"/>
  <c r="U51" i="2"/>
  <c r="W79" i="46"/>
  <c r="W80" i="46"/>
  <c r="F15" i="36"/>
  <c r="F15" i="35" s="1"/>
  <c r="T66" i="12"/>
  <c r="T66" i="2" s="1"/>
  <c r="F12" i="36"/>
  <c r="F12" i="35" s="1"/>
  <c r="AB290" i="46"/>
  <c r="AB293" i="46"/>
  <c r="V50" i="46"/>
  <c r="E15" i="36"/>
  <c r="E15" i="35" s="1"/>
  <c r="E12" i="36"/>
  <c r="E12" i="35" s="1"/>
  <c r="S66" i="12"/>
  <c r="AA293" i="46"/>
  <c r="AA290" i="46"/>
  <c r="U50" i="46"/>
  <c r="T49" i="46" l="1"/>
  <c r="R66" i="2"/>
  <c r="U49" i="46"/>
  <c r="S66" i="2"/>
  <c r="S49" i="46"/>
  <c r="Q66" i="2"/>
  <c r="S19" i="46"/>
  <c r="Y288" i="46"/>
  <c r="Y316" i="46"/>
  <c r="C44" i="36"/>
  <c r="Y289" i="46"/>
  <c r="C81" i="36"/>
  <c r="C81" i="35" s="1"/>
  <c r="T12" i="46"/>
  <c r="G9" i="45"/>
  <c r="T23" i="46"/>
  <c r="Z224" i="46"/>
  <c r="Z227" i="46"/>
  <c r="T24" i="46"/>
  <c r="Z316" i="46"/>
  <c r="D81" i="36"/>
  <c r="D81" i="35" s="1"/>
  <c r="Z288" i="46"/>
  <c r="Z289" i="46"/>
  <c r="S40" i="46"/>
  <c r="S45" i="46"/>
  <c r="S41" i="46"/>
  <c r="Q32" i="12"/>
  <c r="S43" i="46"/>
  <c r="Y227" i="46"/>
  <c r="S23" i="46"/>
  <c r="F9" i="45"/>
  <c r="Y224" i="46"/>
  <c r="S12" i="46"/>
  <c r="S24" i="46"/>
  <c r="R23" i="2"/>
  <c r="Q67" i="12"/>
  <c r="S51" i="46"/>
  <c r="Y291" i="46"/>
  <c r="Y292" i="46"/>
  <c r="C19" i="36"/>
  <c r="R27" i="2"/>
  <c r="Z292" i="46"/>
  <c r="Z291" i="46"/>
  <c r="D19" i="36"/>
  <c r="T51" i="46"/>
  <c r="R67" i="12"/>
  <c r="Y297" i="46"/>
  <c r="C33" i="35"/>
  <c r="Y298" i="46"/>
  <c r="W51" i="46"/>
  <c r="U67" i="12"/>
  <c r="AC316" i="46"/>
  <c r="G81" i="36"/>
  <c r="G81" i="35" s="1"/>
  <c r="AC288" i="46"/>
  <c r="AC289" i="46"/>
  <c r="AA224" i="46"/>
  <c r="U12" i="46"/>
  <c r="U24" i="46"/>
  <c r="H9" i="45"/>
  <c r="AA227" i="46"/>
  <c r="U23" i="46"/>
  <c r="AB289" i="46"/>
  <c r="AB316" i="46"/>
  <c r="AB288" i="46"/>
  <c r="F81" i="36"/>
  <c r="F81" i="35" s="1"/>
  <c r="S67" i="12"/>
  <c r="U51" i="46"/>
  <c r="V49" i="46"/>
  <c r="V51" i="46"/>
  <c r="T67" i="12"/>
  <c r="W49" i="46"/>
  <c r="W12" i="46"/>
  <c r="W23" i="46"/>
  <c r="W24" i="46"/>
  <c r="AC227" i="46"/>
  <c r="J9" i="45"/>
  <c r="AC224" i="46"/>
  <c r="E19" i="36"/>
  <c r="AA291" i="46"/>
  <c r="AA292" i="46"/>
  <c r="AB224" i="46"/>
  <c r="V12" i="46"/>
  <c r="AB227" i="46"/>
  <c r="V24" i="46"/>
  <c r="V23" i="46"/>
  <c r="I9" i="45"/>
  <c r="AA289" i="46"/>
  <c r="AA288" i="46"/>
  <c r="E81" i="36"/>
  <c r="E81" i="35" s="1"/>
  <c r="AA316" i="46"/>
  <c r="F19" i="36"/>
  <c r="AB292" i="46"/>
  <c r="AB291" i="46"/>
  <c r="AC292" i="46"/>
  <c r="AC291" i="46"/>
  <c r="G19" i="36"/>
  <c r="D33" i="36" l="1"/>
  <c r="Z299" i="46"/>
  <c r="Z233" i="46"/>
  <c r="R67" i="2"/>
  <c r="G10" i="45"/>
  <c r="Y226" i="46"/>
  <c r="Y225" i="46"/>
  <c r="R25" i="2"/>
  <c r="D91" i="36"/>
  <c r="D91" i="35" s="1"/>
  <c r="Z349" i="46"/>
  <c r="Z314" i="46"/>
  <c r="Z315" i="46"/>
  <c r="F10" i="45"/>
  <c r="Q67" i="2"/>
  <c r="Z242" i="46"/>
  <c r="Z222" i="46"/>
  <c r="Z223" i="46"/>
  <c r="C44" i="35"/>
  <c r="D109" i="40"/>
  <c r="C46" i="36"/>
  <c r="C78" i="36" s="1"/>
  <c r="Y231" i="46"/>
  <c r="Y232" i="46"/>
  <c r="Z598" i="46"/>
  <c r="D19" i="35"/>
  <c r="Z565" i="46" s="1"/>
  <c r="D12" i="40"/>
  <c r="Y598" i="46"/>
  <c r="C19" i="35"/>
  <c r="D11" i="40"/>
  <c r="Y597" i="46" s="1"/>
  <c r="R22" i="2"/>
  <c r="R31" i="12"/>
  <c r="R31" i="2" s="1"/>
  <c r="Y242" i="46"/>
  <c r="Y223" i="46"/>
  <c r="Y222" i="46"/>
  <c r="T42" i="46"/>
  <c r="R26" i="2"/>
  <c r="Z225" i="46"/>
  <c r="Z226" i="46"/>
  <c r="R24" i="2"/>
  <c r="S17" i="46"/>
  <c r="S22" i="46"/>
  <c r="S18" i="46"/>
  <c r="Q32" i="2"/>
  <c r="S20" i="46"/>
  <c r="Y314" i="46"/>
  <c r="Y349" i="46"/>
  <c r="C91" i="36"/>
  <c r="C91" i="35" s="1"/>
  <c r="Y315" i="46"/>
  <c r="D15" i="40"/>
  <c r="AC598" i="46"/>
  <c r="G19" i="35"/>
  <c r="AC314" i="46"/>
  <c r="AC315" i="46"/>
  <c r="AA315" i="46"/>
  <c r="AA314" i="46"/>
  <c r="AA226" i="46"/>
  <c r="AA225" i="46"/>
  <c r="M9" i="45"/>
  <c r="L9" i="45"/>
  <c r="T67" i="2"/>
  <c r="I10" i="45"/>
  <c r="H10" i="45"/>
  <c r="S67" i="2"/>
  <c r="AB222" i="46"/>
  <c r="AB223" i="46"/>
  <c r="AB242" i="46"/>
  <c r="AA223" i="46"/>
  <c r="AA222" i="46"/>
  <c r="AA242" i="46"/>
  <c r="J10" i="45"/>
  <c r="U67" i="2"/>
  <c r="AB225" i="46"/>
  <c r="AB226" i="46"/>
  <c r="AB314" i="46"/>
  <c r="AB315" i="46"/>
  <c r="AC242" i="46"/>
  <c r="AC223" i="46"/>
  <c r="AC222" i="46"/>
  <c r="AC226" i="46"/>
  <c r="AC225" i="46"/>
  <c r="F19" i="35"/>
  <c r="AB598" i="46"/>
  <c r="D14" i="40"/>
  <c r="AB597" i="46" s="1"/>
  <c r="E19" i="35"/>
  <c r="AA565" i="46" s="1"/>
  <c r="AA598" i="46"/>
  <c r="D13" i="40"/>
  <c r="AA597" i="46" s="1"/>
  <c r="S24" i="2" l="1"/>
  <c r="S26" i="2"/>
  <c r="AA299" i="46"/>
  <c r="AA233" i="46"/>
  <c r="E33" i="36"/>
  <c r="Y240" i="46"/>
  <c r="Y241" i="46"/>
  <c r="Y275" i="46"/>
  <c r="Y565" i="46"/>
  <c r="D12" i="39"/>
  <c r="Z599" i="46"/>
  <c r="H12" i="40"/>
  <c r="G109" i="40"/>
  <c r="D109" i="39"/>
  <c r="Y575" i="46" s="1"/>
  <c r="Y608" i="46"/>
  <c r="G11" i="45"/>
  <c r="G12" i="45"/>
  <c r="Z297" i="46"/>
  <c r="Z298" i="46"/>
  <c r="D33" i="35"/>
  <c r="D44" i="36"/>
  <c r="T19" i="46"/>
  <c r="Y594" i="46"/>
  <c r="C78" i="35"/>
  <c r="Y595" i="46"/>
  <c r="Y348" i="46"/>
  <c r="Y347" i="46"/>
  <c r="S22" i="2"/>
  <c r="Z347" i="46"/>
  <c r="Z348" i="46"/>
  <c r="R32" i="12"/>
  <c r="T41" i="46"/>
  <c r="T40" i="46"/>
  <c r="T45" i="46"/>
  <c r="T43" i="46"/>
  <c r="Y599" i="46"/>
  <c r="Y596" i="46"/>
  <c r="G11" i="40"/>
  <c r="D11" i="39"/>
  <c r="Z597" i="46"/>
  <c r="Y606" i="46"/>
  <c r="C46" i="35"/>
  <c r="Y607" i="46"/>
  <c r="F12" i="45"/>
  <c r="F11" i="45"/>
  <c r="Z241" i="46"/>
  <c r="Z240" i="46"/>
  <c r="Z275" i="46"/>
  <c r="D16" i="40"/>
  <c r="AC599" i="46"/>
  <c r="J15" i="40"/>
  <c r="J15" i="39" s="1"/>
  <c r="AC597" i="46"/>
  <c r="D15" i="39"/>
  <c r="AB240" i="46"/>
  <c r="AB241" i="46"/>
  <c r="J11" i="45"/>
  <c r="J12" i="45"/>
  <c r="M10" i="45"/>
  <c r="L10" i="45"/>
  <c r="H11" i="45"/>
  <c r="H12" i="45"/>
  <c r="AB565" i="46"/>
  <c r="AA241" i="46"/>
  <c r="AA240" i="46"/>
  <c r="AC240" i="46"/>
  <c r="AC241" i="46"/>
  <c r="AC565" i="46"/>
  <c r="D13" i="39"/>
  <c r="I13" i="40"/>
  <c r="AA599" i="46"/>
  <c r="J14" i="40"/>
  <c r="D14" i="39"/>
  <c r="AB564" i="46" s="1"/>
  <c r="AB599" i="46"/>
  <c r="I11" i="45"/>
  <c r="I12" i="45"/>
  <c r="S31" i="12" l="1"/>
  <c r="S31" i="2" s="1"/>
  <c r="Y273" i="46"/>
  <c r="Y274" i="46"/>
  <c r="D110" i="40"/>
  <c r="D44" i="35"/>
  <c r="D46" i="36"/>
  <c r="H16" i="40"/>
  <c r="H12" i="39"/>
  <c r="AA298" i="46"/>
  <c r="E44" i="36"/>
  <c r="AA297" i="46"/>
  <c r="E33" i="35"/>
  <c r="T22" i="46"/>
  <c r="T18" i="46"/>
  <c r="R32" i="2"/>
  <c r="T17" i="46"/>
  <c r="T20" i="46"/>
  <c r="Z231" i="46"/>
  <c r="Z232" i="46"/>
  <c r="Y566" i="46"/>
  <c r="Y563" i="46"/>
  <c r="S23" i="2"/>
  <c r="Z274" i="46"/>
  <c r="Z273" i="46"/>
  <c r="G114" i="40"/>
  <c r="G109" i="39"/>
  <c r="Z564" i="46"/>
  <c r="Z566" i="46"/>
  <c r="Y573" i="46"/>
  <c r="Y574" i="46"/>
  <c r="G11" i="39"/>
  <c r="G16" i="40"/>
  <c r="S27" i="2"/>
  <c r="U42" i="46"/>
  <c r="S25" i="2"/>
  <c r="Y562" i="46"/>
  <c r="Y561" i="46"/>
  <c r="Y564" i="46"/>
  <c r="AB566" i="46"/>
  <c r="I16" i="40"/>
  <c r="I13" i="39"/>
  <c r="M11" i="45"/>
  <c r="L11" i="45"/>
  <c r="J14" i="39"/>
  <c r="J16" i="40"/>
  <c r="AA566" i="46"/>
  <c r="AA564" i="46"/>
  <c r="AC566" i="46"/>
  <c r="AC564" i="46"/>
  <c r="D16" i="39"/>
  <c r="U18" i="46" l="1"/>
  <c r="T24" i="2"/>
  <c r="U43" i="46"/>
  <c r="U45" i="46"/>
  <c r="U41" i="46"/>
  <c r="S32" i="12"/>
  <c r="U40" i="46"/>
  <c r="U19" i="46"/>
  <c r="T25" i="2"/>
  <c r="AA231" i="46"/>
  <c r="AA232" i="46"/>
  <c r="D110" i="39"/>
  <c r="H110" i="40"/>
  <c r="Z608" i="46"/>
  <c r="Z596" i="46"/>
  <c r="T26" i="2"/>
  <c r="AA319" i="46"/>
  <c r="G198" i="40"/>
  <c r="E45" i="36"/>
  <c r="E46" i="36" s="1"/>
  <c r="G16" i="39"/>
  <c r="AA245" i="46" s="1"/>
  <c r="E82" i="36"/>
  <c r="E82" i="35" s="1"/>
  <c r="AA334" i="46"/>
  <c r="G114" i="39"/>
  <c r="AA260" i="46" s="1"/>
  <c r="E87" i="36"/>
  <c r="E87" i="35" s="1"/>
  <c r="AB319" i="46"/>
  <c r="F82" i="36"/>
  <c r="F82" i="35" s="1"/>
  <c r="H16" i="39"/>
  <c r="AB245" i="46" s="1"/>
  <c r="U22" i="46"/>
  <c r="U20" i="46"/>
  <c r="U17" i="46"/>
  <c r="S32" i="2"/>
  <c r="D111" i="40"/>
  <c r="E44" i="35"/>
  <c r="D46" i="35"/>
  <c r="Z606" i="46"/>
  <c r="Z607" i="46"/>
  <c r="D78" i="36"/>
  <c r="T27" i="2"/>
  <c r="T23" i="2"/>
  <c r="T22" i="2"/>
  <c r="T31" i="12"/>
  <c r="AB233" i="46"/>
  <c r="AB299" i="46"/>
  <c r="F33" i="36"/>
  <c r="J16" i="39"/>
  <c r="I16" i="39"/>
  <c r="AC245" i="46" s="1"/>
  <c r="G82" i="36"/>
  <c r="G82" i="35" s="1"/>
  <c r="AC319" i="46"/>
  <c r="U25" i="2" l="1"/>
  <c r="T31" i="2"/>
  <c r="V42" i="46"/>
  <c r="V19" i="46"/>
  <c r="U23" i="2"/>
  <c r="E78" i="36"/>
  <c r="E46" i="35"/>
  <c r="AA607" i="46"/>
  <c r="AA318" i="46"/>
  <c r="AA317" i="46"/>
  <c r="AA345" i="46"/>
  <c r="AA344" i="46"/>
  <c r="E91" i="36"/>
  <c r="E91" i="35" s="1"/>
  <c r="AA349" i="46"/>
  <c r="I111" i="40"/>
  <c r="D111" i="39"/>
  <c r="AA332" i="46"/>
  <c r="AA333" i="46"/>
  <c r="F44" i="36"/>
  <c r="AB298" i="46"/>
  <c r="F33" i="35"/>
  <c r="AB297" i="46"/>
  <c r="U27" i="2"/>
  <c r="Z573" i="46"/>
  <c r="Z574" i="46"/>
  <c r="AB318" i="46"/>
  <c r="AB317" i="46"/>
  <c r="E45" i="35"/>
  <c r="D120" i="40"/>
  <c r="U26" i="2"/>
  <c r="H114" i="40"/>
  <c r="H110" i="39"/>
  <c r="U24" i="2"/>
  <c r="T32" i="12"/>
  <c r="V40" i="46"/>
  <c r="V45" i="46"/>
  <c r="V41" i="46"/>
  <c r="V43" i="46"/>
  <c r="Z595" i="46"/>
  <c r="Z594" i="46"/>
  <c r="D78" i="35"/>
  <c r="G198" i="39"/>
  <c r="AA272" i="46" s="1"/>
  <c r="AA346" i="46"/>
  <c r="Z575" i="46"/>
  <c r="Z563" i="46"/>
  <c r="AC318" i="46"/>
  <c r="AC317" i="46"/>
  <c r="D120" i="39" l="1"/>
  <c r="AA563" i="46" s="1"/>
  <c r="I120" i="40"/>
  <c r="AB244" i="46"/>
  <c r="AB243" i="46"/>
  <c r="AA608" i="46"/>
  <c r="AA594" i="46"/>
  <c r="E78" i="35"/>
  <c r="AA595" i="46"/>
  <c r="F44" i="35"/>
  <c r="D112" i="40"/>
  <c r="AA575" i="46"/>
  <c r="U31" i="12"/>
  <c r="U31" i="2" s="1"/>
  <c r="U22" i="2"/>
  <c r="W42" i="46"/>
  <c r="AA606" i="46"/>
  <c r="H114" i="39"/>
  <c r="AB260" i="46" s="1"/>
  <c r="AB334" i="46"/>
  <c r="F87" i="36"/>
  <c r="F87" i="35" s="1"/>
  <c r="H198" i="40"/>
  <c r="F45" i="36"/>
  <c r="AA258" i="46"/>
  <c r="AA259" i="46"/>
  <c r="AA596" i="46"/>
  <c r="AA270" i="46"/>
  <c r="AA243" i="46"/>
  <c r="AA271" i="46"/>
  <c r="AA244" i="46"/>
  <c r="AA275" i="46"/>
  <c r="Z561" i="46"/>
  <c r="Z562" i="46"/>
  <c r="V17" i="46"/>
  <c r="V22" i="46"/>
  <c r="T32" i="2"/>
  <c r="V18" i="46"/>
  <c r="V20" i="46"/>
  <c r="AB232" i="46"/>
  <c r="AB231" i="46"/>
  <c r="I114" i="40"/>
  <c r="I111" i="39"/>
  <c r="AA348" i="46"/>
  <c r="AA347" i="46"/>
  <c r="AA573" i="46"/>
  <c r="AA574" i="46"/>
  <c r="AC233" i="46"/>
  <c r="G33" i="36"/>
  <c r="AC299" i="46"/>
  <c r="AC243" i="46"/>
  <c r="AC244" i="46"/>
  <c r="AA274" i="46" l="1"/>
  <c r="AA273" i="46"/>
  <c r="F45" i="35"/>
  <c r="D121" i="40"/>
  <c r="AB608" i="46" s="1"/>
  <c r="W19" i="46"/>
  <c r="F46" i="36"/>
  <c r="H198" i="39"/>
  <c r="AB272" i="46" s="1"/>
  <c r="AB346" i="46"/>
  <c r="W40" i="46"/>
  <c r="W43" i="46"/>
  <c r="W45" i="46"/>
  <c r="W41" i="46"/>
  <c r="U32" i="12"/>
  <c r="I114" i="39"/>
  <c r="G45" i="36"/>
  <c r="AB333" i="46"/>
  <c r="AB332" i="46"/>
  <c r="AB344" i="46"/>
  <c r="AB345" i="46"/>
  <c r="F91" i="36"/>
  <c r="F91" i="35" s="1"/>
  <c r="AB349" i="46"/>
  <c r="J112" i="40"/>
  <c r="J112" i="39" s="1"/>
  <c r="D112" i="39"/>
  <c r="AB596" i="46"/>
  <c r="AA562" i="46"/>
  <c r="AA561" i="46"/>
  <c r="I120" i="39"/>
  <c r="I123" i="40"/>
  <c r="I123" i="39" s="1"/>
  <c r="AC298" i="46"/>
  <c r="AC297" i="46"/>
  <c r="G33" i="35"/>
  <c r="G44" i="36"/>
  <c r="I198" i="40" l="1"/>
  <c r="G87" i="36"/>
  <c r="G87" i="35" s="1"/>
  <c r="D113" i="40"/>
  <c r="G44" i="35"/>
  <c r="G46" i="36"/>
  <c r="AB258" i="46"/>
  <c r="AB259" i="46"/>
  <c r="AB270" i="46"/>
  <c r="AB271" i="46"/>
  <c r="AB275" i="46"/>
  <c r="D122" i="40"/>
  <c r="D123" i="40" s="1"/>
  <c r="D123" i="39" s="1"/>
  <c r="G45" i="35"/>
  <c r="W17" i="46"/>
  <c r="U32" i="2"/>
  <c r="W20" i="46"/>
  <c r="W22" i="46"/>
  <c r="W18" i="46"/>
  <c r="AC231" i="46"/>
  <c r="AC232" i="46"/>
  <c r="AB348" i="46"/>
  <c r="AB347" i="46"/>
  <c r="AC334" i="46"/>
  <c r="AB607" i="46"/>
  <c r="AB606" i="46"/>
  <c r="F46" i="35"/>
  <c r="F78" i="36"/>
  <c r="D121" i="39"/>
  <c r="AB575" i="46" s="1"/>
  <c r="J121" i="40"/>
  <c r="AC260" i="46"/>
  <c r="AB563" i="46" l="1"/>
  <c r="AB573" i="46"/>
  <c r="AB574" i="46"/>
  <c r="J122" i="40"/>
  <c r="J122" i="39" s="1"/>
  <c r="D122" i="39"/>
  <c r="J113" i="40"/>
  <c r="AC608" i="46"/>
  <c r="AC596" i="46"/>
  <c r="D113" i="39"/>
  <c r="D114" i="40"/>
  <c r="J121" i="39"/>
  <c r="J123" i="40"/>
  <c r="J123" i="39" s="1"/>
  <c r="AB274" i="46"/>
  <c r="AB273" i="46"/>
  <c r="G46" i="35"/>
  <c r="G78" i="36"/>
  <c r="AC607" i="46"/>
  <c r="AC606" i="46"/>
  <c r="G91" i="36"/>
  <c r="G91" i="35" s="1"/>
  <c r="AC333" i="46"/>
  <c r="AC344" i="46"/>
  <c r="AC332" i="46"/>
  <c r="AC345" i="46"/>
  <c r="AC349" i="46"/>
  <c r="AB595" i="46"/>
  <c r="AB594" i="46"/>
  <c r="F78" i="35"/>
  <c r="AC346" i="46"/>
  <c r="I198" i="39"/>
  <c r="AC272" i="46" s="1"/>
  <c r="AC575" i="46" l="1"/>
  <c r="AC563" i="46"/>
  <c r="AB562" i="46"/>
  <c r="AB561" i="46"/>
  <c r="AC270" i="46"/>
  <c r="AC259" i="46"/>
  <c r="AC275" i="46"/>
  <c r="AC258" i="46"/>
  <c r="AC271" i="46"/>
  <c r="AC595" i="46"/>
  <c r="G78" i="35"/>
  <c r="AC594" i="46"/>
  <c r="AC348" i="46"/>
  <c r="AC347" i="46"/>
  <c r="AC574" i="46"/>
  <c r="AC573" i="46"/>
  <c r="D114" i="39"/>
  <c r="D198" i="40"/>
  <c r="D198" i="39" s="1"/>
  <c r="J113" i="39"/>
  <c r="J114" i="40"/>
  <c r="J114" i="39" l="1"/>
  <c r="J198" i="40"/>
  <c r="J198" i="39" s="1"/>
  <c r="AC274" i="46"/>
  <c r="AC273" i="46"/>
  <c r="AC562" i="46"/>
  <c r="AC561" i="46"/>
  <c r="P68" i="2" l="1"/>
  <c r="T68" i="2"/>
  <c r="R68" i="2"/>
  <c r="U68" i="2"/>
  <c r="Q68" i="2"/>
  <c r="S68" i="2"/>
  <c r="U204" i="46" l="1"/>
  <c r="S69" i="2"/>
  <c r="S68" i="12"/>
  <c r="S70" i="2"/>
  <c r="AA236" i="46"/>
  <c r="S68" i="52"/>
  <c r="U54" i="46"/>
  <c r="U102" i="46"/>
  <c r="E38" i="35"/>
  <c r="S68" i="11"/>
  <c r="H13" i="45"/>
  <c r="U150" i="46"/>
  <c r="U32" i="46"/>
  <c r="E92" i="35"/>
  <c r="S68" i="10"/>
  <c r="S68" i="47"/>
  <c r="Q68" i="10"/>
  <c r="C92" i="35"/>
  <c r="Q68" i="11"/>
  <c r="S204" i="46"/>
  <c r="Q69" i="2"/>
  <c r="C38" i="35"/>
  <c r="S102" i="46"/>
  <c r="Q68" i="12"/>
  <c r="Y236" i="46"/>
  <c r="S150" i="46"/>
  <c r="S54" i="46"/>
  <c r="S32" i="46"/>
  <c r="F13" i="45"/>
  <c r="Q70" i="2"/>
  <c r="Q68" i="52"/>
  <c r="Q68" i="47"/>
  <c r="G92" i="35"/>
  <c r="W150" i="46"/>
  <c r="U68" i="10"/>
  <c r="U70" i="2"/>
  <c r="W54" i="46"/>
  <c r="U69" i="2"/>
  <c r="U68" i="52"/>
  <c r="U68" i="11"/>
  <c r="U68" i="12"/>
  <c r="W102" i="46"/>
  <c r="W32" i="46"/>
  <c r="J13" i="45"/>
  <c r="W204" i="46"/>
  <c r="G38" i="35"/>
  <c r="U68" i="47"/>
  <c r="AC236" i="46"/>
  <c r="D92" i="35"/>
  <c r="T54" i="46"/>
  <c r="G13" i="45"/>
  <c r="T32" i="46"/>
  <c r="T102" i="46"/>
  <c r="R70" i="2"/>
  <c r="T31" i="46" s="1"/>
  <c r="R68" i="52"/>
  <c r="T204" i="46"/>
  <c r="D38" i="35"/>
  <c r="R68" i="47"/>
  <c r="T150" i="46"/>
  <c r="R68" i="12"/>
  <c r="Z236" i="46"/>
  <c r="R68" i="11"/>
  <c r="R68" i="10"/>
  <c r="R69" i="2"/>
  <c r="T68" i="52"/>
  <c r="V54" i="46"/>
  <c r="T69" i="2"/>
  <c r="T70" i="2"/>
  <c r="F92" i="35"/>
  <c r="V102" i="46"/>
  <c r="AB236" i="46"/>
  <c r="I13" i="45"/>
  <c r="T68" i="11"/>
  <c r="T68" i="47"/>
  <c r="T68" i="12"/>
  <c r="V32" i="46"/>
  <c r="F38" i="35"/>
  <c r="V204" i="46"/>
  <c r="T68" i="10"/>
  <c r="V150" i="46"/>
  <c r="G30" i="45"/>
  <c r="P68" i="47"/>
  <c r="P68" i="11"/>
  <c r="P70" i="2"/>
  <c r="R31" i="46" s="1"/>
  <c r="R32" i="46"/>
  <c r="E13" i="45"/>
  <c r="R204" i="46"/>
  <c r="R102" i="46"/>
  <c r="P69" i="2"/>
  <c r="P68" i="12"/>
  <c r="R150" i="46"/>
  <c r="P68" i="10"/>
  <c r="R54" i="46"/>
  <c r="P69" i="11" l="1"/>
  <c r="R149" i="46"/>
  <c r="P70" i="11"/>
  <c r="R148" i="46"/>
  <c r="R152" i="46"/>
  <c r="AC278" i="46"/>
  <c r="AC235" i="46"/>
  <c r="AC234" i="46"/>
  <c r="U100" i="46"/>
  <c r="U101" i="46"/>
  <c r="E38" i="48"/>
  <c r="E92" i="48"/>
  <c r="AA384" i="46"/>
  <c r="S70" i="47"/>
  <c r="U104" i="46"/>
  <c r="S69" i="47"/>
  <c r="Y234" i="46"/>
  <c r="Y278" i="46"/>
  <c r="Y235" i="46"/>
  <c r="R104" i="46"/>
  <c r="P70" i="47"/>
  <c r="P69" i="47"/>
  <c r="R101" i="46"/>
  <c r="R100" i="46"/>
  <c r="V101" i="46"/>
  <c r="V100" i="46"/>
  <c r="T69" i="47"/>
  <c r="F38" i="48"/>
  <c r="V104" i="46"/>
  <c r="T70" i="47"/>
  <c r="V103" i="46" s="1"/>
  <c r="F92" i="48"/>
  <c r="AB384" i="46"/>
  <c r="G15" i="45"/>
  <c r="G16" i="45" s="1"/>
  <c r="G14" i="45"/>
  <c r="M13" i="45"/>
  <c r="J14" i="45"/>
  <c r="J15" i="45"/>
  <c r="L13" i="45"/>
  <c r="U71" i="2"/>
  <c r="W33" i="46"/>
  <c r="F14" i="45"/>
  <c r="F15" i="45"/>
  <c r="F16" i="45" s="1"/>
  <c r="AA277" i="46"/>
  <c r="E93" i="35"/>
  <c r="AA281" i="46"/>
  <c r="AA276" i="46"/>
  <c r="E38" i="51"/>
  <c r="S69" i="52"/>
  <c r="S70" i="52"/>
  <c r="V31" i="46"/>
  <c r="V33" i="46"/>
  <c r="T71" i="2"/>
  <c r="R52" i="46"/>
  <c r="P70" i="12"/>
  <c r="R55" i="46" s="1"/>
  <c r="R53" i="46"/>
  <c r="P69" i="12"/>
  <c r="R56" i="46"/>
  <c r="F38" i="36"/>
  <c r="T70" i="12"/>
  <c r="V52" i="46"/>
  <c r="F92" i="36"/>
  <c r="AB310" i="46"/>
  <c r="V53" i="46"/>
  <c r="T69" i="12"/>
  <c r="V56" i="46"/>
  <c r="T53" i="46"/>
  <c r="D92" i="36"/>
  <c r="R70" i="12"/>
  <c r="T56" i="46"/>
  <c r="Z310" i="46"/>
  <c r="R69" i="12"/>
  <c r="D38" i="36"/>
  <c r="T52" i="46"/>
  <c r="S33" i="46"/>
  <c r="Q71" i="2"/>
  <c r="U206" i="46"/>
  <c r="U203" i="46"/>
  <c r="E38" i="38"/>
  <c r="S70" i="10"/>
  <c r="S69" i="10"/>
  <c r="E92" i="38"/>
  <c r="U202" i="46"/>
  <c r="AA508" i="46"/>
  <c r="F92" i="37"/>
  <c r="T70" i="11"/>
  <c r="V151" i="46" s="1"/>
  <c r="V149" i="46"/>
  <c r="T69" i="11"/>
  <c r="AB449" i="46"/>
  <c r="F92" i="51"/>
  <c r="F93" i="51" s="1"/>
  <c r="F96" i="51" s="1"/>
  <c r="F38" i="37"/>
  <c r="V152" i="46"/>
  <c r="V148" i="46"/>
  <c r="T69" i="52"/>
  <c r="F38" i="51"/>
  <c r="T70" i="52"/>
  <c r="T71" i="52" s="1"/>
  <c r="R70" i="47"/>
  <c r="T101" i="46"/>
  <c r="T100" i="46"/>
  <c r="T104" i="46"/>
  <c r="D38" i="48"/>
  <c r="Z384" i="46"/>
  <c r="R69" i="47"/>
  <c r="D92" i="48"/>
  <c r="U69" i="10"/>
  <c r="AC508" i="46"/>
  <c r="W206" i="46"/>
  <c r="G38" i="38"/>
  <c r="G92" i="38"/>
  <c r="W202" i="46"/>
  <c r="U70" i="10"/>
  <c r="W205" i="46" s="1"/>
  <c r="W203" i="46"/>
  <c r="E15" i="45"/>
  <c r="E16" i="45" s="1"/>
  <c r="E30" i="45"/>
  <c r="I30" i="45" s="1"/>
  <c r="V206" i="46"/>
  <c r="F92" i="38"/>
  <c r="V202" i="46"/>
  <c r="T70" i="10"/>
  <c r="AB508" i="46"/>
  <c r="F38" i="38"/>
  <c r="T69" i="10"/>
  <c r="V203" i="46"/>
  <c r="W31" i="46"/>
  <c r="W56" i="46"/>
  <c r="AC310" i="46"/>
  <c r="G92" i="36"/>
  <c r="G38" i="36"/>
  <c r="W53" i="46"/>
  <c r="W52" i="46"/>
  <c r="U70" i="12"/>
  <c r="U69" i="12"/>
  <c r="AC276" i="46"/>
  <c r="AC277" i="46"/>
  <c r="AC281" i="46"/>
  <c r="G93" i="35"/>
  <c r="Y276" i="46"/>
  <c r="Y281" i="46"/>
  <c r="C93" i="35"/>
  <c r="Y277" i="46"/>
  <c r="H14" i="45"/>
  <c r="H15" i="45"/>
  <c r="H16" i="45" s="1"/>
  <c r="H17" i="45" s="1"/>
  <c r="S70" i="12"/>
  <c r="E38" i="36"/>
  <c r="U52" i="46"/>
  <c r="AA310" i="46"/>
  <c r="S69" i="12"/>
  <c r="E92" i="36"/>
  <c r="U56" i="46"/>
  <c r="U53" i="46"/>
  <c r="D92" i="38"/>
  <c r="T203" i="46"/>
  <c r="D38" i="38"/>
  <c r="R70" i="10"/>
  <c r="T206" i="46"/>
  <c r="R69" i="10"/>
  <c r="Z508" i="46"/>
  <c r="T202" i="46"/>
  <c r="D38" i="51"/>
  <c r="R70" i="52"/>
  <c r="R69" i="52"/>
  <c r="G92" i="51"/>
  <c r="G93" i="51" s="1"/>
  <c r="G96" i="51" s="1"/>
  <c r="G38" i="37"/>
  <c r="G92" i="37"/>
  <c r="AC449" i="46"/>
  <c r="W152" i="46"/>
  <c r="U69" i="11"/>
  <c r="U70" i="11"/>
  <c r="W151" i="46" s="1"/>
  <c r="W148" i="46"/>
  <c r="W149" i="46"/>
  <c r="S31" i="46"/>
  <c r="C38" i="38"/>
  <c r="Q70" i="10"/>
  <c r="S203" i="46"/>
  <c r="S206" i="46"/>
  <c r="Q69" i="10"/>
  <c r="S202" i="46"/>
  <c r="Y508" i="46"/>
  <c r="C92" i="38"/>
  <c r="S70" i="11"/>
  <c r="S69" i="11"/>
  <c r="E92" i="37"/>
  <c r="U148" i="46"/>
  <c r="E92" i="51"/>
  <c r="E93" i="51" s="1"/>
  <c r="E96" i="51" s="1"/>
  <c r="U149" i="46"/>
  <c r="E38" i="37"/>
  <c r="U152" i="46"/>
  <c r="AA449" i="46"/>
  <c r="C38" i="51"/>
  <c r="Q69" i="52"/>
  <c r="Q70" i="52"/>
  <c r="Q71" i="52" s="1"/>
  <c r="I14" i="45"/>
  <c r="I15" i="45"/>
  <c r="I16" i="45" s="1"/>
  <c r="Z278" i="46"/>
  <c r="Z234" i="46"/>
  <c r="Z235" i="46"/>
  <c r="Z276" i="46"/>
  <c r="D93" i="35"/>
  <c r="Z277" i="46"/>
  <c r="Z281" i="46"/>
  <c r="C92" i="37"/>
  <c r="Y449" i="46"/>
  <c r="C38" i="37"/>
  <c r="S149" i="46"/>
  <c r="S148" i="46"/>
  <c r="Q69" i="11"/>
  <c r="C92" i="51"/>
  <c r="C93" i="51" s="1"/>
  <c r="C96" i="51" s="1"/>
  <c r="Q70" i="11"/>
  <c r="S151" i="46" s="1"/>
  <c r="S152" i="46"/>
  <c r="U33" i="46"/>
  <c r="S71" i="2"/>
  <c r="R202" i="46"/>
  <c r="P70" i="10"/>
  <c r="R205" i="46" s="1"/>
  <c r="P69" i="10"/>
  <c r="R206" i="46"/>
  <c r="R203" i="46"/>
  <c r="P71" i="2"/>
  <c r="R33" i="46"/>
  <c r="AB234" i="46"/>
  <c r="AB278" i="46"/>
  <c r="AB235" i="46"/>
  <c r="AB277" i="46"/>
  <c r="AB281" i="46"/>
  <c r="AB276" i="46"/>
  <c r="F93" i="35"/>
  <c r="R70" i="11"/>
  <c r="T151" i="46" s="1"/>
  <c r="D92" i="37"/>
  <c r="D92" i="51"/>
  <c r="D93" i="51" s="1"/>
  <c r="D96" i="51" s="1"/>
  <c r="R69" i="11"/>
  <c r="T152" i="46"/>
  <c r="T148" i="46"/>
  <c r="D38" i="37"/>
  <c r="T149" i="46"/>
  <c r="Z449" i="46"/>
  <c r="T33" i="46"/>
  <c r="R71" i="2"/>
  <c r="W104" i="46"/>
  <c r="AC384" i="46"/>
  <c r="U70" i="47"/>
  <c r="W103" i="46" s="1"/>
  <c r="W100" i="46"/>
  <c r="G38" i="48"/>
  <c r="W101" i="46"/>
  <c r="G92" i="48"/>
  <c r="U69" i="47"/>
  <c r="U70" i="52"/>
  <c r="U69" i="52"/>
  <c r="G38" i="51"/>
  <c r="S104" i="46"/>
  <c r="C92" i="48"/>
  <c r="Q70" i="47"/>
  <c r="Y384" i="46"/>
  <c r="Q69" i="47"/>
  <c r="S100" i="46"/>
  <c r="C38" i="48"/>
  <c r="S101" i="46"/>
  <c r="S53" i="46"/>
  <c r="C38" i="36"/>
  <c r="Q70" i="12"/>
  <c r="Y310" i="46"/>
  <c r="S52" i="46"/>
  <c r="S56" i="46"/>
  <c r="C92" i="36"/>
  <c r="Q69" i="12"/>
  <c r="U31" i="46"/>
  <c r="AA234" i="46"/>
  <c r="AA278" i="46"/>
  <c r="AA235" i="46"/>
  <c r="I17" i="45" l="1"/>
  <c r="U71" i="52"/>
  <c r="G17" i="45"/>
  <c r="L15" i="45"/>
  <c r="J16" i="45"/>
  <c r="M15" i="45"/>
  <c r="Z506" i="46"/>
  <c r="Z550" i="46"/>
  <c r="Z507" i="46"/>
  <c r="AB448" i="46"/>
  <c r="AB447" i="46"/>
  <c r="AB491" i="46"/>
  <c r="T71" i="12"/>
  <c r="V57" i="46"/>
  <c r="E96" i="35"/>
  <c r="AA279" i="46"/>
  <c r="AA280" i="46"/>
  <c r="AA286" i="46"/>
  <c r="AB382" i="46"/>
  <c r="AB426" i="46"/>
  <c r="AB383" i="46"/>
  <c r="S55" i="46"/>
  <c r="Q71" i="12"/>
  <c r="S57" i="46"/>
  <c r="P71" i="10"/>
  <c r="R207" i="46"/>
  <c r="U71" i="11"/>
  <c r="W153" i="46"/>
  <c r="R71" i="52"/>
  <c r="AA309" i="46"/>
  <c r="AA308" i="46"/>
  <c r="AA352" i="46"/>
  <c r="G96" i="35"/>
  <c r="AC279" i="46"/>
  <c r="AC280" i="46"/>
  <c r="AC286" i="46"/>
  <c r="AB550" i="46"/>
  <c r="AB506" i="46"/>
  <c r="AB507" i="46"/>
  <c r="T103" i="46"/>
  <c r="R71" i="47"/>
  <c r="T105" i="46"/>
  <c r="AA548" i="46"/>
  <c r="AA553" i="46"/>
  <c r="AA549" i="46"/>
  <c r="E93" i="38"/>
  <c r="V55" i="46"/>
  <c r="AB309" i="46"/>
  <c r="AB352" i="46"/>
  <c r="AB308" i="46"/>
  <c r="R105" i="46"/>
  <c r="P71" i="47"/>
  <c r="U105" i="46"/>
  <c r="S71" i="47"/>
  <c r="Y352" i="46"/>
  <c r="Y309" i="46"/>
  <c r="Y308" i="46"/>
  <c r="Q71" i="47"/>
  <c r="S105" i="46"/>
  <c r="AC429" i="46"/>
  <c r="G93" i="48"/>
  <c r="AC425" i="46"/>
  <c r="AC424" i="46"/>
  <c r="Z286" i="46"/>
  <c r="Z279" i="46"/>
  <c r="Z280" i="46"/>
  <c r="D96" i="35"/>
  <c r="AA494" i="46"/>
  <c r="AA490" i="46"/>
  <c r="AA489" i="46"/>
  <c r="E93" i="37"/>
  <c r="Z553" i="46"/>
  <c r="Z548" i="46"/>
  <c r="Z549" i="46"/>
  <c r="D93" i="38"/>
  <c r="U55" i="46"/>
  <c r="U57" i="46"/>
  <c r="S71" i="12"/>
  <c r="AC352" i="46"/>
  <c r="AC309" i="46"/>
  <c r="AC308" i="46"/>
  <c r="Z425" i="46"/>
  <c r="D93" i="48"/>
  <c r="Z424" i="46"/>
  <c r="Z429" i="46"/>
  <c r="Z352" i="46"/>
  <c r="Z309" i="46"/>
  <c r="Z308" i="46"/>
  <c r="F17" i="45"/>
  <c r="Y489" i="46"/>
  <c r="Y490" i="46"/>
  <c r="C93" i="37"/>
  <c r="Y494" i="46"/>
  <c r="U71" i="12"/>
  <c r="W57" i="46"/>
  <c r="Y425" i="46"/>
  <c r="Y424" i="46"/>
  <c r="C93" i="48"/>
  <c r="Y429" i="46"/>
  <c r="Z490" i="46"/>
  <c r="Z494" i="46"/>
  <c r="D93" i="37"/>
  <c r="Z489" i="46"/>
  <c r="S205" i="46"/>
  <c r="S207" i="46"/>
  <c r="Q71" i="10"/>
  <c r="AC355" i="46"/>
  <c r="G93" i="36"/>
  <c r="AC350" i="46"/>
  <c r="AC351" i="46"/>
  <c r="V205" i="46"/>
  <c r="V207" i="46"/>
  <c r="T71" i="10"/>
  <c r="W207" i="46"/>
  <c r="U71" i="10"/>
  <c r="U205" i="46"/>
  <c r="U207" i="46"/>
  <c r="S71" i="10"/>
  <c r="S71" i="52"/>
  <c r="AA425" i="46"/>
  <c r="AA424" i="46"/>
  <c r="E93" i="48"/>
  <c r="AA429" i="46"/>
  <c r="S103" i="46"/>
  <c r="AC383" i="46"/>
  <c r="AC382" i="46"/>
  <c r="AC426" i="46"/>
  <c r="T153" i="46"/>
  <c r="R71" i="11"/>
  <c r="U151" i="46"/>
  <c r="S71" i="11"/>
  <c r="U153" i="46"/>
  <c r="Y507" i="46"/>
  <c r="Y550" i="46"/>
  <c r="Y506" i="46"/>
  <c r="AA507" i="46"/>
  <c r="AA506" i="46"/>
  <c r="AA550" i="46"/>
  <c r="AA383" i="46"/>
  <c r="AA426" i="46"/>
  <c r="AA382" i="46"/>
  <c r="R151" i="46"/>
  <c r="P71" i="11"/>
  <c r="R153" i="46"/>
  <c r="T205" i="46"/>
  <c r="T207" i="46"/>
  <c r="R71" i="10"/>
  <c r="D93" i="36"/>
  <c r="Z351" i="46"/>
  <c r="Z350" i="46"/>
  <c r="Z355" i="46"/>
  <c r="Y355" i="46"/>
  <c r="Y351" i="46"/>
  <c r="Y350" i="46"/>
  <c r="C93" i="36"/>
  <c r="AB286" i="46"/>
  <c r="AB279" i="46"/>
  <c r="F96" i="35"/>
  <c r="AB280" i="46"/>
  <c r="Y491" i="46"/>
  <c r="Y447" i="46"/>
  <c r="Y448" i="46"/>
  <c r="Y553" i="46"/>
  <c r="Y549" i="46"/>
  <c r="C93" i="38"/>
  <c r="Y548" i="46"/>
  <c r="AC489" i="46"/>
  <c r="G93" i="37"/>
  <c r="AC490" i="46"/>
  <c r="AC494" i="46"/>
  <c r="E93" i="36"/>
  <c r="AA351" i="46"/>
  <c r="AA350" i="46"/>
  <c r="AA355" i="46"/>
  <c r="W55" i="46"/>
  <c r="AB553" i="46"/>
  <c r="AB548" i="46"/>
  <c r="F93" i="38"/>
  <c r="AB549" i="46"/>
  <c r="AC548" i="46"/>
  <c r="G93" i="38"/>
  <c r="AC553" i="46"/>
  <c r="AC549" i="46"/>
  <c r="Z426" i="46"/>
  <c r="Z383" i="46"/>
  <c r="Z382" i="46"/>
  <c r="T71" i="11"/>
  <c r="V153" i="46"/>
  <c r="AB425" i="46"/>
  <c r="F93" i="48"/>
  <c r="AB429" i="46"/>
  <c r="AB424" i="46"/>
  <c r="R103" i="46"/>
  <c r="Q71" i="11"/>
  <c r="S153" i="46"/>
  <c r="Y426" i="46"/>
  <c r="Y382" i="46"/>
  <c r="Y383" i="46"/>
  <c r="W105" i="46"/>
  <c r="U71" i="47"/>
  <c r="Z448" i="46"/>
  <c r="Z491" i="46"/>
  <c r="Z447" i="46"/>
  <c r="AA447" i="46"/>
  <c r="AA448" i="46"/>
  <c r="AA491" i="46"/>
  <c r="AC448" i="46"/>
  <c r="AC491" i="46"/>
  <c r="AC447" i="46"/>
  <c r="C96" i="35"/>
  <c r="Y280" i="46"/>
  <c r="Y279" i="46"/>
  <c r="Y286" i="46"/>
  <c r="AC550" i="46"/>
  <c r="AC507" i="46"/>
  <c r="AC506" i="46"/>
  <c r="F93" i="37"/>
  <c r="AB490" i="46"/>
  <c r="AB489" i="46"/>
  <c r="AB494" i="46"/>
  <c r="T55" i="46"/>
  <c r="T57" i="46"/>
  <c r="R71" i="12"/>
  <c r="AB350" i="46"/>
  <c r="AB355" i="46"/>
  <c r="AB351" i="46"/>
  <c r="F93" i="36"/>
  <c r="R57" i="46"/>
  <c r="P71" i="12"/>
  <c r="V105" i="46"/>
  <c r="T71" i="47"/>
  <c r="U103" i="46"/>
  <c r="Y360" i="46" l="1"/>
  <c r="Y354" i="46"/>
  <c r="C96" i="36"/>
  <c r="Y353" i="46"/>
  <c r="AB492" i="46"/>
  <c r="AB499" i="46"/>
  <c r="AB493" i="46"/>
  <c r="F96" i="37"/>
  <c r="AC284" i="46"/>
  <c r="AC285" i="46"/>
  <c r="Y284" i="46"/>
  <c r="Y285" i="46"/>
  <c r="AB558" i="46"/>
  <c r="AB551" i="46"/>
  <c r="AB552" i="46"/>
  <c r="F96" i="38"/>
  <c r="AA434" i="46"/>
  <c r="AA427" i="46"/>
  <c r="AA428" i="46"/>
  <c r="E96" i="48"/>
  <c r="C96" i="48"/>
  <c r="Y428" i="46"/>
  <c r="Y427" i="46"/>
  <c r="Y434" i="46"/>
  <c r="AC492" i="46"/>
  <c r="AC499" i="46"/>
  <c r="G96" i="37"/>
  <c r="AC493" i="46"/>
  <c r="AB360" i="46"/>
  <c r="F96" i="36"/>
  <c r="AB353" i="46"/>
  <c r="AB354" i="46"/>
  <c r="Z427" i="46"/>
  <c r="Z434" i="46"/>
  <c r="Z428" i="46"/>
  <c r="D96" i="48"/>
  <c r="AA492" i="46"/>
  <c r="E96" i="37"/>
  <c r="AA493" i="46"/>
  <c r="AA499" i="46"/>
  <c r="AB434" i="46"/>
  <c r="AB428" i="46"/>
  <c r="F96" i="48"/>
  <c r="AB427" i="46"/>
  <c r="AB285" i="46"/>
  <c r="AB284" i="46"/>
  <c r="Z493" i="46"/>
  <c r="Z499" i="46"/>
  <c r="D96" i="37"/>
  <c r="Z492" i="46"/>
  <c r="AA552" i="46"/>
  <c r="AA558" i="46"/>
  <c r="AA551" i="46"/>
  <c r="E96" i="38"/>
  <c r="Z284" i="46"/>
  <c r="Z285" i="46"/>
  <c r="AA284" i="46"/>
  <c r="AA285" i="46"/>
  <c r="AC552" i="46"/>
  <c r="G96" i="38"/>
  <c r="AC558" i="46"/>
  <c r="AC551" i="46"/>
  <c r="Y558" i="46"/>
  <c r="C96" i="38"/>
  <c r="Y552" i="46"/>
  <c r="Y551" i="46"/>
  <c r="AC427" i="46"/>
  <c r="AC428" i="46"/>
  <c r="G96" i="48"/>
  <c r="AC434" i="46"/>
  <c r="L16" i="45"/>
  <c r="J17" i="45"/>
  <c r="M16" i="45"/>
  <c r="AA360" i="46"/>
  <c r="AA354" i="46"/>
  <c r="AA353" i="46"/>
  <c r="E96" i="36"/>
  <c r="Z551" i="46"/>
  <c r="Z558" i="46"/>
  <c r="D96" i="38"/>
  <c r="Z552" i="46"/>
  <c r="Z354" i="46"/>
  <c r="D96" i="36"/>
  <c r="Z360" i="46"/>
  <c r="Z353" i="46"/>
  <c r="AC354" i="46"/>
  <c r="AC353" i="46"/>
  <c r="G96" i="36"/>
  <c r="AC360" i="46"/>
  <c r="C96" i="37"/>
  <c r="Y499" i="46"/>
  <c r="Y493" i="46"/>
  <c r="Y492" i="46"/>
  <c r="AB498" i="46" l="1"/>
  <c r="AB497" i="46"/>
  <c r="AA556" i="46"/>
  <c r="AA557" i="46"/>
  <c r="AA498" i="46"/>
  <c r="AA497" i="46"/>
  <c r="AB358" i="46"/>
  <c r="AB359" i="46"/>
  <c r="Y433" i="46"/>
  <c r="Y432" i="46"/>
  <c r="Z557" i="46"/>
  <c r="Z556" i="46"/>
  <c r="AC556" i="46"/>
  <c r="AC557" i="46"/>
  <c r="Z432" i="46"/>
  <c r="Z433" i="46"/>
  <c r="AA433" i="46"/>
  <c r="AA432" i="46"/>
  <c r="AB556" i="46"/>
  <c r="AB557" i="46"/>
  <c r="AA359" i="46"/>
  <c r="AA358" i="46"/>
  <c r="Z359" i="46"/>
  <c r="Z358" i="46"/>
  <c r="AB432" i="46"/>
  <c r="AB433" i="46"/>
  <c r="AC498" i="46"/>
  <c r="AC497" i="46"/>
  <c r="Y359" i="46"/>
  <c r="Y358" i="46"/>
  <c r="AC358" i="46"/>
  <c r="AC359" i="46"/>
  <c r="AC432" i="46"/>
  <c r="AC433" i="46"/>
  <c r="Y498" i="46"/>
  <c r="Y497" i="46"/>
  <c r="Y556" i="46"/>
  <c r="Y557" i="46"/>
  <c r="Z498" i="46"/>
  <c r="Z497" i="46"/>
</calcChain>
</file>

<file path=xl/sharedStrings.xml><?xml version="1.0" encoding="utf-8"?>
<sst xmlns="http://schemas.openxmlformats.org/spreadsheetml/2006/main" count="3463" uniqueCount="650">
  <si>
    <t>Currency: Euro</t>
  </si>
  <si>
    <t>Cost details</t>
  </si>
  <si>
    <t xml:space="preserve">         of which, pension costs</t>
  </si>
  <si>
    <t>Total          % n/n-1</t>
  </si>
  <si>
    <t>Average asset base</t>
  </si>
  <si>
    <t>Cost of capital %</t>
  </si>
  <si>
    <t>Costs of common projects</t>
  </si>
  <si>
    <t>3.10  Depreciation</t>
  </si>
  <si>
    <t>Costs and asset base items in '000  -  Service units in '000</t>
  </si>
  <si>
    <t xml:space="preserve">Table 2 - Unit rate calculation </t>
  </si>
  <si>
    <t>Table 2 A - Adjustments relating to year n</t>
  </si>
  <si>
    <t>A. Cost-sharing</t>
  </si>
  <si>
    <t>Determined costs</t>
  </si>
  <si>
    <t>Inflation adjustment calculation</t>
  </si>
  <si>
    <t>Differences between determined and actual costs referred to in Article 28(4) to 28(6)</t>
  </si>
  <si>
    <t>B. Traffic risk sharing</t>
  </si>
  <si>
    <t>Traffic risk sharing adjustment</t>
  </si>
  <si>
    <t>Traffic adjustments</t>
  </si>
  <si>
    <r>
      <t xml:space="preserve">5.1      For determined costs not subject to traffic risk-sharing </t>
    </r>
    <r>
      <rPr>
        <i/>
        <sz val="8"/>
        <rFont val="Calibri"/>
        <family val="2"/>
      </rPr>
      <t>(Art. 27(8))</t>
    </r>
  </si>
  <si>
    <r>
      <t xml:space="preserve">5.2      Adjustments to year n unit rate not subject to traffic risk-sharing </t>
    </r>
    <r>
      <rPr>
        <i/>
        <sz val="8"/>
        <rFont val="Calibri"/>
        <family val="2"/>
      </rPr>
      <t>(Art. 27(9))</t>
    </r>
  </si>
  <si>
    <r>
      <t xml:space="preserve">5.3      Traffic adjustements relating to year n </t>
    </r>
    <r>
      <rPr>
        <b/>
        <i/>
        <sz val="8"/>
        <rFont val="Calibri"/>
        <family val="2"/>
      </rPr>
      <t>(Art. 27(8) and 27(9))</t>
    </r>
  </si>
  <si>
    <t>C. Financial incentive schemes on capacity and environment</t>
  </si>
  <si>
    <t>Adjustments relating to financial incentives</t>
  </si>
  <si>
    <r>
      <t xml:space="preserve">6.1      Financial incentives relating to capacity </t>
    </r>
    <r>
      <rPr>
        <i/>
        <sz val="8"/>
        <rFont val="Calibri"/>
        <family val="2"/>
      </rPr>
      <t>(Art. 11(3))</t>
    </r>
  </si>
  <si>
    <r>
      <t xml:space="preserve">6.2      Financial incentives relating to environment </t>
    </r>
    <r>
      <rPr>
        <i/>
        <sz val="8"/>
        <rFont val="Calibri"/>
        <family val="2"/>
      </rPr>
      <t>(Art. 11(4))</t>
    </r>
  </si>
  <si>
    <r>
      <t xml:space="preserve">6.3      Additional financial incentives relating to capacity </t>
    </r>
    <r>
      <rPr>
        <i/>
        <sz val="8"/>
        <rFont val="Calibri"/>
        <family val="2"/>
      </rPr>
      <t>(Art. 11(4))</t>
    </r>
  </si>
  <si>
    <r>
      <t xml:space="preserve">6.4      Financial incentives relating to year n </t>
    </r>
    <r>
      <rPr>
        <b/>
        <i/>
        <sz val="8"/>
        <rFont val="Calibri"/>
        <family val="2"/>
      </rPr>
      <t>(Art. 11(3) and 11(4))</t>
    </r>
  </si>
  <si>
    <t>D. Other adjustments</t>
  </si>
  <si>
    <t>Modulation of charges</t>
  </si>
  <si>
    <r>
      <t xml:space="preserve">7.1      Adjustment to ensure revenue neutrality for modulation of charges in year n </t>
    </r>
    <r>
      <rPr>
        <b/>
        <i/>
        <sz val="8"/>
        <rFont val="Calibri"/>
        <family val="2"/>
      </rPr>
      <t>(Art. 32(1))</t>
    </r>
  </si>
  <si>
    <t>Cross-financing between charging zones</t>
  </si>
  <si>
    <t>Other revenues</t>
  </si>
  <si>
    <t>Application of a lower unit rate</t>
  </si>
  <si>
    <t>Table 2 B - Calculation of the unit rate for year n (1)</t>
  </si>
  <si>
    <t>13.11  Grand total for the calculation of year n unit rate</t>
  </si>
  <si>
    <t>13.12  Forecast total service units for year n (performance plan)</t>
  </si>
  <si>
    <t>13.14  Reduction as per Art. 29(6), where applicable (in national currency)</t>
  </si>
  <si>
    <r>
      <t xml:space="preserve">(1) Including adjustments relating to previous reference periods </t>
    </r>
    <r>
      <rPr>
        <i/>
        <sz val="8"/>
        <rFont val="Calibri"/>
        <family val="2"/>
      </rPr>
      <t>(Art. 25(2)(l))</t>
    </r>
  </si>
  <si>
    <t>Table 3 - Complementary information on adjustments</t>
  </si>
  <si>
    <t>FILTER</t>
  </si>
  <si>
    <t>Complementary information on adjustments</t>
  </si>
  <si>
    <t>Amounts</t>
  </si>
  <si>
    <t>After RP</t>
  </si>
  <si>
    <t>Inflation adjustment 2023</t>
  </si>
  <si>
    <t>Inflation adjustment 2024</t>
  </si>
  <si>
    <t>Total</t>
  </si>
  <si>
    <t>Traffic risk sharing 2023</t>
  </si>
  <si>
    <t>Traffic risk sharing 2024</t>
  </si>
  <si>
    <t>Difference in investment costs 2023</t>
  </si>
  <si>
    <t>Difference in investment costs 2024</t>
  </si>
  <si>
    <t>Difference in competent authorities and QEs costs 2023</t>
  </si>
  <si>
    <t>Difference in competent authorities and QEs costs 2024</t>
  </si>
  <si>
    <t>Difference in Eurocontrol costs 2023</t>
  </si>
  <si>
    <t>Difference in Eurocontrol costs 2024</t>
  </si>
  <si>
    <t>Difference in pension costs 2023</t>
  </si>
  <si>
    <t>Difference in pension costs 2024</t>
  </si>
  <si>
    <t>Difference in interest on loans 2023</t>
  </si>
  <si>
    <t>Difference in interest on loans 2024</t>
  </si>
  <si>
    <t>Costs relating to change in law 2023</t>
  </si>
  <si>
    <t>Costs relating to change in law 2024</t>
  </si>
  <si>
    <t>Financial incentives year 2023</t>
  </si>
  <si>
    <t>Financial incentives year 2024</t>
  </si>
  <si>
    <t>Revenues received from Union assistance programmes in 2023</t>
  </si>
  <si>
    <t>Revenues received from Union assistance programmes in 2024</t>
  </si>
  <si>
    <t>Revenues received from national public funding in 2023</t>
  </si>
  <si>
    <t>Revenues received from national public funding in 2024</t>
  </si>
  <si>
    <t>Revenues from commercial activities in 2023</t>
  </si>
  <si>
    <t>Revenues from commercial activities in 2024</t>
  </si>
  <si>
    <t>Revenues from contracts with airport operators in 2023</t>
  </si>
  <si>
    <t>Revenues from contracts with airport operators in 2024</t>
  </si>
  <si>
    <t>Total cross-financing to (-) / from (+) other charging zone(s)</t>
  </si>
  <si>
    <t>Total adjustments</t>
  </si>
  <si>
    <t>Amounts  in '000  (national currency)</t>
  </si>
  <si>
    <t>Table 4 - Complementary information on common projects and on revenues from Union assistance programmes allocated to the charging zone</t>
  </si>
  <si>
    <t>Amounts received</t>
  </si>
  <si>
    <t>Project reference
 (as per Grant Agreement)</t>
  </si>
  <si>
    <t>Project title</t>
  </si>
  <si>
    <t>Value of funded project 
in '000 Euro</t>
  </si>
  <si>
    <t>Amounts granted (as per GA)       in '000 Euro</t>
  </si>
  <si>
    <t>Common project y/n</t>
  </si>
  <si>
    <t>Actual amounts received (charging zone) in '000 Euro</t>
  </si>
  <si>
    <t>For the   charging zone</t>
  </si>
  <si>
    <t>Project y/n</t>
  </si>
  <si>
    <t>Total in '000 Euro</t>
  </si>
  <si>
    <t>Total in '000 national currency</t>
  </si>
  <si>
    <t>Amounts reimbursed to airspace users through other revenues</t>
  </si>
  <si>
    <t>Total to be reimbursed for the charging zone in '000 Euro</t>
  </si>
  <si>
    <t>Amounts reimbursed to users (charging zone) in '000 national currency</t>
  </si>
  <si>
    <t>En route charging zone</t>
  </si>
  <si>
    <t>Baseline 2019</t>
  </si>
  <si>
    <t>YoY variation</t>
  </si>
  <si>
    <t>National currency</t>
  </si>
  <si>
    <t>EUR</t>
  </si>
  <si>
    <t>Actual costs - Reference Period 4</t>
  </si>
  <si>
    <t>2020/2021</t>
  </si>
  <si>
    <t>Inflation adjustment 2025</t>
  </si>
  <si>
    <t>Inflation adjustment 2026</t>
  </si>
  <si>
    <t>Inflation adjustment 2027</t>
  </si>
  <si>
    <t>Inflation adjustment 2028</t>
  </si>
  <si>
    <t>Inflation adjustment 2029</t>
  </si>
  <si>
    <t>Traffic risk sharing 2025</t>
  </si>
  <si>
    <t>Traffic risk sharing 2026</t>
  </si>
  <si>
    <t>Traffic risk sharing 2027</t>
  </si>
  <si>
    <t>Traffic risk sharing 2028</t>
  </si>
  <si>
    <t>Traffic risk sharing 2029</t>
  </si>
  <si>
    <t>Difference in investment costs 2029</t>
  </si>
  <si>
    <t>Difference in competent authorities and QEs costs 2029</t>
  </si>
  <si>
    <t>Difference in Eurocontrol costs 2029</t>
  </si>
  <si>
    <t>Difference in pension costs 2029</t>
  </si>
  <si>
    <t>Difference in interest on loans 2029</t>
  </si>
  <si>
    <t>Costs relating to change in law 2029</t>
  </si>
  <si>
    <t>Financial incentives year 2029</t>
  </si>
  <si>
    <t>Modulation of charges 2029</t>
  </si>
  <si>
    <t>Revenues received from Union assistance programmes in 2029</t>
  </si>
  <si>
    <t>Revenues received from national public funding in 2029</t>
  </si>
  <si>
    <t>Revenues from commercial activities in 2029</t>
  </si>
  <si>
    <t>Revenues from contracts with airport operators in 2029</t>
  </si>
  <si>
    <t>Revenue difference - revision of UR 2029</t>
  </si>
  <si>
    <t>Cross-financing to (-) / from (+) other charging zone(s) relating to 2029</t>
  </si>
  <si>
    <t>Difference in investment costs 2028</t>
  </si>
  <si>
    <t>Difference in competent authorities and QEs costs 2028</t>
  </si>
  <si>
    <t>Difference in Eurocontrol costs 2028</t>
  </si>
  <si>
    <t>Difference in pension costs 2028</t>
  </si>
  <si>
    <t>Difference in interest on loans 2028</t>
  </si>
  <si>
    <t>Costs relating to change in law 2028</t>
  </si>
  <si>
    <t>Financial incentives year 2028</t>
  </si>
  <si>
    <t>Modulation of charges 2028</t>
  </si>
  <si>
    <t>Revenues received from Union assistance programmes in 2028</t>
  </si>
  <si>
    <t>Revenues received from national public funding in 2028</t>
  </si>
  <si>
    <t>Revenues from commercial activities in 2028</t>
  </si>
  <si>
    <t>Revenues from contracts with airport operators in 2028</t>
  </si>
  <si>
    <t>Revenue difference - revision of UR 2028</t>
  </si>
  <si>
    <t>Cross-financing to (-) / from (+) other charging zone(s) relating to 2028</t>
  </si>
  <si>
    <t>Difference in investment costs 2027</t>
  </si>
  <si>
    <t>Difference in competent authorities and QEs costs 2027</t>
  </si>
  <si>
    <t>Difference in Eurocontrol costs 2027</t>
  </si>
  <si>
    <t>Difference in pension costs 2027</t>
  </si>
  <si>
    <t>Difference in interest on loans 2027</t>
  </si>
  <si>
    <t>Costs relating to change in law 2027</t>
  </si>
  <si>
    <t>Financial incentives year 2027</t>
  </si>
  <si>
    <t>Modulation of charges 2027</t>
  </si>
  <si>
    <t>Revenues received from Union assistance programmes in 2027</t>
  </si>
  <si>
    <t>Revenues received from national public funding in 2027</t>
  </si>
  <si>
    <t>Revenues from commercial activities in 2027</t>
  </si>
  <si>
    <t>Revenues from contracts with airport operators in 2027</t>
  </si>
  <si>
    <t>Revenue difference - revision of UR 2027</t>
  </si>
  <si>
    <t>Cross-financing to (-) / from (+) other charging zone(s) relating to 2027</t>
  </si>
  <si>
    <t>Difference in investment costs 2026</t>
  </si>
  <si>
    <t>Difference in competent authorities and QEs costs 2026</t>
  </si>
  <si>
    <t>Difference in Eurocontrol costs 2026</t>
  </si>
  <si>
    <t>Difference in pension costs 2026</t>
  </si>
  <si>
    <t>Difference in interest on loans 2026</t>
  </si>
  <si>
    <t>Costs relating to change in law 2026</t>
  </si>
  <si>
    <t>Financial incentives year 2026</t>
  </si>
  <si>
    <t>Modulation of charges 2026</t>
  </si>
  <si>
    <t>Revenues received from Union assistance programmes in 2026</t>
  </si>
  <si>
    <t>Revenues received from national public funding in 2026</t>
  </si>
  <si>
    <t>Revenues from commercial activities in 2026</t>
  </si>
  <si>
    <t>Revenues from contracts with airport operators in 2026</t>
  </si>
  <si>
    <t>Revenue difference - revision of UR 2026</t>
  </si>
  <si>
    <t>Cross-financing to (-) / from (+) other charging zone(s) relating to 2026</t>
  </si>
  <si>
    <t>Difference in investment costs 2025</t>
  </si>
  <si>
    <t>Difference in competent authorities and QEs costs 2025</t>
  </si>
  <si>
    <t>Difference in Eurocontrol costs 2025</t>
  </si>
  <si>
    <t>Difference in pension costs 2025</t>
  </si>
  <si>
    <t>Difference in interest on loans 2025</t>
  </si>
  <si>
    <t>Costs relating to change in law 2025</t>
  </si>
  <si>
    <t>Financial incentives year 2025</t>
  </si>
  <si>
    <t>Modulation of charges 2025</t>
  </si>
  <si>
    <t>Revenues received from Union assistance programmes in 2025</t>
  </si>
  <si>
    <t>Revenues received from national public funding in 2025</t>
  </si>
  <si>
    <t>Revenues from commercial activities in 2025</t>
  </si>
  <si>
    <t>Revenues from contracts with airport operators in 2025</t>
  </si>
  <si>
    <t>Revenue difference - revision of UR 2025</t>
  </si>
  <si>
    <t>Cross-financing to (-) / from (+) other charging zone(s) relating to 2025</t>
  </si>
  <si>
    <t>Reference Period 4</t>
  </si>
  <si>
    <t>RP4 Cost-efficiency targets</t>
  </si>
  <si>
    <t>Revenue difference - revision of UR 2023</t>
  </si>
  <si>
    <t>Revenue difference - revision of UR 2024</t>
  </si>
  <si>
    <t>2025 D</t>
  </si>
  <si>
    <t>Baseline 2024</t>
  </si>
  <si>
    <t>2024 B</t>
  </si>
  <si>
    <t>2026 D</t>
  </si>
  <si>
    <t>2027 D</t>
  </si>
  <si>
    <t>2028 D</t>
  </si>
  <si>
    <t>2029 D</t>
  </si>
  <si>
    <t>.</t>
  </si>
  <si>
    <t>Real en route unit costs (in national currency at 2022 prices)</t>
  </si>
  <si>
    <t>Actual costs RP1</t>
  </si>
  <si>
    <t>Actual costs RP2</t>
  </si>
  <si>
    <t>Actual costs RP3</t>
  </si>
  <si>
    <t>RP1+RP2</t>
  </si>
  <si>
    <t>2019 B</t>
  </si>
  <si>
    <t>Difference in investment costs 2022</t>
  </si>
  <si>
    <t>Difference in investment costs 2020-2021</t>
  </si>
  <si>
    <t>Difference in pension costs 2022</t>
  </si>
  <si>
    <t>Difference in pension costs 2020-2021</t>
  </si>
  <si>
    <t>Difference in interest on loans 2022</t>
  </si>
  <si>
    <t>Difference in interest on loans 2020-2021</t>
  </si>
  <si>
    <t>Costs relating to change in law 2022</t>
  </si>
  <si>
    <t>Costs relating to change in law 2020-2021</t>
  </si>
  <si>
    <t>2020-2021</t>
  </si>
  <si>
    <t>Total en route Service Units (TSU)</t>
  </si>
  <si>
    <t>b) Information on the baseline values for the determined costs and the determined unit costs</t>
  </si>
  <si>
    <t>Actuals 2019</t>
  </si>
  <si>
    <t>2019 Baseline</t>
  </si>
  <si>
    <t>2019 A</t>
  </si>
  <si>
    <t>adjustments</t>
  </si>
  <si>
    <t>Total en route costs in nominal terms (in national currency)</t>
  </si>
  <si>
    <r>
      <t xml:space="preserve">Total </t>
    </r>
    <r>
      <rPr>
        <sz val="11"/>
        <color indexed="8"/>
        <rFont val="Calibri"/>
        <family val="2"/>
      </rPr>
      <t>en route</t>
    </r>
    <r>
      <rPr>
        <sz val="11"/>
        <rFont val="Calibri"/>
        <family val="2"/>
      </rPr>
      <t xml:space="preserve"> costs in nominal terms (in national currency)</t>
    </r>
  </si>
  <si>
    <r>
      <t xml:space="preserve">Total </t>
    </r>
    <r>
      <rPr>
        <sz val="11"/>
        <color indexed="8"/>
        <rFont val="Calibri"/>
        <family val="2"/>
      </rPr>
      <t>en route</t>
    </r>
    <r>
      <rPr>
        <sz val="11"/>
        <rFont val="Calibri"/>
        <family val="2"/>
      </rPr>
      <t xml:space="preserve"> Service Units (TSU)</t>
    </r>
  </si>
  <si>
    <t>a) RP4 cost-efficiency performance targets</t>
  </si>
  <si>
    <r>
      <t xml:space="preserve">Total </t>
    </r>
    <r>
      <rPr>
        <b/>
        <sz val="11"/>
        <color indexed="8"/>
        <rFont val="Calibri"/>
        <family val="2"/>
      </rPr>
      <t>en route</t>
    </r>
    <r>
      <rPr>
        <b/>
        <sz val="11"/>
        <rFont val="Calibri"/>
        <family val="2"/>
      </rPr>
      <t xml:space="preserve"> costs in real terms (in national currency at 2022 prices)</t>
    </r>
  </si>
  <si>
    <t>Total en route costs in real terms (in national currency at 2022 prices)</t>
  </si>
  <si>
    <t>Forecast 2024</t>
  </si>
  <si>
    <t>2024 F</t>
  </si>
  <si>
    <t>2024 Baseline</t>
  </si>
  <si>
    <t xml:space="preserve">       RP4 cost-efficiency targets (determined 2025-2029)</t>
  </si>
  <si>
    <t>2029D vs. 2019B (CAGR)</t>
  </si>
  <si>
    <t>2029D vs. 2024B (CAGR)</t>
  </si>
  <si>
    <t>Revenues received from Union assistance programmes in 2022</t>
  </si>
  <si>
    <t>Revenues received from Union assistance programmes in 2020-2021</t>
  </si>
  <si>
    <t>Revenues received from national public funding in 2022</t>
  </si>
  <si>
    <t>Revenues received from national public funding in 2020-2021</t>
  </si>
  <si>
    <t>Revenue difference - revision of UR 2022</t>
  </si>
  <si>
    <t>Revenue difference - revision of UR 2020-2021</t>
  </si>
  <si>
    <t>Modulation of charges year 2023</t>
  </si>
  <si>
    <t>Modulation of charges year 2024</t>
  </si>
  <si>
    <t>Traffic adjustment Art. 27(8) 2023</t>
  </si>
  <si>
    <t>Traffic adjustment Art. 27(8) 2024</t>
  </si>
  <si>
    <t>Traffic adjustment Art. 27(8) 2025</t>
  </si>
  <si>
    <t>Traffic adjustment Art. 27(8) 2026</t>
  </si>
  <si>
    <t>Traffic adjustment Art. 27(8) 2027</t>
  </si>
  <si>
    <t>Traffic adjustment Art. 27(8) 2028</t>
  </si>
  <si>
    <t>Traffic adjustment Art. 27(8) 2029</t>
  </si>
  <si>
    <t>Traffic adjustment Art. 27(9) 2023</t>
  </si>
  <si>
    <t>Traffic adjustment Art. 27(9) 2024</t>
  </si>
  <si>
    <t>Traffic adjustment Art. 27(9) 2025</t>
  </si>
  <si>
    <t>Traffic adjustment Art. 27(9) 2026</t>
  </si>
  <si>
    <t>Traffic adjustment Art. 27(9) 2027</t>
  </si>
  <si>
    <t>Traffic adjustment Art. 27(9) 2028</t>
  </si>
  <si>
    <t>Traffic adjustment Art. 27(9) 2029</t>
  </si>
  <si>
    <t>Total traffic risk sharing adjustment (Art. 27(2) to 27(5))</t>
  </si>
  <si>
    <t>Total adjustment relating to investment costs (Art. 28(4))</t>
  </si>
  <si>
    <t>Total adjustment relating to competent authorities and QEs costs (Art. 28(5))</t>
  </si>
  <si>
    <t>Total adjustment relating to Eurocontrol costs (Art. 28(5))</t>
  </si>
  <si>
    <t>Total adjustment relating to pension costs (Art. 28(6))</t>
  </si>
  <si>
    <t>Total adjustment relating to interest on loans (Art. 28(6))</t>
  </si>
  <si>
    <t>Total adjustment relating to change in law (Art. 28(6))</t>
  </si>
  <si>
    <t>Total financial incentives (Art. 11(3) and 11(4))</t>
  </si>
  <si>
    <t>Total adjustment relating to modulation of charges (Art. 32(1))</t>
  </si>
  <si>
    <t>Total traffic adjustment Art. 27(8)</t>
  </si>
  <si>
    <t>Total traffic adjustment Art. 27(9)</t>
  </si>
  <si>
    <t>Total revenues received from Union assistance programmes (Art. 25(3)(a))</t>
  </si>
  <si>
    <t>Total revenues received from national public funding (Art. 25(3)(a))</t>
  </si>
  <si>
    <t>Total revenues from commercial activities (Art. 25(3)(b))</t>
  </si>
  <si>
    <t>Total revenues from contracts with airport operators (Art. 25(3)(c))</t>
  </si>
  <si>
    <t>Total revenue differences from temporary application of UR (Art. 29(5))</t>
  </si>
  <si>
    <t>Traffic adjustment on adjustments from previous RPs up to 2022</t>
  </si>
  <si>
    <t>Traffic adjustment on adjustments from previous RPs 2023</t>
  </si>
  <si>
    <t>Traffic adjustment on adjustments from previous RPs 2024</t>
  </si>
  <si>
    <t>Traffic adjustment on adjustments from previous RPs 2025</t>
  </si>
  <si>
    <t>Traffic adjustment on adjustments from previous RPs 2026</t>
  </si>
  <si>
    <t>Traffic adjustment on adjustments from previous RPs 2027</t>
  </si>
  <si>
    <t>Traffic adjustment on adjustments from previous RPs 2028</t>
  </si>
  <si>
    <t>Traffic adjustment on adjustments from previous RPs 2029</t>
  </si>
  <si>
    <t>Total adjustment relating to cost exempt from previous reference periods*</t>
  </si>
  <si>
    <t>Total traffic adjustments from previous reference periods*</t>
  </si>
  <si>
    <t>Total revenues received from Union assistance programmes in previous RPs*</t>
  </si>
  <si>
    <t>Total traffic adjustment on adjustments from previous reference periods*</t>
  </si>
  <si>
    <t>* Carry-overs relating to RP1 and RP2, where applicable</t>
  </si>
  <si>
    <t>Table 1 - Total Costs and Unit Costs</t>
  </si>
  <si>
    <t>Total en route costs in real terms (in EUR2022) (1)</t>
  </si>
  <si>
    <t>Real en route unit costs (in EUR2022) (1)</t>
  </si>
  <si>
    <t>(1) Average exchange rate 2022 (1 EUR=)</t>
  </si>
  <si>
    <t>Total en route costs in real terms (in EUR2022) 1</t>
  </si>
  <si>
    <t>Forecast inflation index 2024 - Base 100 in 2022</t>
  </si>
  <si>
    <t>Forecast inflation rate 2024:</t>
  </si>
  <si>
    <t>Forecast inflation index 2024 as per the Performance Plan:</t>
  </si>
  <si>
    <t>Determined costs - Performance Plan - RP4</t>
  </si>
  <si>
    <t>(1) Inflation index - Base 100 in 2022</t>
  </si>
  <si>
    <t xml:space="preserve">(2) Determined costs (performance plan) and actual costs in real terms </t>
  </si>
  <si>
    <t>(3) Determined unit costs (performance plan) and actual unit costs in real terms</t>
  </si>
  <si>
    <t>Costs of new and existing investments</t>
  </si>
  <si>
    <t>3.11  Cost of capital</t>
  </si>
  <si>
    <t>3.12  Cost of leasing</t>
  </si>
  <si>
    <t>Eurocontrol costs</t>
  </si>
  <si>
    <t>(2) Determined costs (performance plan) and actual costs in real terms</t>
  </si>
  <si>
    <t>3.15  Eurocontrol costs (national currency)</t>
  </si>
  <si>
    <t>3.14  Exchange rate (if applicable)</t>
  </si>
  <si>
    <t>3.13  Eurocontrol costs (Euro)</t>
  </si>
  <si>
    <t>2.10  Total costs</t>
  </si>
  <si>
    <t>2.9    Other State costs</t>
  </si>
  <si>
    <t>2.8    Supervision costs</t>
  </si>
  <si>
    <t>2.7    Meteorological services</t>
  </si>
  <si>
    <t>2.6    Aeronautical Information</t>
  </si>
  <si>
    <t>2.5    Search and rescue</t>
  </si>
  <si>
    <t>2.4    Surveillance</t>
  </si>
  <si>
    <t>2.3    Navigation</t>
  </si>
  <si>
    <t>2.2    Communication</t>
  </si>
  <si>
    <t>2.1    Air Traffic Management</t>
  </si>
  <si>
    <t>2.      Detail by service (in nominal terms)</t>
  </si>
  <si>
    <t>1.5    Exceptional items</t>
  </si>
  <si>
    <t>1.4    Cost of capital</t>
  </si>
  <si>
    <t>1.3    Depreciation</t>
  </si>
  <si>
    <t>1.2    Other operating costs</t>
  </si>
  <si>
    <t>1.1    Staff</t>
  </si>
  <si>
    <t>1.      Detail by nature (in nominal terms)</t>
  </si>
  <si>
    <t>1.6    Total costs</t>
  </si>
  <si>
    <t>3.      Complementary information (in nominal terms)</t>
  </si>
  <si>
    <t>3.1    Net book val. fixed assets</t>
  </si>
  <si>
    <t>3.2    Adjustments total assets</t>
  </si>
  <si>
    <t>3.3    Net current assets</t>
  </si>
  <si>
    <t>3.4    Total asset base</t>
  </si>
  <si>
    <t>3.5    Cost of capital pre tax rate</t>
  </si>
  <si>
    <t>3.6    Return on equity</t>
  </si>
  <si>
    <t>3.7    Average interest on debts</t>
  </si>
  <si>
    <t>3.8    Share of financing through equity</t>
  </si>
  <si>
    <t>3.9    Common projects</t>
  </si>
  <si>
    <t>4.1    Costs for exempted VFR flights</t>
  </si>
  <si>
    <t>4.2    Total determined/actual costs</t>
  </si>
  <si>
    <t>5.1    Inflation  %</t>
  </si>
  <si>
    <t>5.2    Inflation index (1)</t>
  </si>
  <si>
    <t>5.3    Total costs real terms (2)</t>
  </si>
  <si>
    <t>5.4    Total Service Units</t>
  </si>
  <si>
    <t>5.5    Unit cost in real terms prices (3)</t>
  </si>
  <si>
    <t>4.      Total costs after deduction of costs for services to exempted flights (in nominal terms)</t>
  </si>
  <si>
    <t>5.      Cost-efficiency KPI - Determined/Actual Unit Cost (in real terms)</t>
  </si>
  <si>
    <r>
      <t xml:space="preserve">13.10  Difference in revenue from temporary application of unit rate </t>
    </r>
    <r>
      <rPr>
        <i/>
        <sz val="8"/>
        <rFont val="Calibri"/>
        <family val="2"/>
      </rPr>
      <t>(Art. 25(2)(k))</t>
    </r>
  </si>
  <si>
    <r>
      <t xml:space="preserve">13.9    Cross-financing between charging zones </t>
    </r>
    <r>
      <rPr>
        <i/>
        <sz val="8"/>
        <rFont val="Calibri"/>
        <family val="2"/>
      </rPr>
      <t>(Art. 25(2)(j))</t>
    </r>
  </si>
  <si>
    <r>
      <t xml:space="preserve">13.8    Other revenues </t>
    </r>
    <r>
      <rPr>
        <i/>
        <sz val="8"/>
        <rFont val="Calibri"/>
        <family val="2"/>
      </rPr>
      <t>(Art. 25(2)(i))</t>
    </r>
  </si>
  <si>
    <r>
      <t xml:space="preserve">13.1    Determined costs in nominal terms - VFR excl. </t>
    </r>
    <r>
      <rPr>
        <i/>
        <sz val="8"/>
        <rFont val="Calibri"/>
        <family val="2"/>
      </rPr>
      <t>(Art. 25(2)(a))</t>
    </r>
  </si>
  <si>
    <t>14       Applicable unit rate for year n</t>
  </si>
  <si>
    <r>
      <t xml:space="preserve">11.1    Loss of revenue relating to the application of a lower unit rate in n </t>
    </r>
    <r>
      <rPr>
        <b/>
        <i/>
        <sz val="8"/>
        <rFont val="Calibri"/>
        <family val="2"/>
      </rPr>
      <t>(Art. 29(6))</t>
    </r>
  </si>
  <si>
    <t>12       Total adjustments relating to year n</t>
  </si>
  <si>
    <r>
      <t xml:space="preserve">10.5    Total other revenues relating to year n </t>
    </r>
    <r>
      <rPr>
        <b/>
        <i/>
        <sz val="8"/>
        <rFont val="Calibri"/>
        <family val="2"/>
      </rPr>
      <t>(Art. 25(3))</t>
    </r>
  </si>
  <si>
    <r>
      <t xml:space="preserve">10.1    Union assistance programmes </t>
    </r>
    <r>
      <rPr>
        <i/>
        <sz val="8"/>
        <rFont val="Calibri"/>
        <family val="2"/>
      </rPr>
      <t>(Art. 25(3)(a))</t>
    </r>
  </si>
  <si>
    <r>
      <t>10.2    National public funding</t>
    </r>
    <r>
      <rPr>
        <i/>
        <sz val="8"/>
        <rFont val="Calibri"/>
        <family val="2"/>
      </rPr>
      <t xml:space="preserve"> (Art. 25(3)(a))</t>
    </r>
  </si>
  <si>
    <r>
      <t>10.3    Commercial activities (</t>
    </r>
    <r>
      <rPr>
        <i/>
        <sz val="8"/>
        <rFont val="Calibri"/>
        <family val="2"/>
      </rPr>
      <t>Art. 25(3)(b))</t>
    </r>
  </si>
  <si>
    <r>
      <t xml:space="preserve">10.4    Revenues from contracts with airport operators </t>
    </r>
    <r>
      <rPr>
        <i/>
        <sz val="8"/>
        <rFont val="Calibri"/>
        <family val="2"/>
      </rPr>
      <t>(Art. 25(3)(c))</t>
    </r>
  </si>
  <si>
    <t>9.1      Cross-financing to (-) / from (+) other charging zone(s) relating to year n</t>
  </si>
  <si>
    <r>
      <t xml:space="preserve">8.2      Difference in revenue due to the temporary application of unit rate in year n </t>
    </r>
    <r>
      <rPr>
        <b/>
        <i/>
        <sz val="8"/>
        <rFont val="Calibri"/>
        <family val="2"/>
      </rPr>
      <t>(Art. 29(5))</t>
    </r>
  </si>
  <si>
    <t>8.1      Temporary unit rate applied in year n</t>
  </si>
  <si>
    <r>
      <t xml:space="preserve">4.9      Traffic risk sharing adjustment relating to year n </t>
    </r>
    <r>
      <rPr>
        <b/>
        <i/>
        <sz val="8"/>
        <rFont val="Calibri"/>
        <family val="2"/>
      </rPr>
      <t>(Art. 27(2) to 27(5))</t>
    </r>
  </si>
  <si>
    <t>4.8      Actual / forecast total service units (in %)</t>
  </si>
  <si>
    <t>4.7      Actual total service units</t>
  </si>
  <si>
    <t>4.6      Forecast total service units (performance plan)</t>
  </si>
  <si>
    <t>4.4      % loss of revenue borne by airspace users referred to in Article 27(3) and 27(5)</t>
  </si>
  <si>
    <t>4.3      % additional revenue returned to users referred to in Article 27(3) and 27(5)</t>
  </si>
  <si>
    <t>4.1      Determined costs subject to traffic risk sharing</t>
  </si>
  <si>
    <r>
      <t xml:space="preserve">3.8      Differences between determined and actual costs relating to year n </t>
    </r>
    <r>
      <rPr>
        <b/>
        <i/>
        <sz val="8"/>
        <rFont val="Calibri"/>
        <family val="2"/>
      </rPr>
      <t>(Art. 28(4) to 28(6))</t>
    </r>
  </si>
  <si>
    <r>
      <t>3.7      Changes in law</t>
    </r>
    <r>
      <rPr>
        <i/>
        <sz val="8"/>
        <rFont val="Calibri"/>
        <family val="2"/>
      </rPr>
      <t xml:space="preserve"> (Art. 28(6))</t>
    </r>
  </si>
  <si>
    <r>
      <t xml:space="preserve">3.6      Interest on loans </t>
    </r>
    <r>
      <rPr>
        <i/>
        <sz val="8"/>
        <rFont val="Calibri"/>
        <family val="2"/>
      </rPr>
      <t>(Art. 28(6))</t>
    </r>
  </si>
  <si>
    <r>
      <t xml:space="preserve">3.5      Pension costs </t>
    </r>
    <r>
      <rPr>
        <i/>
        <sz val="8"/>
        <rFont val="Calibri"/>
        <family val="2"/>
      </rPr>
      <t>(Art. 28(6))</t>
    </r>
  </si>
  <si>
    <r>
      <t xml:space="preserve">3.4      Eurocontrol costs </t>
    </r>
    <r>
      <rPr>
        <i/>
        <sz val="8"/>
        <rFont val="Calibri"/>
        <family val="2"/>
      </rPr>
      <t>(Art. 28(5))</t>
    </r>
  </si>
  <si>
    <r>
      <t xml:space="preserve">3.3      Competent authorities and qualified entities costs </t>
    </r>
    <r>
      <rPr>
        <i/>
        <sz val="8"/>
        <rFont val="Calibri"/>
        <family val="2"/>
      </rPr>
      <t>(Art. 28(5))</t>
    </r>
  </si>
  <si>
    <r>
      <t xml:space="preserve">3.1      New and existing investments </t>
    </r>
    <r>
      <rPr>
        <i/>
        <sz val="8"/>
        <rFont val="Calibri"/>
        <family val="2"/>
      </rPr>
      <t>(Art. 28(4))</t>
    </r>
  </si>
  <si>
    <r>
      <t xml:space="preserve">2.5      Inflation adjustment relating to year n </t>
    </r>
    <r>
      <rPr>
        <b/>
        <i/>
        <sz val="8"/>
        <rFont val="Calibri"/>
        <family val="2"/>
      </rPr>
      <t>(Art. 26)</t>
    </r>
  </si>
  <si>
    <t>2.4      Actual / forecast total inflation index (in %)</t>
  </si>
  <si>
    <t>2.3      Actual inflation index  - Table 1</t>
  </si>
  <si>
    <t>2.2      Forecast inflation index - Table 1</t>
  </si>
  <si>
    <t>2.1      Determined costs subject to inflation adjustment</t>
  </si>
  <si>
    <r>
      <t xml:space="preserve">1.1      Determined costs in nominal terms - VFR excl. - Table 1 </t>
    </r>
    <r>
      <rPr>
        <b/>
        <i/>
        <sz val="8"/>
        <rFont val="Calibri"/>
        <family val="2"/>
      </rPr>
      <t>(Art. 22)</t>
    </r>
  </si>
  <si>
    <r>
      <t xml:space="preserve">13.2    Inflation adjustment: amount carried over to year n </t>
    </r>
    <r>
      <rPr>
        <i/>
        <sz val="8"/>
        <rFont val="Calibri"/>
        <family val="2"/>
      </rPr>
      <t>(Art. 25(2)(b))</t>
    </r>
  </si>
  <si>
    <r>
      <t xml:space="preserve">13.3    Traffic risk sharing adjustment: amounts carried over to year n </t>
    </r>
    <r>
      <rPr>
        <i/>
        <sz val="8"/>
        <rFont val="Calibri"/>
        <family val="2"/>
      </rPr>
      <t>(Art. 25(2)(c))</t>
    </r>
  </si>
  <si>
    <r>
      <t>13.4    Differences in costs as per Art. 28(4) to (6): amounts carried over to year n</t>
    </r>
    <r>
      <rPr>
        <sz val="8"/>
        <rFont val="Calibri"/>
        <family val="2"/>
      </rPr>
      <t xml:space="preserve"> </t>
    </r>
    <r>
      <rPr>
        <i/>
        <sz val="8"/>
        <rFont val="Calibri"/>
        <family val="2"/>
      </rPr>
      <t>(Art. 25(2)(d))</t>
    </r>
  </si>
  <si>
    <r>
      <t xml:space="preserve">13.5    Financial incentives: amounts carried over to year n </t>
    </r>
    <r>
      <rPr>
        <i/>
        <sz val="8"/>
        <rFont val="Calibri"/>
        <family val="2"/>
      </rPr>
      <t>(Art. 25(2)(e))</t>
    </r>
  </si>
  <si>
    <r>
      <t>13.6    Modulation of charges: amounts carried over to year n</t>
    </r>
    <r>
      <rPr>
        <i/>
        <sz val="8"/>
        <rFont val="Calibri"/>
        <family val="2"/>
      </rPr>
      <t xml:space="preserve"> (Art. 25(2)(f))</t>
    </r>
  </si>
  <si>
    <r>
      <t xml:space="preserve">13.7    Traffic adjustments: amounts carried over to year n </t>
    </r>
    <r>
      <rPr>
        <sz val="8"/>
        <rFont val="Calibri"/>
        <family val="2"/>
      </rPr>
      <t>(Art. 25(2)(g) and (h))</t>
    </r>
  </si>
  <si>
    <t>Costs, revenues and other amounts in '000  -  Service units in '000</t>
  </si>
  <si>
    <t>4.5      % deviation referred to in Article 27(4)</t>
  </si>
  <si>
    <t>Revision of the unit rate</t>
  </si>
  <si>
    <t>13.13  Unit rate for year n as per Art. 25(2) (in national currency)</t>
  </si>
  <si>
    <t>4.2      % deviation referred to in Article 27(2) and 27(5)</t>
  </si>
  <si>
    <t>Total inflation adjustment (Art. 26)</t>
  </si>
  <si>
    <t>Amounts retained in respect of administrative costs for the charging zone in '000 Euro</t>
  </si>
  <si>
    <t>Legend for the Check sheet</t>
  </si>
  <si>
    <t>Cells highlighted in green indicate that the items checked are equal and different to 0</t>
  </si>
  <si>
    <t>Cells highlighted in pale yellow indicate that the items entering the check are blank or 0</t>
  </si>
  <si>
    <t>Cells highlighted in red indicate that the items checked are not equal</t>
  </si>
  <si>
    <t>Cells highlighted in pale yellow indicate that one of the items entering the check is blank or 0</t>
  </si>
  <si>
    <t>#DIV/0</t>
  </si>
  <si>
    <t>Cells highlighted in orange indicate formulae that resulted in error</t>
  </si>
  <si>
    <t>N/A</t>
  </si>
  <si>
    <t>Cells highlighted in white with grey "N/A" indicate that the check is not applicable for the given combination of year and/or RP</t>
  </si>
  <si>
    <t>INFORMATION ON COSTS AND UNIT COSTS - TABLE 1</t>
  </si>
  <si>
    <t>Rounding 
(dec. plcs)</t>
  </si>
  <si>
    <t>#</t>
  </si>
  <si>
    <t>Item</t>
  </si>
  <si>
    <t>Checks for Route TABLE 1 (consolidated)</t>
  </si>
  <si>
    <t xml:space="preserve"> #001</t>
  </si>
  <si>
    <t>4.2</t>
  </si>
  <si>
    <t>Check that values in Table 1 Consolidated are sums of the same items across all the entities (in '000 NC)</t>
  </si>
  <si>
    <t>Total determined/actual costs (in '000 NC)</t>
  </si>
  <si>
    <t>Sum of Total determined/actual costs for all entities (in '000 NC)</t>
  </si>
  <si>
    <t xml:space="preserve"> #002</t>
  </si>
  <si>
    <t>1.6</t>
  </si>
  <si>
    <t>Check the sum of costs by nature (in '000 NC)</t>
  </si>
  <si>
    <t>Total costs by nature (in '000 NC)</t>
  </si>
  <si>
    <t>Sum of items 1.1 to 1.5 (in '000 NC)</t>
  </si>
  <si>
    <t xml:space="preserve"> #003</t>
  </si>
  <si>
    <t>2.10</t>
  </si>
  <si>
    <t>Check the sum of costs by service (in '000 NC)</t>
  </si>
  <si>
    <t>Total costs by service (in '000 NC)</t>
  </si>
  <si>
    <t>Sum of items 2.1 to 2.9 (in '000 NC)</t>
  </si>
  <si>
    <t xml:space="preserve"> #004</t>
  </si>
  <si>
    <t>Check that total costs by nature equals total costs by service (in '000 NC)</t>
  </si>
  <si>
    <t>#063</t>
  </si>
  <si>
    <t>Check total costs after deduction of costs for exempted VFR</t>
  </si>
  <si>
    <t>Total determined/actual costs(in '000 NC)</t>
  </si>
  <si>
    <t>Total costs by service deducted by Costs for exempted VFR flights (in '000 NC)</t>
  </si>
  <si>
    <t>#100</t>
  </si>
  <si>
    <t>5.1</t>
  </si>
  <si>
    <t>Check that inflation rate is not negative</t>
  </si>
  <si>
    <t>Inflation rate</t>
  </si>
  <si>
    <t xml:space="preserve"> #009</t>
  </si>
  <si>
    <t>5.2</t>
  </si>
  <si>
    <t>Calculated price index</t>
  </si>
  <si>
    <t>Price Index</t>
  </si>
  <si>
    <t xml:space="preserve"> #017b</t>
  </si>
  <si>
    <t>5.5</t>
  </si>
  <si>
    <t>Total costs real terms / Total service units</t>
  </si>
  <si>
    <t>Unit Cost</t>
  </si>
  <si>
    <t>#091</t>
  </si>
  <si>
    <t>1.1</t>
  </si>
  <si>
    <t>Check that pension costs (in '000 NC) are filled in and different from 0</t>
  </si>
  <si>
    <t>5.3</t>
  </si>
  <si>
    <t>Total costs real terms (in '000 NC)</t>
  </si>
  <si>
    <t xml:space="preserve"> #016</t>
  </si>
  <si>
    <t>5.4</t>
  </si>
  <si>
    <t>Check that Service Units are the same for all entities (in '000)</t>
  </si>
  <si>
    <t xml:space="preserve"> #006</t>
  </si>
  <si>
    <t>Check that inflation rate for the entity is the same as at Charging Zone level (in %)</t>
  </si>
  <si>
    <t>Inflation rate (%) (ANSP)</t>
  </si>
  <si>
    <t>Inflation rate (%) (Consolidated)</t>
  </si>
  <si>
    <t xml:space="preserve"> #006b</t>
  </si>
  <si>
    <t>Check that inflation index for the entity is the same as at Charging Zone level (in %)</t>
  </si>
  <si>
    <t>Price Index (ANSP)</t>
  </si>
  <si>
    <t>Price Index (Consolidated)</t>
  </si>
  <si>
    <t xml:space="preserve"> #019</t>
  </si>
  <si>
    <t>3.5</t>
  </si>
  <si>
    <t>Check calculation of cost of capital pre-tax rate</t>
  </si>
  <si>
    <t>Cost of capital pre tax rate (%)</t>
  </si>
  <si>
    <t>Cost of capital / total asset base (%)</t>
  </si>
  <si>
    <t xml:space="preserve"> #020</t>
  </si>
  <si>
    <t>3.8</t>
  </si>
  <si>
    <t>Check proportion of financing through equity is coherent with components</t>
  </si>
  <si>
    <t>Proportion of financing through equity calculated from components is (in %):</t>
  </si>
  <si>
    <t>Proportion of financing through equity is (in %):</t>
  </si>
  <si>
    <t xml:space="preserve"> #018</t>
  </si>
  <si>
    <t>3.4</t>
  </si>
  <si>
    <t>Check total asset base (in '000 NC)</t>
  </si>
  <si>
    <t>Sum of assets (in '000 NC)</t>
  </si>
  <si>
    <t>Total asset base (in '000 NC)</t>
  </si>
  <si>
    <t>#065</t>
  </si>
  <si>
    <t>Check that no cost of capital is calculated if no asset base is reported</t>
  </si>
  <si>
    <t>Cost of capital (in '000 NC)</t>
  </si>
  <si>
    <t>#087</t>
  </si>
  <si>
    <t>3.10</t>
  </si>
  <si>
    <t>Check that depreciation in item 3.10 is the same as in item 1.3 (in '000 NC)</t>
  </si>
  <si>
    <t>#088</t>
  </si>
  <si>
    <t>3.11</t>
  </si>
  <si>
    <t>Check that cost of capital in item 3.11 is calculated based on NBV of fixed assets (in '000 NC)</t>
  </si>
  <si>
    <t>Cost of capital - item 3.11 (in '000 NC)</t>
  </si>
  <si>
    <t>NBV of fixed assets * WACC rate (in '000 NC)</t>
  </si>
  <si>
    <t>2.1</t>
  </si>
  <si>
    <t>Inflation rate (%) (MET)</t>
  </si>
  <si>
    <t>Price Index (MET)</t>
  </si>
  <si>
    <t xml:space="preserve">Check the sum of costs by nature (in '000 NC) </t>
  </si>
  <si>
    <t>#068</t>
  </si>
  <si>
    <t>3.13</t>
  </si>
  <si>
    <t>Check that Eurocontrol costs (in '000 Euro) are filled in and different from 0</t>
  </si>
  <si>
    <t>Eurocontrol costs (in '000 Euro)</t>
  </si>
  <si>
    <t>#068b</t>
  </si>
  <si>
    <t>3.15</t>
  </si>
  <si>
    <t>Check calculation of Eurocontrol costs (in '000 NC)</t>
  </si>
  <si>
    <t>Eurocontrol costs (in '000 NC)</t>
  </si>
  <si>
    <t xml:space="preserve"> #054</t>
  </si>
  <si>
    <t>Check that Eurocontrol costs are = to T1 NSA (Other States costs)</t>
  </si>
  <si>
    <t>Eurocontrol costs reported in item 3.15 (in '000 NC)</t>
  </si>
  <si>
    <t>Other State costs reported in item 2.9 (in '000 NC)</t>
  </si>
  <si>
    <t xml:space="preserve"> #055</t>
  </si>
  <si>
    <r>
      <t xml:space="preserve">Check that Eurocontrol costs are </t>
    </r>
    <r>
      <rPr>
        <sz val="11"/>
        <rFont val="Calibri"/>
        <family val="2"/>
      </rPr>
      <t>≤</t>
    </r>
    <r>
      <rPr>
        <sz val="11"/>
        <rFont val="Calibri"/>
        <family val="2"/>
        <charset val="238"/>
        <scheme val="minor"/>
      </rPr>
      <t xml:space="preserve"> to T1 NSA (Other operating costs)</t>
    </r>
  </si>
  <si>
    <t>Other operating costs of NSA reported in item 1.2 (in '000 NC)</t>
  </si>
  <si>
    <t>Total determined/actual costs after deduction of costs for exempted VFR flights / price index (in '000 NC)</t>
  </si>
  <si>
    <t>Total Service Units (NSA)</t>
  </si>
  <si>
    <t>Total Service Units (Consolidated)</t>
  </si>
  <si>
    <t>CALCULATION OF UNIT RATES - TABLE 2</t>
  </si>
  <si>
    <t>Checks for T2 (consolidated)</t>
  </si>
  <si>
    <t xml:space="preserve"> #023</t>
  </si>
  <si>
    <t>Consistency of determined costs in nominal terms (VFR excl.) with T1 Consolidated</t>
  </si>
  <si>
    <t>Determined costs in nominal terms - VFR excl. - Table 2 Item 1.1 (in '000 NC)</t>
  </si>
  <si>
    <t>Total determined/actual costs - Table 1 (in '000 NC)</t>
  </si>
  <si>
    <t xml:space="preserve"> #023b</t>
  </si>
  <si>
    <t>Consistency of determined costs subject to inflation adjustment with T1 Consolidated</t>
  </si>
  <si>
    <t>Determined costs subject to inflation adjustment - Table 2 (in '000 NC)</t>
  </si>
  <si>
    <t>Determined costs subject to inflation adjustment - Table 1 (in '000 NC)</t>
  </si>
  <si>
    <t xml:space="preserve"> #025</t>
  </si>
  <si>
    <t>2.2</t>
  </si>
  <si>
    <t>Consistency of forecast inflation index with T1 Consolidated</t>
  </si>
  <si>
    <t>Forecast inflation index - Table 2</t>
  </si>
  <si>
    <t>Forecast inflation index - Table 1</t>
  </si>
  <si>
    <t xml:space="preserve"> #023c</t>
  </si>
  <si>
    <t>4.1</t>
  </si>
  <si>
    <t>Consistency of determined costs subject to traffic risk-sharing with T1 Consolidated</t>
  </si>
  <si>
    <t>Determined costs subject to traffic risk-sharing - Table 2 (in '000 NC)</t>
  </si>
  <si>
    <t>Determined costs subject to traffic risk-sharing - Table 1 (in '000 NC)</t>
  </si>
  <si>
    <t xml:space="preserve"> #027</t>
  </si>
  <si>
    <t>4.6</t>
  </si>
  <si>
    <t>Consistency of forecast total service units (performance plan) with T1 Consolidated</t>
  </si>
  <si>
    <t>Forecast total service units - Table 2 (in '000)</t>
  </si>
  <si>
    <t>Forecast total service units - Table 1 (in '000)</t>
  </si>
  <si>
    <t xml:space="preserve"> #039</t>
  </si>
  <si>
    <t>10.5</t>
  </si>
  <si>
    <t>Sum of other revenues relating to year n</t>
  </si>
  <si>
    <t>Total other revenues relating to year n (in '000 NC)</t>
  </si>
  <si>
    <t>Sum of items 10.1 to 10.4 (in '000 NC)</t>
  </si>
  <si>
    <t>13.1</t>
  </si>
  <si>
    <t>Determined costs in nominal terms (VFR excl.)</t>
  </si>
  <si>
    <t>Determined costs in nominal terms - Item 13.1 (in '000 NC)</t>
  </si>
  <si>
    <t>Determined costs in nominal terms - Item 1.1 (in '000 NC)</t>
  </si>
  <si>
    <t>#071</t>
  </si>
  <si>
    <t>13.2</t>
  </si>
  <si>
    <t>Consistency of inflation adjustment carried-over to unit rate year n with T3</t>
  </si>
  <si>
    <t>#073</t>
  </si>
  <si>
    <t>13.3</t>
  </si>
  <si>
    <t>Consistency of traffic risk-sharing adjustment carried-over to unit rate year n with T3</t>
  </si>
  <si>
    <t>#074</t>
  </si>
  <si>
    <t>13.4</t>
  </si>
  <si>
    <t>Consistency of costs exempt from cost-sharing carried-over to unit rate year n with T3</t>
  </si>
  <si>
    <t>#075</t>
  </si>
  <si>
    <t>13.5</t>
  </si>
  <si>
    <t>Consistency of financial incentives carried-over to unit rate year n with T3</t>
  </si>
  <si>
    <t>#076</t>
  </si>
  <si>
    <t>13.6</t>
  </si>
  <si>
    <t>Consistency of modulation of charges carried-over to unit rate year n with T3</t>
  </si>
  <si>
    <t>#077</t>
  </si>
  <si>
    <t>13.7</t>
  </si>
  <si>
    <t>Consistency of traffic adjustment carried-over to unit rate year n with T3</t>
  </si>
  <si>
    <t>#079</t>
  </si>
  <si>
    <t>13.8</t>
  </si>
  <si>
    <t>Consistency of other revenues carried-over to unit rate year n with T3</t>
  </si>
  <si>
    <t>#080</t>
  </si>
  <si>
    <t>13.9</t>
  </si>
  <si>
    <t>Consistency of cross-financing carried-over to unit rate year n with T3</t>
  </si>
  <si>
    <t>#078b</t>
  </si>
  <si>
    <t>13.10</t>
  </si>
  <si>
    <t>Consistency of revenue differences from temporary application of UR with T3</t>
  </si>
  <si>
    <t>#070</t>
  </si>
  <si>
    <t>13.2-13.10</t>
  </si>
  <si>
    <t>Consistency of total adjustments carried over to unit rate year n with T3</t>
  </si>
  <si>
    <t xml:space="preserve"> #040</t>
  </si>
  <si>
    <t>13.11</t>
  </si>
  <si>
    <t>Grand total for the calculation of year n unit rate</t>
  </si>
  <si>
    <t>Grand total for the calculation of year n unit rate (in '000 NC)</t>
  </si>
  <si>
    <t>Sum of items 13.1 to 13.10 (in '000 NC)</t>
  </si>
  <si>
    <t xml:space="preserve"> #027b</t>
  </si>
  <si>
    <t>13.12</t>
  </si>
  <si>
    <t>Forecast total service units for year n (performance plan)</t>
  </si>
  <si>
    <t>Forecast total service units - Item  13.12 (in '000)</t>
  </si>
  <si>
    <t>Forecast total service units - Item  4.6 (in '000)</t>
  </si>
  <si>
    <t xml:space="preserve"> #081</t>
  </si>
  <si>
    <t>13.13</t>
  </si>
  <si>
    <t>Calculation of the unit rate for year n</t>
  </si>
  <si>
    <t>Unit Rate for year n</t>
  </si>
  <si>
    <t>Grand total for the calculation of year n unit rate / Forecast total service units</t>
  </si>
  <si>
    <t xml:space="preserve"> #101</t>
  </si>
  <si>
    <t>13.14</t>
  </si>
  <si>
    <t>Reduction as per Art. 29(6)</t>
  </si>
  <si>
    <t>Reduction as per Art. 29(6) is &lt;=0</t>
  </si>
  <si>
    <t xml:space="preserve"> #081b</t>
  </si>
  <si>
    <t>14</t>
  </si>
  <si>
    <t>Calculation of the applicable unit rate for year n</t>
  </si>
  <si>
    <t>Applicable unit rate for year n</t>
  </si>
  <si>
    <t>Unit Rate for year n - Reduction as per Art. 29(6)</t>
  </si>
  <si>
    <t>Consistency of determined costs in nominal terms (VFR excl.) with T1</t>
  </si>
  <si>
    <t>Consistency of determined costs subject to inflation adjustment with T1</t>
  </si>
  <si>
    <t>Consistency of forecast inflation index with T1</t>
  </si>
  <si>
    <t>Consistency of determined costs subject to traffic risk-sharing with T1</t>
  </si>
  <si>
    <t xml:space="preserve"> #089</t>
  </si>
  <si>
    <t>% of traffic deviation set as deadband is 2%</t>
  </si>
  <si>
    <t>% of traffic deviation</t>
  </si>
  <si>
    <t xml:space="preserve"> #035</t>
  </si>
  <si>
    <t>4.3</t>
  </si>
  <si>
    <t>% of TRS additional revenue returned to users is 70%</t>
  </si>
  <si>
    <t>% additional revenue returned to users in year n+2</t>
  </si>
  <si>
    <t xml:space="preserve"> #036</t>
  </si>
  <si>
    <t>4.4</t>
  </si>
  <si>
    <t>% of TRS loss borne by users is 70%</t>
  </si>
  <si>
    <t>% loss of revenue borne by airspace users in year n+2</t>
  </si>
  <si>
    <t xml:space="preserve"> #090</t>
  </si>
  <si>
    <t>4.5</t>
  </si>
  <si>
    <t>% of traffic deviation set as threshold is 10%</t>
  </si>
  <si>
    <t>Consistency of forecast total service units (performance plan) with T1</t>
  </si>
  <si>
    <t>Determined costs subject to traffic risk-sharing - Table 2 (in '000 NC) is equal to 0</t>
  </si>
  <si>
    <t>Amounts carried-over from Table 3 (in '000 NC)</t>
  </si>
  <si>
    <t>ADJUSTMENTS CARRY-OVERS - TABLE 3</t>
  </si>
  <si>
    <t>Checks for T3 (consolidated)</t>
  </si>
  <si>
    <t>i</t>
  </si>
  <si>
    <t>Total adjustments relating to year n to be carried-over</t>
  </si>
  <si>
    <t>Sum of amounts to be carried-over from Table 3 (in '000 NC)</t>
  </si>
  <si>
    <t>ii</t>
  </si>
  <si>
    <t>Inflation adjustment</t>
  </si>
  <si>
    <t>Amounts to be carried-over from Table 3 (in '000 NC)</t>
  </si>
  <si>
    <t>iii</t>
  </si>
  <si>
    <t>Costs exempt</t>
  </si>
  <si>
    <t>iv</t>
  </si>
  <si>
    <t>Traffic risk-sharing</t>
  </si>
  <si>
    <t>v</t>
  </si>
  <si>
    <t>Traffic adjustment</t>
  </si>
  <si>
    <t>vi</t>
  </si>
  <si>
    <t>Financial incentives</t>
  </si>
  <si>
    <t>vii</t>
  </si>
  <si>
    <t>viii</t>
  </si>
  <si>
    <t>#083</t>
  </si>
  <si>
    <t>ix</t>
  </si>
  <si>
    <t>Cross-financing</t>
  </si>
  <si>
    <t>#084</t>
  </si>
  <si>
    <t>x</t>
  </si>
  <si>
    <t>#104</t>
  </si>
  <si>
    <t>Amounts to be carried-over from Table 3 (in '000 NC) are &lt;=0</t>
  </si>
  <si>
    <t>Actual costs RP4</t>
  </si>
  <si>
    <t>Check calculation of Determined/Actual inflation index (base 100 in 2022)</t>
  </si>
  <si>
    <t>Check calculation of the unit cost</t>
  </si>
  <si>
    <t>Determined costs RP4</t>
  </si>
  <si>
    <t>Pension costs (in '000 NC)</t>
  </si>
  <si>
    <t>Check total costs into real terms (in '000 NC)</t>
  </si>
  <si>
    <t>Total Service Units (ANSP)</t>
  </si>
  <si>
    <t>Total Service Units (MET)</t>
  </si>
  <si>
    <t>Depreciation - item 3.10 (in '000 NC)</t>
  </si>
  <si>
    <t>Depreciation - item 1.3 (in '000 NC)</t>
  </si>
  <si>
    <t>Eurocontrol costs (in '000 Euro) * exchange rate</t>
  </si>
  <si>
    <t>Sum of amounts carried-over from Table 3 (in '000 NC)</t>
  </si>
  <si>
    <t xml:space="preserve"> #014</t>
  </si>
  <si>
    <t>Amounts carried-over from Table 2 B (in '000 NC)</t>
  </si>
  <si>
    <t>Sum of amounts to be carried-over from Table 2 A (in '000 NC)</t>
  </si>
  <si>
    <t>Amounts to be carried-over from Table 2 A (in '000 NC)</t>
  </si>
  <si>
    <t>MET</t>
  </si>
  <si>
    <t>Portugal Lisboa</t>
  </si>
  <si>
    <t>NAV Portugal</t>
  </si>
  <si>
    <t>SAR</t>
  </si>
  <si>
    <t>Reduction as per Art. 29(6) is &lt;me0</t>
  </si>
  <si>
    <t>INEA/CEF/TRAN/M2017/1603892</t>
  </si>
  <si>
    <t xml:space="preserve">ADS-B Deployment in SW FAB (Two ADS-B stations and the sharing of one with Spain) </t>
  </si>
  <si>
    <t>N</t>
  </si>
  <si>
    <t>Total financial incentives from previous reference periods*</t>
  </si>
  <si>
    <t>All entities</t>
  </si>
  <si>
    <t>NSA &amp; ECTL</t>
  </si>
  <si>
    <t>2.7    Space weather services</t>
  </si>
  <si>
    <t>2.7    Meteorological/SW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</si>
</sst>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9">
    <numFmt numFmtId="41" formatCode="_-* #,##0\ _€_-;\-* #,##0\ _€_-;_-* &quot;-&quot;\ _€_-;_-@_-"/>
    <numFmt numFmtId="43" formatCode="_-* #,##0.00\ _€_-;\-* #,##0.00\ _€_-;_-* &quot;-&quot;??\ _€_-;_-@_-"/>
    <numFmt numFmtId="164" formatCode="_-* #,##0_-;\-* #,##0_-;_-* &quot;-&quot;_-;_-@_-"/>
    <numFmt numFmtId="165" formatCode="_-* #,##0.00_-;\-* #,##0.00_-;_-* &quot;-&quot;??_-;_-@_-"/>
    <numFmt numFmtId="166" formatCode="_-&quot;£&quot;* #,##0.00_-;\-&quot;£&quot;* #,##0.00_-;_-&quot;£&quot;* &quot;-&quot;??_-;_-@_-"/>
    <numFmt numFmtId="167" formatCode="_-* #,##0.00\ _F_-;\-* #,##0.00\ _F_-;_-* &quot;-&quot;??\ _F_-;_-@_-"/>
    <numFmt numFmtId="168" formatCode="0.0%"/>
    <numFmt numFmtId="169" formatCode="#,##0.0"/>
    <numFmt numFmtId="170" formatCode="0.0"/>
    <numFmt numFmtId="171" formatCode="_-* #,##0.0\ _€_-;\-* #,##0.0\ _€_-;_-* &quot;-&quot;?\ _€_-;_-@_-"/>
    <numFmt numFmtId="172" formatCode="_-* #,##0_-;\-* #,##0_-;_-* &quot;-&quot;??_-;_-@_-"/>
    <numFmt numFmtId="173" formatCode="_(* #,##0.00_);_(* \(#,##0.00\);_(* &quot;-&quot;??_);_(@_)"/>
    <numFmt numFmtId="174" formatCode="_(&quot;£&quot;* #,##0.00_);_(&quot;£&quot;* \(#,##0.00\);_(&quot;£&quot;* &quot;-&quot;??_);_(@_)"/>
    <numFmt numFmtId="175" formatCode="_ * #,##0_ ;_ * \-#,##0_ ;_ * &quot;-&quot;_ ;_ @_ "/>
    <numFmt numFmtId="176" formatCode="_ * #,##0.00_ ;_ * \-#,##0.00_ ;_ * &quot;-&quot;??_ ;_ @_ "/>
    <numFmt numFmtId="177" formatCode="#,##0.00%;[Red]\(#,##0.00%\);&quot;-&quot;"/>
    <numFmt numFmtId="178" formatCode="#,##0;[Red]\(#,##0\);&quot;-&quot;"/>
    <numFmt numFmtId="179" formatCode="#,##0.00;[Red]\(#,##0.00\);&quot;-&quot;"/>
    <numFmt numFmtId="180" formatCode="_(* #,##0_);_(* \(#,##0\)"/>
    <numFmt numFmtId="181" formatCode="mmm\-yyyy"/>
    <numFmt numFmtId="182" formatCode="dd\ mmm\ yy"/>
    <numFmt numFmtId="183" formatCode="#,##0;\(#,##0\)"/>
    <numFmt numFmtId="184" formatCode="#,##0;\-#,##0;\-"/>
    <numFmt numFmtId="185" formatCode="#,##0_ ;[Red]\(#,##0\);\-\ "/>
    <numFmt numFmtId="186" formatCode="#,##0;\(#,##0\);\-"/>
    <numFmt numFmtId="187" formatCode="&quot;þ&quot;;&quot;ý&quot;;&quot;¨&quot;"/>
    <numFmt numFmtId="188" formatCode="&quot;þ&quot;;;&quot;o&quot;;"/>
    <numFmt numFmtId="189" formatCode="#,##0.00\ ;[Red]\(#,##0.00\)"/>
    <numFmt numFmtId="190" formatCode="#,##0_);\(#,##0\);&quot;- &quot;;&quot;  &quot;@"/>
    <numFmt numFmtId="191" formatCode="_-* #,##0\ _D_M_-;\-* #,##0\ _D_M_-;_-* &quot;-&quot;\ _D_M_-;_-@_-"/>
    <numFmt numFmtId="192" formatCode="_-* #,##0.00\ _D_M_-;\-* #,##0.00\ _D_M_-;_-* &quot;-&quot;??\ _D_M_-;_-@_-"/>
    <numFmt numFmtId="193" formatCode="[Green]&quot;é&quot;;[Red]&quot;ê&quot;;&quot;ù&quot;;"/>
    <numFmt numFmtId="194" formatCode="_-* #,##0.00\ [$€-1]_-;\-* #,##0.00\ [$€-1]_-;_-* &quot;-&quot;??\ [$€-1]_-"/>
    <numFmt numFmtId="195" formatCode="_-[$€-2]\ * #,##0.00_-;\-[$€-2]\ * #,##0.00_-;_-[$€-2]\ * &quot;-&quot;??_-"/>
    <numFmt numFmtId="196" formatCode="_-[$€-2]\ * #,##0.00_-;\-[$€-2]\ * #,##0.00_-;_-[$€-2]\ * &quot;-&quot;??_-;_-@_-"/>
    <numFmt numFmtId="197" formatCode="#,##0;\(#,##0\);0"/>
    <numFmt numFmtId="198" formatCode="_(* #,##0.0_%_);_(* \(#,##0.0_%\);_(* &quot; - &quot;_%_);_(@_)"/>
    <numFmt numFmtId="199" formatCode="_(* #,##0.0%_);_(* \(#,##0.0%\);_(* &quot; - &quot;\%_);_(@_)"/>
    <numFmt numFmtId="200" formatCode="_(* #,##0.0_);_(* \(#,##0.0\);_(* &quot; - &quot;_);_(@_)"/>
    <numFmt numFmtId="201" formatCode="_(* #,##0.00_);_(* \(#,##0.00\);_(* &quot; - &quot;_);_(@_)"/>
    <numFmt numFmtId="202" formatCode="_(* #,##0.000_);_(* \(#,##0.000\);_(* &quot; - &quot;_);_(@_)"/>
    <numFmt numFmtId="203" formatCode="#,##0;\(#,##0\);&quot;-&quot;"/>
    <numFmt numFmtId="204" formatCode="#,##0.0000_);\(#,##0.0000\);&quot;- &quot;;&quot;  &quot;@"/>
    <numFmt numFmtId="205" formatCode="#,##0\ ;[Red]\(#,##0\);\-\ "/>
    <numFmt numFmtId="206" formatCode="&quot;Lookup&quot;\ 0"/>
    <numFmt numFmtId="207" formatCode="###0_);\(###0\);&quot;- &quot;;&quot;  &quot;@"/>
    <numFmt numFmtId="208" formatCode="_-&quot;L.&quot;\ * #,##0_-;\-&quot;L.&quot;\ * #,##0_-;_-&quot;L.&quot;\ * &quot;-&quot;_-;_-@_-"/>
    <numFmt numFmtId="209" formatCode="_-&quot;€&quot;\ * #,##0.00_-;\-&quot;€&quot;\ * #,##0.00_-;_-&quot;€&quot;\ * &quot;-&quot;??_-;_-@_-"/>
    <numFmt numFmtId="210" formatCode="_-* #,##0\ &quot;DM&quot;_-;\-* #,##0\ &quot;DM&quot;_-;_-* &quot;-&quot;\ &quot;DM&quot;_-;_-@_-"/>
    <numFmt numFmtId="211" formatCode="_-* #,##0.00\ &quot;DM&quot;_-;\-* #,##0.00\ &quot;DM&quot;_-;_-* &quot;-&quot;??\ &quot;DM&quot;_-;_-@_-"/>
    <numFmt numFmtId="212" formatCode="_-* #,##0.00\ [$€]_-;\-* #,##0.00\ [$€]_-;_-* &quot;-&quot;??\ [$€]_-;_-@_-"/>
    <numFmt numFmtId="213" formatCode="_([$€-2]* #,##0.00_);_([$€-2]* \(#,##0.00\);_([$€-2]* &quot;-&quot;??_)"/>
    <numFmt numFmtId="214" formatCode="#,##0.000000"/>
    <numFmt numFmtId="215" formatCode="#,##0.000"/>
    <numFmt numFmtId="216" formatCode="_(* #,##0.0_);_(* \(#,##0.0\);_(* &quot;-&quot;??_);_(@_)"/>
    <numFmt numFmtId="217" formatCode="_(* #,##0.0000000_);_(* \(#,##0.0000000\);_(* &quot;-&quot;??_);_(@_)"/>
    <numFmt numFmtId="218" formatCode="_-\ #,##0.00_-;\-\ #,##0.00_-;_-\ &quot;-&quot;??_-;_-@_-"/>
    <numFmt numFmtId="219" formatCode="_-\ #,##0.0_-;\-\ #,##0.0_-;_-\ &quot;-&quot;??_-;_-@_-"/>
    <numFmt numFmtId="220" formatCode="_-* #,##0.0_-;\-* #,##0.0_-;_-* &quot;-&quot;??_-;_-@_-"/>
    <numFmt numFmtId="221" formatCode="#,##0.0000"/>
    <numFmt numFmtId="222" formatCode="0.00%;\–0.00%;;@"/>
    <numFmt numFmtId="223" formatCode="#,##0.0;\–##,##0.0;;@"/>
    <numFmt numFmtId="224" formatCode="#,##0;\–##,##0;;@"/>
    <numFmt numFmtId="225" formatCode="#,##0.00;\–##,##0.00;;@"/>
    <numFmt numFmtId="226" formatCode="0.000"/>
    <numFmt numFmtId="227" formatCode="_-* #,##0.000_-;\-* #,##0.000_-;_-* &quot;-&quot;??_-;_-@_-"/>
    <numFmt numFmtId="228" formatCode="0.000%"/>
    <numFmt numFmtId="230" formatCode="_-* #,##0\ _€_-;\-* #,##0\ _€_-;_-* &quot;-&quot;\ _€_-;_-@_-"/>
    <numFmt numFmtId="232" formatCode="_-* #,##0.00\ _€_-;\-* #,##0.00\ _€_-;_-* &quot;-&quot;??\ _€_-;_-@_-"/>
  </numFmts>
  <fonts count="237">
    <font>
      <sz val="11"/>
      <color theme="1"/>
      <name val="Calibri"/>
      <family val="2"/>
      <scheme val="minor"/>
    </font>
    <font>
      <sz val="11"/>
      <color theme="1"/>
      <name val="Calibri"/>
      <family val="2"/>
      <scheme val="minor"/>
    </font>
    <font>
      <sz val="11"/>
      <color indexed="8"/>
      <name val="Calibri"/>
      <family val="2"/>
    </font>
    <font>
      <b/>
      <sz val="9"/>
      <name val="Calibri"/>
      <family val="2"/>
    </font>
    <font>
      <sz val="9"/>
      <name val="Calibri"/>
      <family val="2"/>
    </font>
    <font>
      <sz val="11"/>
      <name val="Arial"/>
      <family val="2"/>
    </font>
    <font>
      <b/>
      <sz val="8.5"/>
      <name val="Calibri"/>
      <family val="2"/>
    </font>
    <font>
      <sz val="10"/>
      <name val="Arial"/>
      <family val="2"/>
    </font>
    <font>
      <b/>
      <sz val="10"/>
      <name val="Arial"/>
      <family val="2"/>
    </font>
    <font>
      <sz val="8.5"/>
      <name val="Calibri"/>
      <family val="2"/>
    </font>
    <font>
      <i/>
      <sz val="9"/>
      <name val="Calibri"/>
      <family val="2"/>
    </font>
    <font>
      <sz val="11"/>
      <name val="Calibri"/>
      <family val="2"/>
    </font>
    <font>
      <b/>
      <sz val="11"/>
      <name val="Calibri"/>
      <family val="2"/>
    </font>
    <font>
      <u/>
      <sz val="11"/>
      <color indexed="12"/>
      <name val="Calibri"/>
      <family val="2"/>
    </font>
    <font>
      <sz val="11"/>
      <name val="Arial"/>
      <family val="2"/>
      <charset val="238"/>
    </font>
    <font>
      <b/>
      <sz val="10"/>
      <name val="Calibri"/>
      <family val="2"/>
    </font>
    <font>
      <strike/>
      <sz val="9"/>
      <name val="Calibri"/>
      <family val="2"/>
    </font>
    <font>
      <sz val="11"/>
      <color theme="0"/>
      <name val="Calibri"/>
      <family val="2"/>
      <scheme val="minor"/>
    </font>
    <font>
      <b/>
      <sz val="11"/>
      <name val="Arial"/>
      <family val="2"/>
    </font>
    <font>
      <b/>
      <sz val="11"/>
      <color indexed="9"/>
      <name val="Calibri"/>
      <family val="2"/>
    </font>
    <font>
      <sz val="11"/>
      <color indexed="9"/>
      <name val="Calibri"/>
      <family val="2"/>
    </font>
    <font>
      <b/>
      <sz val="11"/>
      <color indexed="8"/>
      <name val="Calibri"/>
      <family val="2"/>
    </font>
    <font>
      <sz val="11"/>
      <color rgb="FF9C6500"/>
      <name val="Calibri"/>
      <family val="2"/>
      <scheme val="minor"/>
    </font>
    <font>
      <sz val="11"/>
      <color theme="1"/>
      <name val="Calibri"/>
      <family val="2"/>
      <charset val="238"/>
      <scheme val="minor"/>
    </font>
    <font>
      <sz val="11"/>
      <color indexed="20"/>
      <name val="Calibri"/>
      <family val="2"/>
    </font>
    <font>
      <b/>
      <sz val="11"/>
      <color indexed="52"/>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1"/>
      <name val="Times New Roman"/>
      <family val="1"/>
    </font>
    <font>
      <sz val="10"/>
      <name val="Book Antiqua"/>
      <family val="1"/>
    </font>
    <font>
      <b/>
      <sz val="9"/>
      <name val="Helv"/>
    </font>
    <font>
      <sz val="10"/>
      <color indexed="12"/>
      <name val="Arial"/>
      <family val="2"/>
    </font>
    <font>
      <sz val="10"/>
      <name val="MS Sans Serif"/>
      <family val="2"/>
    </font>
    <font>
      <sz val="9"/>
      <color indexed="12"/>
      <name val="Arial"/>
      <family val="2"/>
    </font>
    <font>
      <sz val="10"/>
      <name val="Times New Roman"/>
      <family val="1"/>
    </font>
    <font>
      <sz val="10"/>
      <name val="ZapfDingbats"/>
      <family val="2"/>
    </font>
    <font>
      <sz val="10"/>
      <color indexed="9"/>
      <name val="Arial"/>
      <family val="2"/>
    </font>
    <font>
      <sz val="10"/>
      <color indexed="40"/>
      <name val="Arial"/>
      <family val="2"/>
    </font>
    <font>
      <sz val="14"/>
      <name val="Wingdings"/>
      <charset val="2"/>
    </font>
    <font>
      <sz val="22"/>
      <color indexed="12"/>
      <name val="Wingdings"/>
      <charset val="2"/>
    </font>
    <font>
      <sz val="22"/>
      <name val="Wingdings"/>
      <charset val="2"/>
    </font>
    <font>
      <b/>
      <u val="singleAccounting"/>
      <sz val="11"/>
      <name val="Arial"/>
      <family val="2"/>
    </font>
    <font>
      <b/>
      <sz val="8"/>
      <color indexed="10"/>
      <name val="Arial"/>
      <family val="2"/>
    </font>
    <font>
      <b/>
      <sz val="16"/>
      <color indexed="9"/>
      <name val="Arial"/>
      <family val="2"/>
    </font>
    <font>
      <b/>
      <sz val="16"/>
      <name val="Arial"/>
      <family val="2"/>
    </font>
    <font>
      <sz val="10"/>
      <name val="BERNHARD"/>
    </font>
    <font>
      <sz val="10"/>
      <color indexed="50"/>
      <name val="Arial"/>
      <family val="2"/>
    </font>
    <font>
      <sz val="16"/>
      <name val="Wingdings"/>
      <charset val="2"/>
    </font>
    <font>
      <b/>
      <sz val="32"/>
      <name val="Helvetica"/>
      <family val="2"/>
    </font>
    <font>
      <sz val="12"/>
      <name val="Times New Roman"/>
      <family val="1"/>
    </font>
    <font>
      <i/>
      <sz val="8"/>
      <name val="Times New Roman"/>
      <family val="1"/>
    </font>
    <font>
      <sz val="9"/>
      <name val="Times New Roman"/>
      <family val="1"/>
    </font>
    <font>
      <b/>
      <u val="singleAccounting"/>
      <sz val="9"/>
      <name val="Times New Roman"/>
      <family val="1"/>
    </font>
    <font>
      <b/>
      <sz val="11"/>
      <name val="Times New Roman"/>
      <family val="1"/>
    </font>
    <font>
      <b/>
      <sz val="10"/>
      <name val="Times New Roman"/>
      <family val="1"/>
    </font>
    <font>
      <b/>
      <i/>
      <sz val="9.5"/>
      <name val="Times New Roman"/>
      <family val="1"/>
    </font>
    <font>
      <sz val="10"/>
      <name val="Helvetica"/>
      <family val="2"/>
    </font>
    <font>
      <sz val="10"/>
      <color indexed="18"/>
      <name val="Arial"/>
      <family val="2"/>
    </font>
    <font>
      <sz val="10"/>
      <color indexed="23"/>
      <name val="Arial"/>
      <family val="2"/>
    </font>
    <font>
      <b/>
      <sz val="12"/>
      <name val="Arial"/>
      <family val="2"/>
    </font>
    <font>
      <b/>
      <u/>
      <sz val="16"/>
      <color indexed="10"/>
      <name val="Palatino"/>
      <family val="1"/>
    </font>
    <font>
      <b/>
      <sz val="10"/>
      <color indexed="18"/>
      <name val="Arial"/>
      <family val="2"/>
    </font>
    <font>
      <sz val="8"/>
      <color indexed="12"/>
      <name val="Helv"/>
    </font>
    <font>
      <u/>
      <sz val="10"/>
      <color indexed="12"/>
      <name val="MS Sans Serif"/>
      <family val="2"/>
    </font>
    <font>
      <b/>
      <sz val="8"/>
      <color indexed="12"/>
      <name val="Arial"/>
      <family val="2"/>
    </font>
    <font>
      <sz val="10"/>
      <color indexed="12"/>
      <name val="Times New Roman"/>
      <family val="1"/>
    </font>
    <font>
      <sz val="10"/>
      <color indexed="24"/>
      <name val="Arial"/>
      <family val="2"/>
    </font>
    <font>
      <b/>
      <sz val="10"/>
      <color indexed="14"/>
      <name val="Times New Roman"/>
      <family val="1"/>
    </font>
    <font>
      <sz val="8"/>
      <color indexed="17"/>
      <name val="Arial"/>
      <family val="2"/>
    </font>
    <font>
      <sz val="18"/>
      <name val="Times New Roman"/>
      <family val="1"/>
    </font>
    <font>
      <b/>
      <sz val="13"/>
      <name val="Times New Roman"/>
      <family val="1"/>
    </font>
    <font>
      <b/>
      <i/>
      <sz val="12"/>
      <name val="Times New Roman"/>
      <family val="1"/>
    </font>
    <font>
      <i/>
      <sz val="12"/>
      <name val="Times New Roman"/>
      <family val="1"/>
    </font>
    <font>
      <b/>
      <sz val="18"/>
      <name val="Helvetica"/>
      <family val="2"/>
    </font>
    <font>
      <sz val="8"/>
      <color indexed="47"/>
      <name val="Arial"/>
      <family val="2"/>
    </font>
    <font>
      <sz val="14"/>
      <name val="Helvetica"/>
      <family val="2"/>
    </font>
    <font>
      <sz val="8"/>
      <color indexed="40"/>
      <name val="Arial"/>
      <family val="2"/>
    </font>
    <font>
      <sz val="8"/>
      <color indexed="10"/>
      <name val="Arial"/>
      <family val="2"/>
    </font>
    <font>
      <sz val="11"/>
      <color indexed="8"/>
      <name val="Arial"/>
      <family val="2"/>
    </font>
    <font>
      <sz val="11"/>
      <color indexed="8"/>
      <name val="Czcionka tekstu podstawowego"/>
      <family val="2"/>
    </font>
    <font>
      <sz val="8"/>
      <name val="Times New Roman"/>
      <family val="1"/>
    </font>
    <font>
      <sz val="10"/>
      <color indexed="54"/>
      <name val="Arial"/>
      <family val="2"/>
    </font>
    <font>
      <sz val="9"/>
      <color indexed="8"/>
      <name val="Arial"/>
      <family val="2"/>
    </font>
    <font>
      <b/>
      <sz val="10"/>
      <color indexed="8"/>
      <name val="Arial"/>
      <family val="2"/>
    </font>
    <font>
      <sz val="10"/>
      <color indexed="8"/>
      <name val="Arial"/>
      <family val="2"/>
    </font>
    <font>
      <sz val="8"/>
      <name val="Arial"/>
      <family val="2"/>
    </font>
    <font>
      <b/>
      <sz val="18"/>
      <color indexed="62"/>
      <name val="Cambria"/>
      <family val="2"/>
    </font>
    <font>
      <sz val="10"/>
      <color indexed="39"/>
      <name val="Arial"/>
      <family val="2"/>
    </font>
    <font>
      <b/>
      <sz val="12"/>
      <color indexed="8"/>
      <name val="Arial"/>
      <family val="2"/>
    </font>
    <font>
      <b/>
      <sz val="16"/>
      <color indexed="23"/>
      <name val="Arial"/>
      <family val="2"/>
    </font>
    <font>
      <sz val="10"/>
      <color indexed="10"/>
      <name val="Arial"/>
      <family val="2"/>
    </font>
    <font>
      <sz val="8"/>
      <name val="Helvetica"/>
      <family val="2"/>
    </font>
    <font>
      <b/>
      <u/>
      <sz val="10"/>
      <name val="Helv"/>
    </font>
    <font>
      <sz val="8"/>
      <name val="Helv"/>
    </font>
    <font>
      <sz val="10"/>
      <name val="Century Gothic"/>
      <family val="2"/>
    </font>
    <font>
      <sz val="10"/>
      <color indexed="19"/>
      <name val="Arial"/>
      <family val="2"/>
    </font>
    <font>
      <sz val="12"/>
      <name val="Arial MT"/>
    </font>
    <font>
      <b/>
      <sz val="16"/>
      <color indexed="24"/>
      <name val="Univers 45 Light"/>
      <family val="2"/>
    </font>
    <font>
      <b/>
      <sz val="14"/>
      <name val="Arial"/>
      <family val="2"/>
    </font>
    <font>
      <b/>
      <sz val="10"/>
      <name val="Helv"/>
    </font>
    <font>
      <b/>
      <sz val="10"/>
      <color indexed="57"/>
      <name val="Arial"/>
      <family val="2"/>
    </font>
    <font>
      <b/>
      <sz val="24"/>
      <name val="Helvetica"/>
      <family val="2"/>
    </font>
    <font>
      <sz val="10"/>
      <color indexed="64"/>
      <name val="Arial"/>
      <family val="2"/>
      <charset val="204"/>
    </font>
    <font>
      <sz val="11"/>
      <color theme="1"/>
      <name val="Arial"/>
      <family val="2"/>
    </font>
    <font>
      <sz val="11"/>
      <color indexed="8"/>
      <name val="Calibri"/>
      <family val="2"/>
      <charset val="238"/>
    </font>
    <font>
      <sz val="11"/>
      <color indexed="8"/>
      <name val="Calibri"/>
      <family val="2"/>
      <charset val="186"/>
    </font>
    <font>
      <sz val="11"/>
      <color indexed="9"/>
      <name val="Calibri"/>
      <family val="2"/>
      <charset val="238"/>
    </font>
    <font>
      <sz val="11"/>
      <color indexed="9"/>
      <name val="Calibri"/>
      <family val="2"/>
      <charset val="186"/>
    </font>
    <font>
      <b/>
      <sz val="11"/>
      <color indexed="52"/>
      <name val="Calibri"/>
      <family val="2"/>
      <charset val="186"/>
    </font>
    <font>
      <sz val="11"/>
      <color indexed="62"/>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0"/>
      <name val="Times New Roman"/>
      <family val="1"/>
      <charset val="204"/>
    </font>
    <font>
      <b/>
      <sz val="11"/>
      <color indexed="9"/>
      <name val="Calibri"/>
      <family val="2"/>
      <charset val="238"/>
    </font>
    <font>
      <sz val="11"/>
      <color indexed="10"/>
      <name val="Calibri"/>
      <family val="2"/>
      <charset val="238"/>
    </font>
    <font>
      <sz val="11"/>
      <color indexed="20"/>
      <name val="Calibri"/>
      <family val="2"/>
      <charset val="186"/>
    </font>
    <font>
      <sz val="11"/>
      <color indexed="17"/>
      <name val="Calibri"/>
      <family val="2"/>
      <charset val="186"/>
    </font>
    <font>
      <sz val="11"/>
      <color indexed="52"/>
      <name val="Calibri"/>
      <family val="2"/>
      <charset val="238"/>
    </font>
    <font>
      <sz val="11"/>
      <color indexed="10"/>
      <name val="Calibri"/>
      <family val="2"/>
      <charset val="186"/>
    </font>
    <font>
      <sz val="10"/>
      <name val="Arial CE"/>
      <charset val="238"/>
    </font>
    <font>
      <sz val="11"/>
      <color indexed="17"/>
      <name val="Calibri"/>
      <family val="2"/>
      <charset val="238"/>
    </font>
    <font>
      <b/>
      <sz val="11"/>
      <color indexed="63"/>
      <name val="Calibri"/>
      <family val="2"/>
      <charset val="238"/>
    </font>
    <font>
      <b/>
      <sz val="11"/>
      <color indexed="8"/>
      <name val="Calibri"/>
      <family val="2"/>
      <charset val="186"/>
    </font>
    <font>
      <b/>
      <sz val="11"/>
      <color indexed="9"/>
      <name val="Calibri"/>
      <family val="2"/>
      <charset val="186"/>
    </font>
    <font>
      <sz val="11"/>
      <color indexed="52"/>
      <name val="Calibri"/>
      <family val="2"/>
      <charset val="186"/>
    </font>
    <font>
      <i/>
      <sz val="11"/>
      <color indexed="23"/>
      <name val="Calibri"/>
      <family val="2"/>
      <charset val="238"/>
    </font>
    <font>
      <sz val="10"/>
      <name val="Times New Roman"/>
      <family val="1"/>
      <charset val="186"/>
    </font>
    <font>
      <sz val="11"/>
      <color indexed="60"/>
      <name val="Calibri"/>
      <family val="2"/>
      <charset val="186"/>
    </font>
    <font>
      <sz val="10"/>
      <name val="Times New Roman"/>
      <family val="1"/>
      <charset val="238"/>
    </font>
    <font>
      <b/>
      <sz val="11"/>
      <color indexed="8"/>
      <name val="Calibri"/>
      <family val="2"/>
      <charset val="238"/>
    </font>
    <font>
      <b/>
      <sz val="15"/>
      <color indexed="56"/>
      <name val="Calibri"/>
      <family val="2"/>
      <charset val="186"/>
    </font>
    <font>
      <b/>
      <sz val="13"/>
      <color indexed="56"/>
      <name val="Calibri"/>
      <family val="2"/>
      <charset val="186"/>
    </font>
    <font>
      <b/>
      <sz val="11"/>
      <color indexed="56"/>
      <name val="Calibri"/>
      <family val="2"/>
      <charset val="186"/>
    </font>
    <font>
      <b/>
      <sz val="18"/>
      <color indexed="56"/>
      <name val="Cambria"/>
      <family val="2"/>
      <charset val="186"/>
    </font>
    <font>
      <sz val="11"/>
      <color indexed="20"/>
      <name val="Calibri"/>
      <family val="2"/>
      <charset val="238"/>
    </font>
    <font>
      <i/>
      <sz val="11"/>
      <color indexed="23"/>
      <name val="Calibri"/>
      <family val="2"/>
      <charset val="186"/>
    </font>
    <font>
      <sz val="11"/>
      <color indexed="60"/>
      <name val="Calibri"/>
      <family val="2"/>
      <charset val="238"/>
    </font>
    <font>
      <sz val="11"/>
      <color indexed="62"/>
      <name val="Calibri"/>
      <family val="2"/>
      <charset val="186"/>
    </font>
    <font>
      <b/>
      <sz val="11"/>
      <color indexed="52"/>
      <name val="Calibri"/>
      <family val="2"/>
      <charset val="238"/>
    </font>
    <font>
      <b/>
      <sz val="11"/>
      <color indexed="63"/>
      <name val="Calibri"/>
      <family val="2"/>
      <charset val="186"/>
    </font>
    <font>
      <sz val="10"/>
      <color theme="1"/>
      <name val="Calibri"/>
      <family val="2"/>
      <scheme val="minor"/>
    </font>
    <font>
      <sz val="10"/>
      <name val="Calibri"/>
      <family val="2"/>
    </font>
    <font>
      <b/>
      <sz val="10"/>
      <name val="Calibri"/>
      <family val="2"/>
      <charset val="238"/>
    </font>
    <font>
      <b/>
      <i/>
      <sz val="8"/>
      <name val="Calibri"/>
      <family val="2"/>
    </font>
    <font>
      <i/>
      <sz val="8"/>
      <name val="Calibri"/>
      <family val="2"/>
    </font>
    <font>
      <sz val="10"/>
      <color rgb="FF0070C0"/>
      <name val="Calibri"/>
      <family val="2"/>
    </font>
    <font>
      <b/>
      <sz val="10"/>
      <color theme="1"/>
      <name val="Calibri"/>
      <family val="2"/>
      <scheme val="minor"/>
    </font>
    <font>
      <sz val="8"/>
      <name val="Calibri"/>
      <family val="2"/>
    </font>
    <font>
      <b/>
      <sz val="10"/>
      <color rgb="FF0070C0"/>
      <name val="Calibri"/>
      <family val="2"/>
    </font>
    <font>
      <i/>
      <sz val="10"/>
      <name val="Calibri"/>
      <family val="2"/>
    </font>
    <font>
      <sz val="10"/>
      <color theme="4"/>
      <name val="Calibri"/>
      <family val="2"/>
    </font>
    <font>
      <sz val="10"/>
      <color rgb="FF00B050"/>
      <name val="Calibri"/>
      <family val="2"/>
    </font>
    <font>
      <sz val="10"/>
      <color rgb="FFFF0000"/>
      <name val="Calibri"/>
      <family val="2"/>
    </font>
    <font>
      <b/>
      <sz val="10"/>
      <color rgb="FFFF0000"/>
      <name val="Calibri"/>
      <family val="2"/>
    </font>
    <font>
      <b/>
      <sz val="10"/>
      <color theme="4"/>
      <name val="Calibri"/>
      <family val="2"/>
    </font>
    <font>
      <sz val="9"/>
      <color rgb="FFFF0000"/>
      <name val="Calibri"/>
      <family val="2"/>
    </font>
    <font>
      <sz val="11"/>
      <color theme="0"/>
      <name val="Calibri"/>
      <family val="2"/>
    </font>
    <font>
      <u/>
      <sz val="9"/>
      <name val="Calibri"/>
      <family val="2"/>
    </font>
    <font>
      <sz val="9"/>
      <name val="Calibri"/>
      <family val="2"/>
      <scheme val="minor"/>
    </font>
    <font>
      <sz val="9"/>
      <color theme="4"/>
      <name val="Calibri"/>
      <family val="2"/>
    </font>
    <font>
      <sz val="9"/>
      <color rgb="FF0070C0"/>
      <name val="Calibri"/>
      <family val="2"/>
    </font>
    <font>
      <sz val="9"/>
      <color theme="1"/>
      <name val="Calibri"/>
      <family val="2"/>
      <scheme val="minor"/>
    </font>
    <font>
      <sz val="9"/>
      <color rgb="FF00B050"/>
      <name val="Calibri"/>
      <family val="2"/>
    </font>
    <font>
      <sz val="9"/>
      <color rgb="FF0070C0"/>
      <name val="Calibri"/>
      <family val="2"/>
      <scheme val="minor"/>
    </font>
    <font>
      <b/>
      <sz val="9"/>
      <name val="Calibri"/>
      <family val="2"/>
      <scheme val="minor"/>
    </font>
    <font>
      <sz val="10"/>
      <name val="Calibri"/>
      <family val="2"/>
      <scheme val="minor"/>
    </font>
    <font>
      <b/>
      <sz val="10"/>
      <color rgb="FF0070C0"/>
      <name val="Calibri"/>
      <family val="2"/>
      <scheme val="minor"/>
    </font>
    <font>
      <sz val="10"/>
      <color indexed="8"/>
      <name val="Calibri"/>
      <family val="2"/>
    </font>
    <font>
      <strike/>
      <sz val="9"/>
      <color rgb="FF00B050"/>
      <name val="Calibri"/>
      <family val="2"/>
    </font>
    <font>
      <sz val="11"/>
      <color rgb="FF00B050"/>
      <name val="Arial"/>
      <family val="2"/>
    </font>
    <font>
      <b/>
      <sz val="9"/>
      <color theme="4"/>
      <name val="Calibri"/>
      <family val="2"/>
    </font>
    <font>
      <b/>
      <sz val="9"/>
      <color rgb="FF00B050"/>
      <name val="Calibri"/>
      <family val="2"/>
    </font>
    <font>
      <i/>
      <sz val="9"/>
      <color rgb="FF00B050"/>
      <name val="Calibri"/>
      <family val="2"/>
    </font>
    <font>
      <b/>
      <i/>
      <sz val="9"/>
      <name val="Calibri"/>
      <family val="2"/>
    </font>
    <font>
      <i/>
      <strike/>
      <sz val="9"/>
      <name val="Calibri"/>
      <family val="2"/>
    </font>
    <font>
      <sz val="10"/>
      <color rgb="FF505050"/>
      <name val="Arial"/>
      <family val="2"/>
    </font>
    <font>
      <sz val="11"/>
      <color rgb="FFFF0000"/>
      <name val="Calibri"/>
      <family val="2"/>
    </font>
    <font>
      <sz val="11"/>
      <color rgb="FF000000"/>
      <name val="Calibri"/>
      <family val="2"/>
    </font>
    <font>
      <b/>
      <sz val="9"/>
      <color rgb="FFFF0000"/>
      <name val="Calibri"/>
      <family val="2"/>
    </font>
    <font>
      <sz val="8"/>
      <name val="Calibri"/>
      <family val="2"/>
      <scheme val="minor"/>
    </font>
    <font>
      <sz val="9"/>
      <color rgb="FF000000"/>
      <name val="Calibri"/>
      <family val="2"/>
    </font>
    <font>
      <b/>
      <sz val="9"/>
      <color rgb="FF000000"/>
      <name val="Calibri"/>
      <family val="2"/>
    </font>
    <font>
      <b/>
      <sz val="10"/>
      <color rgb="FF000000"/>
      <name val="Calibri"/>
      <family val="2"/>
    </font>
    <font>
      <sz val="11"/>
      <color rgb="FF00B050"/>
      <name val="Calibri"/>
      <family val="2"/>
    </font>
    <font>
      <sz val="9"/>
      <color theme="3" tint="0.39997558519241921"/>
      <name val="Calibri"/>
      <family val="2"/>
    </font>
    <font>
      <sz val="11"/>
      <color rgb="FFFF0000"/>
      <name val="Calibri"/>
      <family val="2"/>
      <scheme val="minor"/>
    </font>
    <font>
      <b/>
      <sz val="11"/>
      <color theme="1"/>
      <name val="Calibri"/>
      <family val="2"/>
      <scheme val="minor"/>
    </font>
    <font>
      <i/>
      <sz val="11"/>
      <color theme="1"/>
      <name val="Calibri"/>
      <family val="2"/>
      <scheme val="minor"/>
    </font>
    <font>
      <i/>
      <strike/>
      <sz val="9"/>
      <color rgb="FF00B050"/>
      <name val="Calibri"/>
      <family val="2"/>
    </font>
    <font>
      <i/>
      <sz val="9"/>
      <color theme="4"/>
      <name val="Calibri"/>
      <family val="2"/>
    </font>
    <font>
      <i/>
      <sz val="11"/>
      <name val="Calibri"/>
      <family val="2"/>
    </font>
    <font>
      <i/>
      <sz val="9"/>
      <color rgb="FF0070C0"/>
      <name val="Calibri"/>
      <family val="2"/>
    </font>
    <font>
      <i/>
      <sz val="9"/>
      <color theme="3" tint="0.39997558519241921"/>
      <name val="Calibri"/>
      <family val="2"/>
    </font>
    <font>
      <sz val="10"/>
      <color rgb="FF0070C0"/>
      <name val="Calibri"/>
      <family val="2"/>
      <scheme val="minor"/>
    </font>
    <font>
      <b/>
      <i/>
      <sz val="11"/>
      <name val="Arial"/>
      <family val="2"/>
    </font>
    <font>
      <i/>
      <sz val="11"/>
      <color rgb="FFFF0000"/>
      <name val="Calibri"/>
      <family val="2"/>
      <scheme val="minor"/>
    </font>
    <font>
      <sz val="11"/>
      <name val="Calibri"/>
      <family val="2"/>
      <scheme val="minor"/>
    </font>
    <font>
      <b/>
      <sz val="11"/>
      <name val="Calibri"/>
      <family val="2"/>
      <scheme val="minor"/>
    </font>
    <font>
      <sz val="11"/>
      <color rgb="FFEEF7E9"/>
      <name val="Calibri"/>
      <family val="2"/>
      <scheme val="minor"/>
    </font>
    <font>
      <b/>
      <sz val="12"/>
      <color theme="1"/>
      <name val="Calibri"/>
      <family val="2"/>
      <scheme val="minor"/>
    </font>
    <font>
      <b/>
      <sz val="12"/>
      <color theme="1"/>
      <name val="Calibri"/>
      <family val="2"/>
    </font>
    <font>
      <b/>
      <sz val="11"/>
      <color rgb="FFFF0000"/>
      <name val="Calibri"/>
      <family val="2"/>
    </font>
    <font>
      <b/>
      <sz val="9"/>
      <color rgb="FF0070C0"/>
      <name val="Calibri"/>
      <family val="2"/>
    </font>
    <font>
      <b/>
      <sz val="11"/>
      <name val="Calibri"/>
      <family val="2"/>
      <charset val="238"/>
      <scheme val="minor"/>
    </font>
    <font>
      <sz val="9"/>
      <name val="Calibri"/>
      <family val="2"/>
      <charset val="238"/>
      <scheme val="minor"/>
    </font>
    <font>
      <sz val="11"/>
      <name val="Calibri"/>
      <family val="2"/>
      <charset val="238"/>
      <scheme val="minor"/>
    </font>
    <font>
      <sz val="11"/>
      <color rgb="FF006600"/>
      <name val="Calibri"/>
      <family val="2"/>
      <charset val="238"/>
      <scheme val="minor"/>
    </font>
    <font>
      <sz val="11"/>
      <color rgb="FF808080"/>
      <name val="Calibri"/>
      <family val="2"/>
      <charset val="238"/>
      <scheme val="minor"/>
    </font>
    <font>
      <sz val="11"/>
      <color rgb="FFFF0000"/>
      <name val="Calibri"/>
      <family val="2"/>
      <charset val="238"/>
      <scheme val="minor"/>
    </font>
    <font>
      <b/>
      <sz val="16"/>
      <name val="Calibri"/>
      <family val="2"/>
      <charset val="238"/>
      <scheme val="minor"/>
    </font>
    <font>
      <b/>
      <sz val="9"/>
      <name val="Calibri"/>
      <family val="2"/>
      <charset val="238"/>
      <scheme val="minor"/>
    </font>
    <font>
      <b/>
      <sz val="14"/>
      <name val="Calibri"/>
      <family val="2"/>
      <charset val="238"/>
      <scheme val="minor"/>
    </font>
    <font>
      <i/>
      <sz val="11"/>
      <name val="Calibri"/>
      <family val="2"/>
      <charset val="238"/>
      <scheme val="minor"/>
    </font>
    <font>
      <i/>
      <sz val="9"/>
      <name val="Calibri"/>
      <family val="2"/>
      <charset val="238"/>
      <scheme val="minor"/>
    </font>
    <font>
      <i/>
      <sz val="11"/>
      <color rgb="FFFF0000"/>
      <name val="Calibri"/>
      <family val="2"/>
      <charset val="238"/>
      <scheme val="minor"/>
    </font>
    <font>
      <sz val="14"/>
      <name val="Calibri"/>
      <family val="2"/>
      <charset val="238"/>
      <scheme val="minor"/>
    </font>
    <font>
      <i/>
      <sz val="11"/>
      <color theme="1"/>
      <name val="Calibri"/>
      <family val="2"/>
      <charset val="238"/>
      <scheme val="minor"/>
    </font>
    <font>
      <sz val="11"/>
      <color indexed="8"/>
      <name val="Calibri"/>
      <family val="2"/>
      <charset val="238"/>
      <scheme val="minor"/>
    </font>
    <font>
      <sz val="9"/>
      <color indexed="8"/>
      <name val="Calibri"/>
      <family val="2"/>
      <charset val="238"/>
      <scheme val="minor"/>
    </font>
    <font>
      <i/>
      <sz val="9"/>
      <color indexed="8"/>
      <name val="Calibri"/>
      <family val="2"/>
      <charset val="238"/>
      <scheme val="minor"/>
    </font>
    <font>
      <i/>
      <sz val="11"/>
      <name val="Calibri"/>
      <family val="2"/>
      <scheme val="minor"/>
    </font>
    <font>
      <i/>
      <sz val="9"/>
      <color rgb="FF000000"/>
      <name val="Calibri"/>
      <family val="2"/>
    </font>
    <font>
      <sz val="9"/>
      <color rgb="FF4F81BD"/>
      <name val="Calibri"/>
      <family val="2"/>
    </font>
    <font>
      <i/>
      <sz val="9"/>
      <color rgb="FFFF0000"/>
      <name val="Calibri"/>
      <family val="2"/>
    </font>
    <font>
      <i/>
      <sz val="9"/>
      <color theme="4" tint="0.79998168889431442"/>
      <name val="Calibri"/>
      <family val="2"/>
    </font>
    <font>
      <b/>
      <i/>
      <sz val="9"/>
      <color theme="3" tint="0.39997558519241921"/>
      <name val="Calibri"/>
      <family val="2"/>
    </font>
  </fonts>
  <fills count="79">
    <fill>
      <patternFill patternType="none"/>
    </fill>
    <fill>
      <patternFill patternType="gray125"/>
    </fill>
    <fill>
      <patternFill patternType="solid">
        <fgColor indexed="26"/>
        <bgColor indexed="64"/>
      </patternFill>
    </fill>
    <fill>
      <patternFill patternType="gray0625">
        <fgColor indexed="9"/>
        <bgColor indexed="47"/>
      </patternFill>
    </fill>
    <fill>
      <patternFill patternType="solid">
        <fgColor theme="0" tint="-0.14999847407452621"/>
        <bgColor indexed="64"/>
      </patternFill>
    </fill>
    <fill>
      <patternFill patternType="solid">
        <fgColor indexed="22"/>
        <bgColor indexed="64"/>
      </patternFill>
    </fill>
    <fill>
      <patternFill patternType="solid">
        <fgColor indexed="42"/>
        <bgColor indexed="64"/>
      </patternFill>
    </fill>
    <fill>
      <patternFill patternType="solid">
        <fgColor theme="0"/>
        <bgColor indexed="64"/>
      </patternFill>
    </fill>
    <fill>
      <patternFill patternType="solid">
        <fgColor theme="0" tint="-4.9989318521683403E-2"/>
        <bgColor indexed="64"/>
      </patternFill>
    </fill>
    <fill>
      <patternFill patternType="solid">
        <fgColor theme="4"/>
      </patternFill>
    </fill>
    <fill>
      <patternFill patternType="solid">
        <fgColor indexed="44"/>
        <bgColor indexed="64"/>
      </patternFill>
    </fill>
    <fill>
      <patternFill patternType="solid">
        <fgColor rgb="FFFFEB9C"/>
      </patternFill>
    </fill>
    <fill>
      <patternFill patternType="solid">
        <fgColor theme="4" tint="0.39997558519241921"/>
        <bgColor indexed="65"/>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bgColor indexed="64"/>
      </patternFill>
    </fill>
    <fill>
      <patternFill patternType="solid">
        <fgColor indexed="62"/>
        <bgColor indexed="64"/>
      </patternFill>
    </fill>
    <fill>
      <patternFill patternType="solid">
        <fgColor indexed="27"/>
        <bgColor indexed="64"/>
      </patternFill>
    </fill>
    <fill>
      <patternFill patternType="solid">
        <fgColor indexed="28"/>
        <bgColor indexed="64"/>
      </patternFill>
    </fill>
    <fill>
      <patternFill patternType="solid">
        <fgColor indexed="22"/>
        <bgColor indexed="22"/>
      </patternFill>
    </fill>
    <fill>
      <patternFill patternType="solid">
        <fgColor indexed="31"/>
        <bgColor indexed="64"/>
      </patternFill>
    </fill>
    <fill>
      <patternFill patternType="solid">
        <fgColor indexed="55"/>
      </patternFill>
    </fill>
    <fill>
      <patternFill patternType="solid">
        <fgColor indexed="29"/>
        <bgColor indexed="64"/>
      </patternFill>
    </fill>
    <fill>
      <patternFill patternType="solid">
        <fgColor indexed="14"/>
        <bgColor indexed="64"/>
      </patternFill>
    </fill>
    <fill>
      <patternFill patternType="solid">
        <fgColor indexed="51"/>
        <bgColor indexed="64"/>
      </patternFill>
    </fill>
    <fill>
      <patternFill patternType="gray0625">
        <fgColor indexed="23"/>
        <bgColor indexed="9"/>
      </patternFill>
    </fill>
    <fill>
      <patternFill patternType="solid">
        <fgColor indexed="40"/>
        <bgColor indexed="64"/>
      </patternFill>
    </fill>
    <fill>
      <patternFill patternType="solid">
        <fgColor indexed="30"/>
        <bgColor indexed="64"/>
      </patternFill>
    </fill>
    <fill>
      <patternFill patternType="solid">
        <fgColor indexed="43"/>
      </patternFill>
    </fill>
    <fill>
      <patternFill patternType="mediumGray">
        <fgColor indexed="11"/>
      </patternFill>
    </fill>
    <fill>
      <patternFill patternType="solid">
        <fgColor indexed="45"/>
        <bgColor indexed="64"/>
      </patternFill>
    </fill>
    <fill>
      <patternFill patternType="solid">
        <fgColor indexed="10"/>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61"/>
        <bgColor indexed="64"/>
      </patternFill>
    </fill>
    <fill>
      <patternFill patternType="solid">
        <fgColor indexed="9"/>
      </patternFill>
    </fill>
    <fill>
      <patternFill patternType="solid">
        <fgColor indexed="24"/>
        <bgColor indexed="64"/>
      </patternFill>
    </fill>
    <fill>
      <patternFill patternType="darkUp">
        <fgColor indexed="8"/>
        <bgColor indexed="13"/>
      </patternFill>
    </fill>
    <fill>
      <patternFill patternType="solid">
        <fgColor theme="0" tint="-0.249977111117893"/>
        <bgColor indexed="64"/>
      </patternFill>
    </fill>
    <fill>
      <patternFill patternType="solid">
        <fgColor theme="6" tint="0.79998168889431442"/>
        <bgColor indexed="64"/>
      </patternFill>
    </fill>
    <fill>
      <patternFill patternType="solid">
        <fgColor indexed="9"/>
        <bgColor indexed="64"/>
      </patternFill>
    </fill>
    <fill>
      <patternFill patternType="darkUp">
        <fgColor indexed="55"/>
        <bgColor indexed="22"/>
      </patternFill>
    </fill>
    <fill>
      <patternFill patternType="solid">
        <fgColor rgb="FFCCFFCC"/>
        <bgColor indexed="64"/>
      </patternFill>
    </fill>
    <fill>
      <patternFill patternType="solid">
        <fgColor theme="0" tint="-0.34998626667073579"/>
        <bgColor indexed="64"/>
      </patternFill>
    </fill>
    <fill>
      <patternFill patternType="solid">
        <fgColor rgb="FF99FF99"/>
        <bgColor indexed="64"/>
      </patternFill>
    </fill>
    <fill>
      <patternFill patternType="solid">
        <fgColor indexed="65"/>
        <bgColor indexed="64"/>
      </patternFill>
    </fill>
    <fill>
      <patternFill patternType="solid">
        <fgColor rgb="FFFFFF99"/>
        <bgColor indexed="64"/>
      </patternFill>
    </fill>
    <fill>
      <patternFill patternType="solid">
        <fgColor rgb="FFFF9999"/>
        <bgColor indexed="64"/>
      </patternFill>
    </fill>
    <fill>
      <patternFill patternType="solid">
        <fgColor rgb="FFFFC000"/>
        <bgColor indexed="64"/>
      </patternFill>
    </fill>
    <fill>
      <patternFill patternType="solid">
        <fgColor theme="3" tint="0.79998168889431442"/>
        <bgColor indexed="64"/>
      </patternFill>
    </fill>
    <fill>
      <patternFill patternType="solid">
        <fgColor rgb="FFFFFFCC"/>
        <bgColor indexed="64"/>
      </patternFill>
    </fill>
    <fill>
      <patternFill patternType="solid">
        <fgColor theme="9" tint="0.79998168889431442"/>
        <bgColor indexed="64"/>
      </patternFill>
    </fill>
  </fills>
  <borders count="99">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hair">
        <color indexed="64"/>
      </right>
      <top/>
      <bottom/>
      <diagonal/>
    </border>
    <border>
      <left style="hair">
        <color indexed="64"/>
      </left>
      <right style="hair">
        <color indexed="64"/>
      </right>
      <top/>
      <bottom/>
      <diagonal/>
    </border>
    <border>
      <left/>
      <right style="thin">
        <color indexed="64"/>
      </right>
      <top/>
      <bottom/>
      <diagonal/>
    </border>
    <border>
      <left style="thin">
        <color indexed="64"/>
      </left>
      <right style="hair">
        <color indexed="64"/>
      </right>
      <top/>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bottom/>
      <diagonal/>
    </border>
    <border>
      <left style="hair">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bottom style="thin">
        <color indexed="64"/>
      </bottom>
      <diagonal/>
    </border>
    <border>
      <left style="thin">
        <color indexed="64"/>
      </left>
      <right style="thin">
        <color indexed="64"/>
      </right>
      <top/>
      <bottom/>
      <diagonal/>
    </border>
    <border>
      <left style="hair">
        <color indexed="64"/>
      </left>
      <right/>
      <top/>
      <bottom/>
      <diagonal/>
    </border>
    <border>
      <left/>
      <right/>
      <top/>
      <bottom style="thin">
        <color indexed="64"/>
      </bottom>
      <diagonal/>
    </border>
    <border>
      <left style="hair">
        <color indexed="64"/>
      </left>
      <right style="thin">
        <color indexed="64"/>
      </right>
      <top style="thin">
        <color indexed="64"/>
      </top>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right/>
      <top style="thin">
        <color indexed="64"/>
      </top>
      <bottom/>
      <diagonal/>
    </border>
    <border>
      <left style="medium">
        <color indexed="64"/>
      </left>
      <right/>
      <top style="medium">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ashed">
        <color indexed="63"/>
      </left>
      <right style="dashed">
        <color indexed="63"/>
      </right>
      <top style="dashed">
        <color indexed="63"/>
      </top>
      <bottom style="dashed">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dashed">
        <color indexed="28"/>
      </left>
      <right style="dashed">
        <color indexed="28"/>
      </right>
      <top style="dashed">
        <color indexed="28"/>
      </top>
      <bottom style="dashed">
        <color indexed="28"/>
      </bottom>
      <diagonal/>
    </border>
    <border>
      <left style="thin">
        <color indexed="64"/>
      </left>
      <right style="thin">
        <color indexed="64"/>
      </right>
      <top/>
      <bottom style="hair">
        <color indexed="64"/>
      </bottom>
      <diagonal/>
    </border>
    <border>
      <left style="medium">
        <color indexed="64"/>
      </left>
      <right style="medium">
        <color indexed="64"/>
      </right>
      <top style="medium">
        <color indexed="64"/>
      </top>
      <bottom style="medium">
        <color indexed="64"/>
      </bottom>
      <diagonal/>
    </border>
    <border>
      <left/>
      <right/>
      <top style="thin">
        <color indexed="62"/>
      </top>
      <bottom style="double">
        <color indexed="62"/>
      </bottom>
      <diagonal/>
    </border>
    <border>
      <left style="dotted">
        <color indexed="28"/>
      </left>
      <right style="dotted">
        <color indexed="28"/>
      </right>
      <top style="dotted">
        <color indexed="28"/>
      </top>
      <bottom style="dotted">
        <color indexed="28"/>
      </bottom>
      <diagonal/>
    </border>
    <border>
      <left style="dashed">
        <color indexed="55"/>
      </left>
      <right style="dashed">
        <color indexed="55"/>
      </right>
      <top style="dashed">
        <color indexed="55"/>
      </top>
      <bottom style="dashed">
        <color indexed="55"/>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style="dotted">
        <color indexed="10"/>
      </left>
      <right style="dotted">
        <color indexed="10"/>
      </right>
      <top style="dotted">
        <color indexed="10"/>
      </top>
      <bottom style="dotted">
        <color indexed="10"/>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64"/>
      </left>
      <right style="thin">
        <color indexed="64"/>
      </right>
      <top style="thick">
        <color indexed="64"/>
      </top>
      <bottom style="hair">
        <color indexed="64"/>
      </bottom>
      <diagonal/>
    </border>
    <border>
      <left style="thin">
        <color indexed="63"/>
      </left>
      <right style="thin">
        <color indexed="63"/>
      </right>
      <top style="thin">
        <color indexed="64"/>
      </top>
      <bottom style="thin">
        <color indexed="63"/>
      </bottom>
      <diagonal/>
    </border>
    <border>
      <left/>
      <right/>
      <top style="thin">
        <color indexed="19"/>
      </top>
      <bottom/>
      <diagonal/>
    </border>
    <border>
      <left style="thin">
        <color indexed="64"/>
      </left>
      <right style="thin">
        <color indexed="64"/>
      </right>
      <top style="hair">
        <color indexed="64"/>
      </top>
      <bottom style="hair">
        <color indexed="64"/>
      </bottom>
      <diagonal/>
    </border>
    <border>
      <left/>
      <right/>
      <top style="thin">
        <color indexed="19"/>
      </top>
      <bottom style="double">
        <color indexed="19"/>
      </bottom>
      <diagonal/>
    </border>
    <border>
      <left/>
      <right/>
      <top style="thin">
        <color indexed="64"/>
      </top>
      <bottom style="double">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808080"/>
      </left>
      <right/>
      <top style="thin">
        <color rgb="FF808080"/>
      </top>
      <bottom/>
      <diagonal/>
    </border>
    <border>
      <left style="thin">
        <color rgb="FF808080"/>
      </left>
      <right style="thin">
        <color rgb="FF808080"/>
      </right>
      <top style="thin">
        <color rgb="FF808080"/>
      </top>
      <bottom style="thin">
        <color rgb="FF808080"/>
      </bottom>
      <diagonal/>
    </border>
    <border>
      <left style="thin">
        <color rgb="FF808080"/>
      </left>
      <right/>
      <top/>
      <bottom/>
      <diagonal/>
    </border>
    <border>
      <left style="thin">
        <color rgb="FF808080"/>
      </left>
      <right style="thin">
        <color rgb="FF808080"/>
      </right>
      <top style="thin">
        <color rgb="FF808080"/>
      </top>
      <bottom/>
      <diagonal/>
    </border>
    <border>
      <left style="thin">
        <color rgb="FF808080"/>
      </left>
      <right style="thin">
        <color rgb="FF808080"/>
      </right>
      <top/>
      <bottom style="thin">
        <color rgb="FF808080"/>
      </bottom>
      <diagonal/>
    </border>
    <border>
      <left style="thin">
        <color rgb="FF808080"/>
      </left>
      <right/>
      <top style="thin">
        <color rgb="FF808080"/>
      </top>
      <bottom style="thin">
        <color rgb="FF808080"/>
      </bottom>
      <diagonal/>
    </border>
    <border>
      <left/>
      <right style="thin">
        <color rgb="FF808080"/>
      </right>
      <top style="thin">
        <color rgb="FF808080"/>
      </top>
      <bottom style="thin">
        <color rgb="FF80808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theme="0" tint="-0.499984740745262"/>
      </top>
      <bottom style="thin">
        <color theme="0" tint="-0.499984740745262"/>
      </bottom>
      <diagonal/>
    </border>
    <border>
      <left style="thin">
        <color theme="0" tint="-0.499984740745262"/>
      </left>
      <right style="thin">
        <color indexed="64"/>
      </right>
      <top style="thin">
        <color theme="0" tint="-0.499984740745262"/>
      </top>
      <bottom style="thin">
        <color theme="0" tint="-0.499984740745262"/>
      </bottom>
      <diagonal/>
    </border>
    <border>
      <left/>
      <right/>
      <top style="thin">
        <color rgb="FF808080"/>
      </top>
      <bottom style="thin">
        <color rgb="FF808080"/>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style="hair">
        <color auto="1"/>
      </right>
      <top/>
      <bottom/>
      <diagonal/>
    </border>
    <border>
      <left style="thin">
        <color auto="1"/>
      </left>
      <right style="thin">
        <color auto="1"/>
      </right>
      <top style="thin">
        <color indexed="64"/>
      </top>
      <bottom/>
      <diagonal/>
    </border>
    <border>
      <left style="hair">
        <color auto="1"/>
      </left>
      <right/>
      <top style="thin">
        <color auto="1"/>
      </top>
      <bottom/>
      <diagonal/>
    </border>
    <border>
      <left style="thin">
        <color indexed="64"/>
      </left>
      <right/>
      <top/>
      <bottom/>
      <diagonal/>
    </border>
    <border>
      <left/>
      <right/>
      <top style="thin">
        <color indexed="64"/>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54"/>
      </left>
      <right style="thin">
        <color indexed="54"/>
      </right>
      <top style="thin">
        <color indexed="54"/>
      </top>
      <bottom style="thin">
        <color indexed="5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top style="thin">
        <color indexed="19"/>
      </top>
      <bottom/>
      <diagonal/>
    </border>
    <border>
      <left/>
      <right/>
      <top style="thin">
        <color indexed="19"/>
      </top>
      <bottom style="double">
        <color indexed="19"/>
      </bottom>
      <diagonal/>
    </border>
  </borders>
  <cellStyleXfs count="1604">
    <xf numFmtId="0" fontId="0" fillId="0" borderId="0"/>
    <xf numFmtId="165" fontId="1" fillId="0" borderId="0" applyFont="0" applyFill="0" applyBorder="0" applyAlignment="0" applyProtection="0"/>
    <xf numFmtId="0" fontId="2" fillId="0" borderId="0"/>
    <xf numFmtId="0" fontId="7" fillId="0" borderId="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0" fontId="7" fillId="0" borderId="0"/>
    <xf numFmtId="9" fontId="5" fillId="0" borderId="0" applyFont="0" applyFill="0" applyBorder="0" applyAlignment="0" applyProtection="0"/>
    <xf numFmtId="0" fontId="5" fillId="0" borderId="0"/>
    <xf numFmtId="0" fontId="13" fillId="0" borderId="0" applyNumberFormat="0" applyFill="0" applyBorder="0" applyAlignment="0" applyProtection="0">
      <alignment vertical="top"/>
      <protection locked="0"/>
    </xf>
    <xf numFmtId="0" fontId="14" fillId="0" borderId="0"/>
    <xf numFmtId="0" fontId="5" fillId="0" borderId="0"/>
    <xf numFmtId="9" fontId="5" fillId="0" borderId="0" applyFont="0" applyFill="0" applyBorder="0" applyAlignment="0" applyProtection="0"/>
    <xf numFmtId="9" fontId="1" fillId="0" borderId="0" applyFont="0" applyFill="0" applyBorder="0" applyAlignment="0" applyProtection="0"/>
    <xf numFmtId="0" fontId="1" fillId="0" borderId="0"/>
    <xf numFmtId="173" fontId="5" fillId="0" borderId="0" applyFont="0" applyFill="0" applyBorder="0" applyAlignment="0" applyProtection="0"/>
    <xf numFmtId="0" fontId="5" fillId="0" borderId="0"/>
    <xf numFmtId="0" fontId="17" fillId="9" borderId="0" applyNumberFormat="0" applyBorder="0" applyAlignment="0" applyProtection="0"/>
    <xf numFmtId="173" fontId="5" fillId="0" borderId="0" applyFont="0" applyFill="0" applyBorder="0" applyAlignment="0" applyProtection="0"/>
    <xf numFmtId="177" fontId="37" fillId="13" borderId="0" applyBorder="0">
      <alignment horizontal="center"/>
      <protection locked="0"/>
    </xf>
    <xf numFmtId="177" fontId="37" fillId="0" borderId="0" applyFill="0" applyBorder="0">
      <alignment horizontal="center"/>
    </xf>
    <xf numFmtId="0" fontId="7" fillId="0" borderId="0" applyNumberFormat="0" applyFill="0" applyBorder="0" applyAlignment="0" applyProtection="0"/>
    <xf numFmtId="0" fontId="38" fillId="0" borderId="0" applyFont="0" applyFill="0" applyBorder="0" applyAlignment="0" applyProtection="0"/>
    <xf numFmtId="0" fontId="7" fillId="0" borderId="0" applyFont="0" applyFill="0" applyBorder="0" applyAlignment="0" applyProtection="0"/>
    <xf numFmtId="178" fontId="37" fillId="13" borderId="0" applyBorder="0">
      <alignment horizontal="center"/>
      <protection locked="0"/>
    </xf>
    <xf numFmtId="178" fontId="37" fillId="0" borderId="0" applyFill="0" applyBorder="0">
      <alignment horizontal="center"/>
    </xf>
    <xf numFmtId="0" fontId="28" fillId="0" borderId="34" applyNumberFormat="0" applyFill="0" applyAlignment="0" applyProtection="0"/>
    <xf numFmtId="0" fontId="29" fillId="0" borderId="35" applyNumberFormat="0" applyFill="0" applyAlignment="0" applyProtection="0"/>
    <xf numFmtId="179" fontId="37" fillId="13" borderId="0" applyBorder="0">
      <alignment horizontal="center"/>
      <protection locked="0"/>
    </xf>
    <xf numFmtId="179" fontId="37" fillId="0" borderId="0" applyFill="0" applyBorder="0">
      <alignment horizontal="center"/>
    </xf>
    <xf numFmtId="0" fontId="2" fillId="1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0" fillId="0" borderId="36" applyNumberFormat="0" applyFill="0" applyAlignment="0" applyProtection="0"/>
    <xf numFmtId="0" fontId="30" fillId="0" borderId="0" applyNumberFormat="0" applyFill="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0" fillId="24"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4"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4"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4"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4" borderId="0" applyNumberFormat="0" applyBorder="0" applyAlignment="0" applyProtection="0"/>
    <xf numFmtId="0" fontId="17" fillId="12"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4"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4"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4"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4"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20" fillId="24"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7" fillId="0" borderId="0"/>
    <xf numFmtId="0" fontId="17" fillId="9"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31" borderId="0" applyNumberFormat="0" applyBorder="0" applyAlignment="0" applyProtection="0"/>
    <xf numFmtId="0" fontId="36" fillId="0" borderId="0" applyNumberFormat="0" applyFill="0" applyBorder="0" applyAlignment="0" applyProtection="0"/>
    <xf numFmtId="0" fontId="26" fillId="0" borderId="0" applyNumberFormat="0" applyFill="0" applyBorder="0" applyAlignment="0" applyProtection="0"/>
    <xf numFmtId="0" fontId="20" fillId="28" borderId="0" applyNumberFormat="0" applyBorder="0" applyAlignment="0" applyProtection="0"/>
    <xf numFmtId="0" fontId="20" fillId="30"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31" borderId="0" applyNumberFormat="0" applyBorder="0" applyAlignment="0" applyProtection="0"/>
    <xf numFmtId="0" fontId="39" fillId="0" borderId="37">
      <alignment horizontal="center" vertical="center"/>
    </xf>
    <xf numFmtId="0" fontId="7" fillId="32" borderId="38" applyNumberFormat="0" applyFont="0" applyAlignment="0" applyProtection="0"/>
    <xf numFmtId="0" fontId="25" fillId="33" borderId="39" applyNumberFormat="0" applyAlignment="0" applyProtection="0"/>
    <xf numFmtId="0" fontId="40" fillId="34" borderId="37"/>
    <xf numFmtId="0" fontId="41" fillId="0" borderId="0" applyFont="0" applyFill="0" applyBorder="0" applyAlignment="0" applyProtection="0"/>
    <xf numFmtId="180" fontId="42" fillId="34" borderId="37" applyBorder="0"/>
    <xf numFmtId="0" fontId="40" fillId="34" borderId="37">
      <alignment horizontal="center"/>
      <protection locked="0"/>
    </xf>
    <xf numFmtId="0" fontId="34" fillId="33" borderId="40" applyNumberFormat="0" applyAlignment="0" applyProtection="0"/>
    <xf numFmtId="0" fontId="36" fillId="0" borderId="0" applyNumberFormat="0" applyFill="0" applyBorder="0" applyAlignment="0" applyProtection="0"/>
    <xf numFmtId="0" fontId="24" fillId="15" borderId="0" applyNumberFormat="0" applyBorder="0" applyAlignment="0" applyProtection="0"/>
    <xf numFmtId="0" fontId="43" fillId="32" borderId="38" applyNumberFormat="0" applyFont="0" applyAlignment="0" applyProtection="0"/>
    <xf numFmtId="0" fontId="25" fillId="33" borderId="39" applyNumberFormat="0" applyAlignment="0" applyProtection="0"/>
    <xf numFmtId="0" fontId="25" fillId="33" borderId="39" applyNumberFormat="0" applyAlignment="0" applyProtection="0"/>
    <xf numFmtId="0" fontId="25" fillId="33" borderId="39" applyNumberFormat="0" applyAlignment="0" applyProtection="0"/>
    <xf numFmtId="181" fontId="18" fillId="0" borderId="0" applyNumberFormat="0" applyFont="0" applyAlignment="0">
      <alignment vertical="top"/>
    </xf>
    <xf numFmtId="0" fontId="24" fillId="15"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44" fillId="0" borderId="0"/>
    <xf numFmtId="182" fontId="45" fillId="35" borderId="22">
      <alignment horizontal="center"/>
    </xf>
    <xf numFmtId="183" fontId="7" fillId="36" borderId="41" applyNumberFormat="0">
      <alignment vertical="center"/>
    </xf>
    <xf numFmtId="184" fontId="7" fillId="2" borderId="41" applyNumberFormat="0">
      <alignment vertical="center"/>
    </xf>
    <xf numFmtId="1" fontId="7" fillId="37" borderId="41" applyNumberFormat="0">
      <alignment vertical="center"/>
    </xf>
    <xf numFmtId="183" fontId="7" fillId="37" borderId="41" applyNumberFormat="0">
      <alignment vertical="center"/>
    </xf>
    <xf numFmtId="183" fontId="7" fillId="5" borderId="41" applyNumberFormat="0">
      <alignment vertical="center"/>
    </xf>
    <xf numFmtId="185" fontId="46" fillId="0" borderId="0"/>
    <xf numFmtId="3" fontId="7" fillId="0" borderId="41" applyNumberFormat="0">
      <alignment vertical="center"/>
    </xf>
    <xf numFmtId="186" fontId="5" fillId="38" borderId="41" applyNumberFormat="0" applyFont="0" applyAlignment="0">
      <alignment vertical="center"/>
    </xf>
    <xf numFmtId="183" fontId="5" fillId="39" borderId="41" applyNumberFormat="0">
      <alignment vertical="center"/>
    </xf>
    <xf numFmtId="0" fontId="25" fillId="33" borderId="39" applyNumberFormat="0" applyAlignment="0" applyProtection="0"/>
    <xf numFmtId="0" fontId="25" fillId="33" borderId="39" applyNumberFormat="0" applyAlignment="0" applyProtection="0"/>
    <xf numFmtId="0" fontId="25" fillId="33" borderId="39" applyNumberFormat="0" applyAlignment="0" applyProtection="0"/>
    <xf numFmtId="0" fontId="19" fillId="40" borderId="42" applyNumberFormat="0" applyAlignment="0" applyProtection="0"/>
    <xf numFmtId="0" fontId="32" fillId="0" borderId="43" applyNumberFormat="0" applyFill="0" applyAlignment="0" applyProtection="0"/>
    <xf numFmtId="0" fontId="32" fillId="0" borderId="43" applyNumberFormat="0" applyFill="0" applyAlignment="0" applyProtection="0"/>
    <xf numFmtId="187" fontId="47" fillId="0" borderId="0" applyFill="0" applyBorder="0" applyProtection="0">
      <alignment horizontal="center" vertical="center"/>
    </xf>
    <xf numFmtId="188" fontId="48" fillId="13" borderId="44">
      <alignment horizontal="center" vertical="center"/>
      <protection locked="0"/>
    </xf>
    <xf numFmtId="188" fontId="49" fillId="0" borderId="0" applyFill="0" applyBorder="0">
      <alignment horizontal="center" vertical="center"/>
    </xf>
    <xf numFmtId="0" fontId="19" fillId="40" borderId="42" applyNumberFormat="0" applyAlignment="0" applyProtection="0"/>
    <xf numFmtId="0" fontId="50" fillId="0" borderId="0" applyNumberFormat="0">
      <alignment horizontal="center" wrapText="1"/>
    </xf>
    <xf numFmtId="43" fontId="5" fillId="0" borderId="0" applyFont="0" applyFill="0" applyBorder="0" applyAlignment="0" applyProtection="0"/>
    <xf numFmtId="189"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0" fontId="7" fillId="0" borderId="45" applyFont="0" applyFill="0" applyBorder="0" applyAlignment="0" applyProtection="0">
      <alignment horizontal="right"/>
    </xf>
    <xf numFmtId="0" fontId="43" fillId="32" borderId="38" applyNumberFormat="0" applyFont="0" applyAlignment="0" applyProtection="0"/>
    <xf numFmtId="0" fontId="43" fillId="32" borderId="38" applyNumberFormat="0" applyFont="0" applyAlignment="0" applyProtection="0"/>
    <xf numFmtId="0" fontId="51" fillId="0" borderId="0" applyFill="0" applyBorder="0"/>
    <xf numFmtId="183" fontId="52" fillId="41" borderId="0" applyFont="0" applyAlignment="0">
      <alignment vertical="center" wrapText="1"/>
    </xf>
    <xf numFmtId="183" fontId="53" fillId="41" borderId="22" applyNumberFormat="0" applyBorder="0" applyAlignment="0">
      <alignment vertical="center" wrapText="1"/>
    </xf>
    <xf numFmtId="0" fontId="54" fillId="0" borderId="0"/>
    <xf numFmtId="0" fontId="54" fillId="0" borderId="0"/>
    <xf numFmtId="174" fontId="43" fillId="0" borderId="0" applyFont="0" applyFill="0" applyBorder="0" applyAlignment="0" applyProtection="0"/>
    <xf numFmtId="0" fontId="24" fillId="15" borderId="0" applyNumberFormat="0" applyBorder="0" applyAlignment="0" applyProtection="0"/>
    <xf numFmtId="38" fontId="55" fillId="34" borderId="46"/>
    <xf numFmtId="0" fontId="7" fillId="0" borderId="0" applyFont="0" applyFill="0" applyBorder="0" applyAlignment="0" applyProtection="0"/>
    <xf numFmtId="190" fontId="7" fillId="42" borderId="0" applyNumberFormat="0" applyFont="0" applyBorder="0" applyAlignment="0" applyProtection="0"/>
    <xf numFmtId="191" fontId="43" fillId="0" borderId="0" applyFont="0" applyFill="0" applyBorder="0" applyAlignment="0" applyProtection="0"/>
    <xf numFmtId="192" fontId="43" fillId="0" borderId="0" applyFont="0" applyFill="0" applyBorder="0" applyAlignment="0" applyProtection="0"/>
    <xf numFmtId="193" fontId="56" fillId="0" borderId="0" applyFill="0" applyBorder="0">
      <alignment horizontal="center" vertical="center"/>
    </xf>
    <xf numFmtId="0" fontId="31" fillId="19" borderId="39" applyNumberFormat="0" applyAlignment="0" applyProtection="0"/>
    <xf numFmtId="0" fontId="30" fillId="0" borderId="0" applyNumberFormat="0" applyFill="0" applyBorder="0" applyAlignment="0" applyProtection="0"/>
    <xf numFmtId="0" fontId="20"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31" borderId="0" applyNumberFormat="0" applyBorder="0" applyAlignment="0" applyProtection="0"/>
    <xf numFmtId="0" fontId="31" fillId="19" borderId="39" applyNumberFormat="0" applyAlignment="0" applyProtection="0"/>
    <xf numFmtId="0" fontId="31" fillId="19" borderId="39" applyNumberFormat="0" applyAlignment="0" applyProtection="0"/>
    <xf numFmtId="0" fontId="21" fillId="0" borderId="47" applyNumberFormat="0" applyFill="0" applyAlignment="0" applyProtection="0"/>
    <xf numFmtId="0" fontId="26" fillId="0" borderId="0" applyNumberFormat="0" applyFill="0" applyBorder="0" applyAlignment="0" applyProtection="0"/>
    <xf numFmtId="194" fontId="7" fillId="0" borderId="0" applyFont="0" applyFill="0" applyBorder="0" applyAlignment="0" applyProtection="0"/>
    <xf numFmtId="195" fontId="7" fillId="0" borderId="0" applyFont="0" applyFill="0" applyBorder="0" applyAlignment="0" applyProtection="0"/>
    <xf numFmtId="195" fontId="7" fillId="0" borderId="0" applyFont="0" applyFill="0" applyBorder="0" applyAlignment="0" applyProtection="0"/>
    <xf numFmtId="195" fontId="7" fillId="0" borderId="0" applyFont="0" applyFill="0" applyBorder="0" applyAlignment="0" applyProtection="0"/>
    <xf numFmtId="195" fontId="7" fillId="0" borderId="0" applyFont="0" applyFill="0" applyBorder="0" applyAlignment="0" applyProtection="0"/>
    <xf numFmtId="196" fontId="7" fillId="0" borderId="0" applyFont="0" applyFill="0" applyBorder="0" applyAlignment="0" applyProtection="0"/>
    <xf numFmtId="196" fontId="7" fillId="0" borderId="0" applyFont="0" applyFill="0" applyBorder="0" applyAlignment="0" applyProtection="0"/>
    <xf numFmtId="0" fontId="7" fillId="43" borderId="48" applyNumberFormat="0">
      <alignment vertical="center"/>
    </xf>
    <xf numFmtId="0" fontId="26" fillId="0" borderId="0" applyNumberFormat="0" applyFill="0" applyBorder="0" applyAlignment="0" applyProtection="0"/>
    <xf numFmtId="197" fontId="7" fillId="6" borderId="0" applyNumberFormat="0" applyFont="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198" fontId="59" fillId="0" borderId="0">
      <alignment horizontal="right" vertical="top"/>
    </xf>
    <xf numFmtId="199" fontId="60" fillId="0" borderId="0">
      <alignment horizontal="right" vertical="top"/>
    </xf>
    <xf numFmtId="0" fontId="59" fillId="0" borderId="0">
      <alignment horizontal="right" vertical="top"/>
    </xf>
    <xf numFmtId="0" fontId="60" fillId="0" borderId="0" applyFill="0" applyBorder="0">
      <alignment horizontal="right" vertical="top"/>
    </xf>
    <xf numFmtId="200" fontId="60" fillId="0" borderId="0" applyFill="0" applyBorder="0">
      <alignment horizontal="right" vertical="top"/>
    </xf>
    <xf numFmtId="201" fontId="60" fillId="0" borderId="0" applyFill="0" applyBorder="0">
      <alignment horizontal="right" vertical="top"/>
    </xf>
    <xf numFmtId="202" fontId="60" fillId="0" borderId="0" applyFill="0" applyBorder="0">
      <alignment horizontal="right" vertical="top"/>
    </xf>
    <xf numFmtId="0" fontId="61" fillId="0" borderId="0">
      <alignment horizontal="center" wrapText="1"/>
    </xf>
    <xf numFmtId="203" fontId="62" fillId="0" borderId="0" applyFill="0" applyBorder="0">
      <alignment vertical="top"/>
    </xf>
    <xf numFmtId="203" fontId="63" fillId="0" borderId="0" applyFill="0" applyBorder="0" applyProtection="0">
      <alignment vertical="top"/>
    </xf>
    <xf numFmtId="203" fontId="64" fillId="0" borderId="0">
      <alignment vertical="top"/>
    </xf>
    <xf numFmtId="175" fontId="60" fillId="0" borderId="0" applyFill="0" applyBorder="0" applyAlignment="0" applyProtection="0">
      <alignment horizontal="right" vertical="top"/>
    </xf>
    <xf numFmtId="203" fontId="53" fillId="0" borderId="0"/>
    <xf numFmtId="0" fontId="60" fillId="0" borderId="0" applyFill="0" applyBorder="0">
      <alignment horizontal="left" vertical="top"/>
    </xf>
    <xf numFmtId="204" fontId="7" fillId="0" borderId="0" applyFont="0" applyFill="0" applyBorder="0" applyAlignment="0" applyProtection="0"/>
    <xf numFmtId="0" fontId="20"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31" borderId="0" applyNumberFormat="0" applyBorder="0" applyAlignment="0" applyProtection="0"/>
    <xf numFmtId="186" fontId="8" fillId="0" borderId="0">
      <alignment vertical="top"/>
    </xf>
    <xf numFmtId="0" fontId="7" fillId="5" borderId="40" applyNumberFormat="0">
      <alignment vertical="center"/>
    </xf>
    <xf numFmtId="0" fontId="65" fillId="0" borderId="0" applyNumberFormat="0" applyFill="0" applyBorder="0" applyAlignment="0" applyProtection="0"/>
    <xf numFmtId="0" fontId="54" fillId="0" borderId="0"/>
    <xf numFmtId="0" fontId="26" fillId="0" borderId="0" applyNumberFormat="0" applyFill="0" applyBorder="0" applyAlignment="0" applyProtection="0"/>
    <xf numFmtId="0" fontId="26" fillId="0" borderId="0" applyNumberFormat="0" applyFill="0" applyBorder="0" applyAlignment="0" applyProtection="0"/>
    <xf numFmtId="190" fontId="66" fillId="0" borderId="0" applyNumberFormat="0" applyFill="0" applyBorder="0" applyAlignment="0" applyProtection="0"/>
    <xf numFmtId="0" fontId="5" fillId="0" borderId="0"/>
    <xf numFmtId="185" fontId="5" fillId="0" borderId="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67" fillId="5" borderId="49" applyNumberFormat="0">
      <alignment vertical="center"/>
    </xf>
    <xf numFmtId="0" fontId="27" fillId="16" borderId="0" applyNumberFormat="0" applyBorder="0" applyAlignment="0" applyProtection="0"/>
    <xf numFmtId="0" fontId="24" fillId="15" borderId="0" applyNumberFormat="0" applyBorder="0" applyAlignment="0" applyProtection="0"/>
    <xf numFmtId="0" fontId="27" fillId="16" borderId="0" applyNumberFormat="0" applyBorder="0" applyAlignment="0" applyProtection="0"/>
    <xf numFmtId="197" fontId="68" fillId="0" borderId="0" applyNumberFormat="0" applyFill="0" applyBorder="0" applyAlignment="0" applyProtection="0"/>
    <xf numFmtId="0" fontId="69" fillId="44" borderId="0"/>
    <xf numFmtId="0" fontId="18" fillId="45" borderId="0" applyNumberFormat="0" applyFill="0" applyBorder="0" applyAlignment="0" applyProtection="0"/>
    <xf numFmtId="0" fontId="70" fillId="10" borderId="0" applyNumberFormat="0" applyFill="0" applyBorder="0" applyAlignment="0" applyProtection="0"/>
    <xf numFmtId="0" fontId="30" fillId="0" borderId="36" applyNumberFormat="0" applyFill="0" applyAlignment="0" applyProtection="0"/>
    <xf numFmtId="0" fontId="7" fillId="0" borderId="0" applyFill="0" applyBorder="0"/>
    <xf numFmtId="0" fontId="71" fillId="0" borderId="0" applyFill="0" applyBorder="0" applyProtection="0">
      <alignment horizontal="right"/>
    </xf>
    <xf numFmtId="0" fontId="36" fillId="0" borderId="0" applyNumberFormat="0" applyFill="0" applyBorder="0" applyAlignment="0" applyProtection="0"/>
    <xf numFmtId="0" fontId="43" fillId="32" borderId="38" applyNumberFormat="0" applyFont="0" applyAlignment="0" applyProtection="0"/>
    <xf numFmtId="0" fontId="43" fillId="32" borderId="38" applyNumberFormat="0" applyFont="0" applyAlignment="0" applyProtection="0"/>
    <xf numFmtId="205" fontId="58" fillId="0" borderId="0" applyFont="0" applyBorder="0" applyAlignment="0"/>
    <xf numFmtId="0" fontId="72" fillId="0" borderId="0" applyNumberFormat="0" applyFill="0" applyBorder="0" applyAlignment="0" applyProtection="0"/>
    <xf numFmtId="0" fontId="27" fillId="16" borderId="0" applyNumberFormat="0" applyBorder="0" applyAlignment="0" applyProtection="0"/>
    <xf numFmtId="0" fontId="24" fillId="15" borderId="0" applyNumberFormat="0" applyBorder="0" applyAlignment="0" applyProtection="0"/>
    <xf numFmtId="0" fontId="31" fillId="19" borderId="39" applyNumberFormat="0" applyAlignment="0" applyProtection="0"/>
    <xf numFmtId="186" fontId="73" fillId="0" borderId="0">
      <alignment vertical="top"/>
    </xf>
    <xf numFmtId="0" fontId="74" fillId="34" borderId="50"/>
    <xf numFmtId="183" fontId="75" fillId="34" borderId="44" applyNumberFormat="0">
      <alignment vertical="center"/>
      <protection locked="0"/>
    </xf>
    <xf numFmtId="0" fontId="75" fillId="46" borderId="44" applyNumberFormat="0">
      <alignment vertical="center"/>
      <protection locked="0"/>
    </xf>
    <xf numFmtId="0" fontId="76" fillId="2" borderId="46" applyNumberFormat="0" applyAlignment="0">
      <alignment horizontal="left"/>
      <protection locked="0"/>
    </xf>
    <xf numFmtId="0" fontId="76" fillId="2" borderId="46" applyNumberFormat="0" applyAlignment="0">
      <alignment horizontal="left"/>
      <protection locked="0"/>
    </xf>
    <xf numFmtId="0" fontId="76" fillId="2" borderId="46" applyNumberFormat="0" applyAlignment="0">
      <alignment horizontal="left"/>
      <protection locked="0"/>
    </xf>
    <xf numFmtId="0" fontId="76" fillId="2" borderId="46" applyNumberFormat="0" applyAlignment="0">
      <alignment horizontal="left"/>
      <protection locked="0"/>
    </xf>
    <xf numFmtId="0" fontId="7" fillId="34" borderId="51" applyNumberFormat="0" applyAlignment="0">
      <protection locked="0"/>
    </xf>
    <xf numFmtId="0" fontId="24" fillId="15" borderId="0" applyNumberFormat="0" applyBorder="0" applyAlignment="0" applyProtection="0"/>
    <xf numFmtId="0" fontId="77" fillId="0" borderId="0" applyNumberFormat="0" applyFill="0" applyBorder="0" applyProtection="0">
      <alignment horizontal="centerContinuous" wrapText="1"/>
    </xf>
    <xf numFmtId="0" fontId="36" fillId="0" borderId="0" applyNumberFormat="0" applyFill="0" applyBorder="0" applyAlignment="0" applyProtection="0"/>
    <xf numFmtId="0" fontId="34" fillId="33" borderId="40" applyNumberFormat="0" applyAlignment="0" applyProtection="0"/>
    <xf numFmtId="0" fontId="31" fillId="19" borderId="39" applyNumberFormat="0" applyAlignment="0" applyProtection="0"/>
    <xf numFmtId="0" fontId="21" fillId="0" borderId="47" applyNumberFormat="0" applyFill="0" applyAlignment="0" applyProtection="0"/>
    <xf numFmtId="43" fontId="2" fillId="0" borderId="0" applyFont="0" applyFill="0" applyBorder="0" applyAlignment="0" applyProtection="0"/>
    <xf numFmtId="43" fontId="43" fillId="0" borderId="0" applyFont="0" applyFill="0" applyBorder="0" applyAlignment="0" applyProtection="0"/>
    <xf numFmtId="43" fontId="2" fillId="0" borderId="0" applyFont="0" applyFill="0" applyBorder="0" applyAlignment="0" applyProtection="0"/>
    <xf numFmtId="0" fontId="19" fillId="40" borderId="42" applyNumberFormat="0" applyAlignment="0" applyProtection="0"/>
    <xf numFmtId="0" fontId="19" fillId="40" borderId="42" applyNumberFormat="0" applyAlignment="0" applyProtection="0"/>
    <xf numFmtId="0" fontId="19" fillId="40" borderId="42" applyNumberFormat="0" applyAlignment="0" applyProtection="0"/>
    <xf numFmtId="38" fontId="78" fillId="0" borderId="0"/>
    <xf numFmtId="38" fontId="79" fillId="0" borderId="0"/>
    <xf numFmtId="38" fontId="80" fillId="0" borderId="0"/>
    <xf numFmtId="38" fontId="81" fillId="0" borderId="0"/>
    <xf numFmtId="0" fontId="37" fillId="0" borderId="0"/>
    <xf numFmtId="0" fontId="37" fillId="0" borderId="0"/>
    <xf numFmtId="186" fontId="70" fillId="0" borderId="0" applyFont="0">
      <alignment vertical="top"/>
    </xf>
    <xf numFmtId="0" fontId="32" fillId="0" borderId="43" applyNumberFormat="0" applyFill="0" applyAlignment="0" applyProtection="0"/>
    <xf numFmtId="0" fontId="82" fillId="0" borderId="0" applyNumberFormat="0" applyFill="0" applyBorder="0" applyAlignment="0" applyProtection="0"/>
    <xf numFmtId="0" fontId="25" fillId="33" borderId="39" applyNumberFormat="0" applyAlignment="0" applyProtection="0"/>
    <xf numFmtId="0" fontId="32" fillId="0" borderId="43" applyNumberFormat="0" applyFill="0" applyAlignment="0" applyProtection="0"/>
    <xf numFmtId="0" fontId="32" fillId="0" borderId="43" applyNumberFormat="0" applyFill="0" applyAlignment="0" applyProtection="0"/>
    <xf numFmtId="0" fontId="32" fillId="0" borderId="43" applyNumberFormat="0" applyFill="0" applyAlignment="0" applyProtection="0"/>
    <xf numFmtId="206" fontId="83" fillId="0" borderId="0" applyFill="0">
      <alignment horizontal="center"/>
    </xf>
    <xf numFmtId="0" fontId="20"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31" borderId="0" applyNumberFormat="0" applyBorder="0" applyAlignment="0" applyProtection="0"/>
    <xf numFmtId="0" fontId="43" fillId="32" borderId="38" applyNumberFormat="0" applyFont="0" applyAlignment="0" applyProtection="0"/>
    <xf numFmtId="0" fontId="84" fillId="0" borderId="0" applyNumberFormat="0" applyFill="0" applyBorder="0" applyAlignment="0" applyProtection="0"/>
    <xf numFmtId="41" fontId="58" fillId="0" borderId="0" applyFont="0" applyFill="0" applyBorder="0" applyAlignment="0" applyProtection="0"/>
    <xf numFmtId="41" fontId="7" fillId="0" borderId="0" applyFont="0" applyFill="0" applyBorder="0" applyAlignment="0" applyProtection="0"/>
    <xf numFmtId="41" fontId="43"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2" fillId="0" borderId="0" applyFont="0" applyFill="0" applyBorder="0" applyAlignment="0" applyProtection="0"/>
    <xf numFmtId="41" fontId="43"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5" fontId="7" fillId="0" borderId="0" applyFont="0" applyFill="0" applyBorder="0" applyAlignment="0" applyProtection="0"/>
    <xf numFmtId="176" fontId="7" fillId="0" borderId="0" applyFont="0" applyFill="0" applyBorder="0" applyAlignment="0" applyProtection="0"/>
    <xf numFmtId="0" fontId="85" fillId="0" borderId="0" applyNumberFormat="0" applyFill="0">
      <alignment vertical="center"/>
    </xf>
    <xf numFmtId="0" fontId="7" fillId="0" borderId="0" applyFont="0" applyFill="0" applyBorder="0" applyAlignment="0" applyProtection="0"/>
    <xf numFmtId="0" fontId="7" fillId="0" borderId="0" applyFont="0" applyFill="0" applyBorder="0" applyAlignment="0" applyProtection="0"/>
    <xf numFmtId="0" fontId="75" fillId="36" borderId="52" applyNumberFormat="0" applyFont="0" applyFill="0" applyAlignment="0" applyProtection="0">
      <alignment vertical="center"/>
      <protection locked="0"/>
    </xf>
    <xf numFmtId="0" fontId="86" fillId="0" borderId="0" applyNumberFormat="0" applyBorder="0">
      <alignment horizontal="left" vertical="top"/>
    </xf>
    <xf numFmtId="0" fontId="75" fillId="36" borderId="52" applyNumberFormat="0" applyFont="0" applyFill="0" applyAlignment="0" applyProtection="0">
      <alignment vertical="center"/>
      <protection locked="0"/>
    </xf>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43" fillId="0" borderId="0"/>
    <xf numFmtId="0" fontId="43" fillId="0" borderId="0"/>
    <xf numFmtId="167" fontId="58" fillId="0" borderId="0"/>
    <xf numFmtId="0" fontId="5" fillId="0" borderId="0"/>
    <xf numFmtId="0" fontId="5" fillId="0" borderId="0"/>
    <xf numFmtId="0" fontId="5" fillId="0" borderId="0"/>
    <xf numFmtId="0" fontId="1" fillId="0" borderId="0"/>
    <xf numFmtId="0" fontId="5" fillId="0" borderId="0"/>
    <xf numFmtId="0" fontId="43" fillId="0" borderId="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111" fillId="0" borderId="0"/>
    <xf numFmtId="0" fontId="7" fillId="0" borderId="0"/>
    <xf numFmtId="0" fontId="43" fillId="0" borderId="0"/>
    <xf numFmtId="0" fontId="43" fillId="0" borderId="0"/>
    <xf numFmtId="0" fontId="43" fillId="0" borderId="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xf numFmtId="0" fontId="1" fillId="0" borderId="0"/>
    <xf numFmtId="0" fontId="43" fillId="0" borderId="0"/>
    <xf numFmtId="0" fontId="1" fillId="0" borderId="0"/>
    <xf numFmtId="0" fontId="43" fillId="0" borderId="0"/>
    <xf numFmtId="0" fontId="1" fillId="0" borderId="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1" fillId="0" borderId="0"/>
    <xf numFmtId="0" fontId="87" fillId="0" borderId="0"/>
    <xf numFmtId="0" fontId="112" fillId="0" borderId="0"/>
    <xf numFmtId="0" fontId="7" fillId="0" borderId="0"/>
    <xf numFmtId="0" fontId="7" fillId="0" borderId="0" applyBorder="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87" fillId="0" borderId="0"/>
    <xf numFmtId="0" fontId="43" fillId="0" borderId="0"/>
    <xf numFmtId="0" fontId="7" fillId="0" borderId="0" applyBorder="0"/>
    <xf numFmtId="0" fontId="7" fillId="0" borderId="0" applyBorder="0"/>
    <xf numFmtId="0" fontId="7" fillId="0" borderId="0" applyBorder="0"/>
    <xf numFmtId="0" fontId="7" fillId="0" borderId="0" applyBorder="0"/>
    <xf numFmtId="0" fontId="7" fillId="0" borderId="0" applyBorder="0"/>
    <xf numFmtId="0" fontId="7" fillId="0" borderId="0"/>
    <xf numFmtId="0" fontId="88" fillId="0" borderId="0"/>
    <xf numFmtId="0" fontId="88" fillId="0" borderId="0"/>
    <xf numFmtId="0" fontId="88" fillId="0" borderId="0"/>
    <xf numFmtId="0" fontId="7" fillId="0" borderId="0"/>
    <xf numFmtId="0" fontId="89" fillId="0" borderId="0"/>
    <xf numFmtId="0" fontId="7" fillId="32" borderId="38" applyNumberFormat="0" applyFont="0" applyAlignment="0" applyProtection="0"/>
    <xf numFmtId="0" fontId="7" fillId="32" borderId="38" applyNumberFormat="0" applyFont="0" applyAlignment="0" applyProtection="0"/>
    <xf numFmtId="197" fontId="90" fillId="0" borderId="0" applyNumberFormat="0" applyFill="0" applyBorder="0" applyAlignment="0" applyProtection="0"/>
    <xf numFmtId="0" fontId="2" fillId="32" borderId="38" applyNumberFormat="0" applyFont="0" applyAlignment="0" applyProtection="0"/>
    <xf numFmtId="207" fontId="7" fillId="0" borderId="0" applyFont="0" applyFill="0" applyBorder="0" applyAlignment="0" applyProtection="0"/>
    <xf numFmtId="0" fontId="7" fillId="0" borderId="37"/>
    <xf numFmtId="0" fontId="7" fillId="0" borderId="0" applyFont="0" applyFill="0" applyBorder="0" applyAlignment="0" applyProtection="0"/>
    <xf numFmtId="14" fontId="7" fillId="0" borderId="0" applyFont="0" applyFill="0" applyBorder="0" applyAlignment="0" applyProtection="0"/>
    <xf numFmtId="0" fontId="7" fillId="0" borderId="0" applyFont="0" applyFill="0" applyBorder="0" applyAlignment="0" applyProtection="0"/>
    <xf numFmtId="180" fontId="91" fillId="0" borderId="37" applyBorder="0"/>
    <xf numFmtId="1" fontId="7" fillId="0" borderId="0" applyFont="0" applyFill="0" applyBorder="0" applyAlignment="0" applyProtection="0"/>
    <xf numFmtId="0" fontId="35" fillId="0" borderId="0" applyNumberFormat="0" applyFill="0" applyBorder="0" applyAlignment="0" applyProtection="0"/>
    <xf numFmtId="0" fontId="28" fillId="0" borderId="34" applyNumberFormat="0" applyFill="0" applyAlignment="0" applyProtection="0"/>
    <xf numFmtId="0" fontId="29" fillId="0" borderId="35" applyNumberFormat="0" applyFill="0" applyAlignment="0" applyProtection="0"/>
    <xf numFmtId="0" fontId="30" fillId="0" borderId="36" applyNumberFormat="0" applyFill="0" applyAlignment="0" applyProtection="0"/>
    <xf numFmtId="0" fontId="30" fillId="0" borderId="0" applyNumberFormat="0" applyFill="0" applyBorder="0" applyAlignment="0" applyProtection="0"/>
    <xf numFmtId="0" fontId="34" fillId="33" borderId="40" applyNumberFormat="0" applyAlignment="0" applyProtection="0"/>
    <xf numFmtId="0" fontId="28" fillId="0" borderId="34" applyNumberFormat="0" applyFill="0" applyAlignment="0" applyProtection="0"/>
    <xf numFmtId="0" fontId="29" fillId="0" borderId="35" applyNumberFormat="0" applyFill="0" applyAlignment="0" applyProtection="0"/>
    <xf numFmtId="0" fontId="30" fillId="0" borderId="36" applyNumberFormat="0" applyFill="0" applyAlignment="0" applyProtection="0"/>
    <xf numFmtId="0" fontId="30" fillId="0" borderId="0" applyNumberFormat="0" applyFill="0" applyBorder="0" applyAlignment="0" applyProtection="0"/>
    <xf numFmtId="0" fontId="20"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31" borderId="0" applyNumberFormat="0" applyBorder="0" applyAlignment="0" applyProtection="0"/>
    <xf numFmtId="0" fontId="43" fillId="32" borderId="38" applyNumberFormat="0" applyFon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8" fillId="0" borderId="34" applyNumberFormat="0" applyFill="0" applyAlignment="0" applyProtection="0"/>
    <xf numFmtId="0" fontId="29" fillId="0" borderId="35" applyNumberFormat="0" applyFill="0" applyAlignment="0" applyProtection="0"/>
    <xf numFmtId="0" fontId="30" fillId="0" borderId="36" applyNumberFormat="0" applyFill="0" applyAlignment="0" applyProtection="0"/>
    <xf numFmtId="0" fontId="30" fillId="0" borderId="0" applyNumberFormat="0" applyFill="0" applyBorder="0" applyAlignment="0" applyProtection="0"/>
    <xf numFmtId="0" fontId="54" fillId="0" borderId="0"/>
    <xf numFmtId="9" fontId="43" fillId="0" borderId="0" applyFont="0" applyFill="0" applyBorder="0" applyAlignment="0" applyProtection="0"/>
    <xf numFmtId="10" fontId="4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xf numFmtId="9" fontId="43"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7" fillId="0" borderId="0" applyFont="0" applyFill="0" applyBorder="0" applyAlignment="0" applyProtection="0"/>
    <xf numFmtId="0" fontId="92" fillId="0" borderId="53">
      <alignment horizontal="center"/>
    </xf>
    <xf numFmtId="0" fontId="70" fillId="0" borderId="12" applyFont="0">
      <alignment horizontal="right"/>
    </xf>
    <xf numFmtId="0" fontId="93" fillId="0" borderId="54">
      <alignment horizontal="center"/>
    </xf>
    <xf numFmtId="0" fontId="93" fillId="0" borderId="54">
      <alignment horizontal="center"/>
    </xf>
    <xf numFmtId="0" fontId="93" fillId="0" borderId="54">
      <alignment horizontal="center"/>
    </xf>
    <xf numFmtId="9" fontId="43"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xf numFmtId="9" fontId="43" fillId="0" borderId="0" applyFont="0" applyFill="0" applyBorder="0" applyAlignment="0" applyProtection="0"/>
    <xf numFmtId="9" fontId="7" fillId="0" borderId="0" applyFont="0" applyFill="0" applyBorder="0" applyAlignment="0" applyProtection="0"/>
    <xf numFmtId="0" fontId="94" fillId="48" borderId="55" applyNumberFormat="0" applyFont="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7" fillId="0" borderId="0" applyFill="0" applyBorder="0" applyProtection="0">
      <alignment vertical="center"/>
    </xf>
    <xf numFmtId="0" fontId="20"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31" borderId="0" applyNumberFormat="0" applyBorder="0" applyAlignment="0" applyProtection="0"/>
    <xf numFmtId="0" fontId="35" fillId="0" borderId="0" applyNumberFormat="0" applyFill="0" applyBorder="0" applyAlignment="0" applyProtection="0"/>
    <xf numFmtId="0" fontId="28" fillId="0" borderId="34" applyNumberFormat="0" applyFill="0" applyAlignment="0" applyProtection="0"/>
    <xf numFmtId="0" fontId="29" fillId="0" borderId="35" applyNumberFormat="0" applyFill="0" applyAlignment="0" applyProtection="0"/>
    <xf numFmtId="0" fontId="30" fillId="0" borderId="36" applyNumberFormat="0" applyFill="0" applyAlignment="0" applyProtection="0"/>
    <xf numFmtId="0" fontId="30" fillId="0" borderId="0" applyNumberFormat="0" applyFill="0" applyBorder="0" applyAlignment="0" applyProtection="0"/>
    <xf numFmtId="0" fontId="95" fillId="0" borderId="0" applyNumberFormat="0" applyFill="0" applyBorder="0" applyAlignment="0" applyProtection="0"/>
    <xf numFmtId="0" fontId="34" fillId="33" borderId="40" applyNumberFormat="0" applyAlignment="0" applyProtection="0"/>
    <xf numFmtId="0" fontId="32" fillId="0" borderId="43" applyNumberFormat="0" applyFill="0" applyAlignment="0" applyProtection="0"/>
    <xf numFmtId="4" fontId="93" fillId="34" borderId="40" applyNumberFormat="0" applyProtection="0">
      <alignment vertical="center"/>
    </xf>
    <xf numFmtId="4" fontId="96" fillId="34" borderId="40" applyNumberFormat="0" applyProtection="0">
      <alignment vertical="center"/>
    </xf>
    <xf numFmtId="4" fontId="93" fillId="34" borderId="40" applyNumberFormat="0" applyProtection="0">
      <alignment horizontal="left" vertical="center" indent="1"/>
    </xf>
    <xf numFmtId="4" fontId="93" fillId="34" borderId="40" applyNumberFormat="0" applyProtection="0">
      <alignment horizontal="left" vertical="center" indent="1"/>
    </xf>
    <xf numFmtId="0" fontId="7" fillId="39" borderId="40" applyNumberFormat="0" applyProtection="0">
      <alignment horizontal="left" vertical="center" indent="1"/>
    </xf>
    <xf numFmtId="4" fontId="93" fillId="49" borderId="40" applyNumberFormat="0" applyProtection="0">
      <alignment horizontal="right" vertical="center"/>
    </xf>
    <xf numFmtId="4" fontId="93" fillId="41" borderId="40" applyNumberFormat="0" applyProtection="0">
      <alignment horizontal="right" vertical="center"/>
    </xf>
    <xf numFmtId="4" fontId="93" fillId="50" borderId="40" applyNumberFormat="0" applyProtection="0">
      <alignment horizontal="right" vertical="center"/>
    </xf>
    <xf numFmtId="4" fontId="93" fillId="43" borderId="40" applyNumberFormat="0" applyProtection="0">
      <alignment horizontal="right" vertical="center"/>
    </xf>
    <xf numFmtId="4" fontId="93" fillId="51" borderId="40" applyNumberFormat="0" applyProtection="0">
      <alignment horizontal="right" vertical="center"/>
    </xf>
    <xf numFmtId="4" fontId="93" fillId="52" borderId="40" applyNumberFormat="0" applyProtection="0">
      <alignment horizontal="right" vertical="center"/>
    </xf>
    <xf numFmtId="4" fontId="93" fillId="53" borderId="40" applyNumberFormat="0" applyProtection="0">
      <alignment horizontal="right" vertical="center"/>
    </xf>
    <xf numFmtId="4" fontId="93" fillId="54" borderId="40" applyNumberFormat="0" applyProtection="0">
      <alignment horizontal="right" vertical="center"/>
    </xf>
    <xf numFmtId="4" fontId="93" fillId="55" borderId="40" applyNumberFormat="0" applyProtection="0">
      <alignment horizontal="right" vertical="center"/>
    </xf>
    <xf numFmtId="4" fontId="92" fillId="56" borderId="40" applyNumberFormat="0" applyProtection="0">
      <alignment horizontal="left" vertical="center" indent="1"/>
    </xf>
    <xf numFmtId="4" fontId="93" fillId="57" borderId="56" applyNumberFormat="0" applyProtection="0">
      <alignment horizontal="left" vertical="center" indent="1"/>
    </xf>
    <xf numFmtId="4" fontId="97" fillId="58" borderId="0" applyNumberFormat="0" applyProtection="0">
      <alignment horizontal="left" vertical="center" indent="1"/>
    </xf>
    <xf numFmtId="0" fontId="7" fillId="39" borderId="40" applyNumberFormat="0" applyProtection="0">
      <alignment horizontal="left" vertical="center" indent="1"/>
    </xf>
    <xf numFmtId="4" fontId="93" fillId="57" borderId="40" applyNumberFormat="0" applyProtection="0">
      <alignment horizontal="left" vertical="center" indent="1"/>
    </xf>
    <xf numFmtId="4" fontId="93" fillId="59" borderId="40" applyNumberFormat="0" applyProtection="0">
      <alignment horizontal="left" vertical="center" indent="1"/>
    </xf>
    <xf numFmtId="0" fontId="7" fillId="59" borderId="40" applyNumberFormat="0" applyProtection="0">
      <alignment horizontal="left" vertical="center" indent="1"/>
    </xf>
    <xf numFmtId="0" fontId="7" fillId="59" borderId="40" applyNumberFormat="0" applyProtection="0">
      <alignment horizontal="left" vertical="center" indent="1"/>
    </xf>
    <xf numFmtId="0" fontId="7" fillId="60" borderId="40" applyNumberFormat="0" applyProtection="0">
      <alignment horizontal="left" vertical="center" indent="1"/>
    </xf>
    <xf numFmtId="0" fontId="7" fillId="60" borderId="40" applyNumberFormat="0" applyProtection="0">
      <alignment horizontal="left" vertical="center" indent="1"/>
    </xf>
    <xf numFmtId="0" fontId="7" fillId="5" borderId="40" applyNumberFormat="0" applyProtection="0">
      <alignment horizontal="left" vertical="center" indent="1"/>
    </xf>
    <xf numFmtId="0" fontId="7" fillId="5" borderId="40" applyNumberFormat="0" applyProtection="0">
      <alignment horizontal="left" vertical="center" indent="1"/>
    </xf>
    <xf numFmtId="0" fontId="7" fillId="39" borderId="40" applyNumberFormat="0" applyProtection="0">
      <alignment horizontal="left" vertical="center" indent="1"/>
    </xf>
    <xf numFmtId="0" fontId="7" fillId="39" borderId="40" applyNumberFormat="0" applyProtection="0">
      <alignment horizontal="left" vertical="center" indent="1"/>
    </xf>
    <xf numFmtId="4" fontId="93" fillId="2" borderId="40" applyNumberFormat="0" applyProtection="0">
      <alignment vertical="center"/>
    </xf>
    <xf numFmtId="4" fontId="96" fillId="2" borderId="40" applyNumberFormat="0" applyProtection="0">
      <alignment vertical="center"/>
    </xf>
    <xf numFmtId="4" fontId="93" fillId="2" borderId="40" applyNumberFormat="0" applyProtection="0">
      <alignment horizontal="left" vertical="center" indent="1"/>
    </xf>
    <xf numFmtId="4" fontId="93" fillId="2" borderId="40" applyNumberFormat="0" applyProtection="0">
      <alignment horizontal="left" vertical="center" indent="1"/>
    </xf>
    <xf numFmtId="4" fontId="93" fillId="57" borderId="40" applyNumberFormat="0" applyProtection="0">
      <alignment horizontal="right" vertical="center"/>
    </xf>
    <xf numFmtId="4" fontId="96" fillId="57" borderId="40" applyNumberFormat="0" applyProtection="0">
      <alignment horizontal="right" vertical="center"/>
    </xf>
    <xf numFmtId="0" fontId="7" fillId="39" borderId="40" applyNumberFormat="0" applyProtection="0">
      <alignment horizontal="left" vertical="center" indent="1"/>
    </xf>
    <xf numFmtId="0" fontId="7" fillId="39" borderId="40" applyNumberFormat="0" applyProtection="0">
      <alignment horizontal="left" vertical="center" indent="1"/>
    </xf>
    <xf numFmtId="0" fontId="98" fillId="0" borderId="0"/>
    <xf numFmtId="4" fontId="99" fillId="57" borderId="40" applyNumberFormat="0" applyProtection="0">
      <alignment horizontal="right" vertical="center"/>
    </xf>
    <xf numFmtId="0" fontId="27" fillId="16" borderId="0" applyNumberFormat="0" applyBorder="0" applyAlignment="0" applyProtection="0"/>
    <xf numFmtId="0" fontId="24" fillId="15" borderId="0" applyNumberFormat="0" applyBorder="0" applyAlignment="0" applyProtection="0"/>
    <xf numFmtId="183" fontId="52" fillId="41" borderId="0">
      <alignment vertical="center"/>
    </xf>
    <xf numFmtId="0" fontId="26" fillId="0" borderId="0" applyNumberFormat="0" applyFill="0" applyBorder="0" applyAlignment="0" applyProtection="0"/>
    <xf numFmtId="0" fontId="26" fillId="0" borderId="0" applyNumberFormat="0" applyFill="0" applyBorder="0" applyAlignment="0" applyProtection="0"/>
    <xf numFmtId="183" fontId="18" fillId="61" borderId="0"/>
    <xf numFmtId="0" fontId="31" fillId="19" borderId="39" applyNumberFormat="0" applyAlignment="0" applyProtection="0"/>
    <xf numFmtId="0" fontId="25" fillId="33" borderId="39" applyNumberFormat="0" applyAlignment="0" applyProtection="0"/>
    <xf numFmtId="0" fontId="100" fillId="0" borderId="0" applyNumberFormat="0" applyFill="0" applyBorder="0" applyAlignment="0" applyProtection="0"/>
    <xf numFmtId="0" fontId="34" fillId="33" borderId="40" applyNumberFormat="0" applyAlignment="0" applyProtection="0"/>
    <xf numFmtId="0" fontId="5" fillId="55" borderId="41" applyNumberFormat="0">
      <alignment horizontal="center" vertical="center"/>
      <protection locked="0"/>
    </xf>
    <xf numFmtId="0" fontId="43" fillId="0" borderId="0"/>
    <xf numFmtId="0" fontId="43" fillId="0" borderId="0"/>
    <xf numFmtId="0" fontId="1" fillId="0" borderId="0"/>
    <xf numFmtId="0" fontId="101" fillId="0" borderId="33" applyNumberFormat="0" applyFill="0" applyBorder="0" applyAlignment="0" applyProtection="0">
      <alignment horizontal="left"/>
    </xf>
    <xf numFmtId="14" fontId="102" fillId="0" borderId="17" applyNumberFormat="0" applyFill="0" applyBorder="0" applyAlignment="0" applyProtection="0">
      <alignment horizontal="center"/>
    </xf>
    <xf numFmtId="0" fontId="7" fillId="0" borderId="0"/>
    <xf numFmtId="0" fontId="103" fillId="0" borderId="0">
      <alignment horizontal="center" vertical="center"/>
    </xf>
    <xf numFmtId="0" fontId="7" fillId="0" borderId="0" applyNumberFormat="0" applyFill="0" applyBorder="0" applyAlignment="0" applyProtection="0"/>
    <xf numFmtId="0" fontId="58" fillId="0" borderId="32" applyFont="0" applyFill="0" applyAlignment="0" applyProtection="0"/>
    <xf numFmtId="197" fontId="104" fillId="0" borderId="57" applyNumberFormat="0" applyFont="0" applyFill="0" applyAlignment="0" applyProtection="0"/>
    <xf numFmtId="0" fontId="21" fillId="0" borderId="47" applyNumberFormat="0" applyFill="0" applyAlignment="0" applyProtection="0"/>
    <xf numFmtId="0" fontId="21" fillId="0" borderId="47" applyNumberFormat="0" applyFill="0" applyAlignment="0" applyProtection="0"/>
    <xf numFmtId="0" fontId="32" fillId="0" borderId="43" applyNumberFormat="0" applyFill="0" applyAlignment="0" applyProtection="0"/>
    <xf numFmtId="0" fontId="31" fillId="19" borderId="39" applyNumberFormat="0" applyAlignment="0" applyProtection="0"/>
    <xf numFmtId="0" fontId="94" fillId="0" borderId="58" applyNumberFormat="0" applyFont="0" applyFill="0" applyAlignment="0" applyProtection="0">
      <alignment horizontal="right"/>
    </xf>
    <xf numFmtId="0" fontId="19" fillId="40" borderId="42" applyNumberFormat="0" applyAlignment="0" applyProtection="0"/>
    <xf numFmtId="0" fontId="26" fillId="0" borderId="0" applyNumberFormat="0" applyFill="0" applyBorder="0" applyAlignment="0" applyProtection="0"/>
    <xf numFmtId="0" fontId="36" fillId="0" borderId="0" applyNumberFormat="0" applyFill="0" applyBorder="0" applyAlignment="0" applyProtection="0"/>
    <xf numFmtId="0" fontId="26" fillId="0" borderId="0" applyNumberFormat="0" applyFill="0" applyBorder="0" applyAlignment="0" applyProtection="0"/>
    <xf numFmtId="0" fontId="58" fillId="0" borderId="0" applyFont="0" applyFill="0" applyBorder="0" applyAlignment="0" applyProtection="0"/>
    <xf numFmtId="0" fontId="19" fillId="40" borderId="42" applyNumberFormat="0" applyAlignment="0" applyProtection="0"/>
    <xf numFmtId="0" fontId="105" fillId="62" borderId="0"/>
    <xf numFmtId="0" fontId="35" fillId="0" borderId="0" applyNumberFormat="0" applyFill="0" applyBorder="0" applyAlignment="0" applyProtection="0"/>
    <xf numFmtId="183" fontId="52" fillId="63" borderId="0" applyNumberFormat="0">
      <alignment vertical="center"/>
    </xf>
    <xf numFmtId="183" fontId="106" fillId="36" borderId="0" applyNumberFormat="0">
      <alignment vertical="center"/>
    </xf>
    <xf numFmtId="183" fontId="107" fillId="0" borderId="0" applyNumberFormat="0">
      <alignment vertical="center"/>
    </xf>
    <xf numFmtId="183" fontId="18" fillId="0" borderId="0" applyNumberFormat="0">
      <alignment vertical="center"/>
    </xf>
    <xf numFmtId="0" fontId="35" fillId="0" borderId="0" applyNumberFormat="0" applyFill="0" applyBorder="0" applyAlignment="0" applyProtection="0"/>
    <xf numFmtId="0" fontId="35" fillId="0" borderId="0" applyNumberFormat="0" applyFill="0" applyBorder="0" applyAlignment="0" applyProtection="0"/>
    <xf numFmtId="0" fontId="28" fillId="0" borderId="34" applyNumberFormat="0" applyFill="0" applyAlignment="0" applyProtection="0"/>
    <xf numFmtId="0" fontId="29" fillId="0" borderId="35" applyNumberFormat="0" applyFill="0" applyAlignment="0" applyProtection="0"/>
    <xf numFmtId="0" fontId="30" fillId="0" borderId="36" applyNumberFormat="0" applyFill="0" applyAlignment="0" applyProtection="0"/>
    <xf numFmtId="0" fontId="30" fillId="0" borderId="0" applyNumberFormat="0" applyFill="0" applyBorder="0" applyAlignment="0" applyProtection="0"/>
    <xf numFmtId="0" fontId="35" fillId="0" borderId="0" applyNumberFormat="0" applyFill="0" applyBorder="0" applyAlignment="0" applyProtection="0"/>
    <xf numFmtId="0" fontId="108" fillId="0" borderId="0">
      <alignment vertical="center"/>
    </xf>
    <xf numFmtId="0" fontId="35" fillId="0" borderId="0" applyNumberFormat="0" applyFill="0" applyBorder="0" applyAlignment="0" applyProtection="0"/>
    <xf numFmtId="0" fontId="28" fillId="0" borderId="34" applyNumberFormat="0" applyFill="0" applyAlignment="0" applyProtection="0"/>
    <xf numFmtId="0" fontId="29" fillId="0" borderId="35" applyNumberFormat="0" applyFill="0" applyAlignment="0" applyProtection="0"/>
    <xf numFmtId="0" fontId="30" fillId="0" borderId="36" applyNumberFormat="0" applyFill="0" applyAlignment="0" applyProtection="0"/>
    <xf numFmtId="190" fontId="99" fillId="0" borderId="0" applyNumberFormat="0" applyFill="0" applyBorder="0" applyAlignment="0" applyProtection="0"/>
    <xf numFmtId="197" fontId="104" fillId="0" borderId="59" applyNumberFormat="0" applyFont="0" applyFill="0" applyAlignment="0" applyProtection="0"/>
    <xf numFmtId="0" fontId="21" fillId="0" borderId="47" applyNumberFormat="0" applyFill="0" applyAlignment="0" applyProtection="0"/>
    <xf numFmtId="0" fontId="21" fillId="0" borderId="47" applyNumberFormat="0" applyFill="0" applyAlignment="0" applyProtection="0"/>
    <xf numFmtId="0" fontId="21" fillId="0" borderId="47" applyNumberFormat="0" applyFill="0" applyAlignment="0" applyProtection="0"/>
    <xf numFmtId="0" fontId="21" fillId="0" borderId="47" applyNumberFormat="0" applyFill="0" applyAlignment="0" applyProtection="0"/>
    <xf numFmtId="0" fontId="58" fillId="0" borderId="60" applyFont="0" applyFill="0" applyAlignment="0" applyProtection="0"/>
    <xf numFmtId="0" fontId="105" fillId="62" borderId="0"/>
    <xf numFmtId="0" fontId="34" fillId="33" borderId="40" applyNumberFormat="0" applyAlignment="0" applyProtection="0"/>
    <xf numFmtId="0" fontId="35" fillId="0" borderId="0" applyNumberFormat="0" applyFill="0" applyBorder="0" applyAlignment="0" applyProtection="0"/>
    <xf numFmtId="0" fontId="28" fillId="0" borderId="34" applyNumberFormat="0" applyFill="0" applyAlignment="0" applyProtection="0"/>
    <xf numFmtId="0" fontId="29" fillId="0" borderId="35" applyNumberFormat="0" applyFill="0" applyAlignment="0" applyProtection="0"/>
    <xf numFmtId="0" fontId="30" fillId="0" borderId="36" applyNumberFormat="0" applyFill="0" applyAlignment="0" applyProtection="0"/>
    <xf numFmtId="0" fontId="30" fillId="0" borderId="0" applyNumberFormat="0" applyFill="0" applyBorder="0" applyAlignment="0" applyProtection="0"/>
    <xf numFmtId="0" fontId="35" fillId="0" borderId="0" applyNumberFormat="0" applyFill="0" applyBorder="0" applyAlignment="0" applyProtection="0"/>
    <xf numFmtId="0" fontId="24" fillId="15" borderId="0" applyNumberFormat="0" applyBorder="0" applyAlignment="0" applyProtection="0"/>
    <xf numFmtId="183" fontId="5" fillId="64" borderId="0" applyNumberFormat="0" applyFont="0" applyBorder="0" applyAlignment="0" applyProtection="0"/>
    <xf numFmtId="0" fontId="109" fillId="0" borderId="0">
      <alignment vertical="center"/>
    </xf>
    <xf numFmtId="0" fontId="34" fillId="33" borderId="40" applyNumberFormat="0" applyAlignment="0" applyProtection="0"/>
    <xf numFmtId="0" fontId="34" fillId="33" borderId="40" applyNumberFormat="0" applyAlignment="0" applyProtection="0"/>
    <xf numFmtId="208" fontId="58" fillId="0" borderId="0" applyFont="0" applyFill="0" applyBorder="0" applyAlignment="0" applyProtection="0"/>
    <xf numFmtId="209" fontId="43"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9" fillId="40" borderId="42" applyNumberFormat="0" applyAlignment="0" applyProtection="0"/>
    <xf numFmtId="0" fontId="32" fillId="0" borderId="43" applyNumberFormat="0" applyFill="0" applyAlignment="0" applyProtection="0"/>
    <xf numFmtId="0" fontId="110" fillId="0" borderId="0" applyNumberFormat="0" applyFill="0" applyBorder="0" applyAlignment="0" applyProtection="0"/>
    <xf numFmtId="210" fontId="43" fillId="0" borderId="0" applyFont="0" applyFill="0" applyBorder="0" applyAlignment="0" applyProtection="0"/>
    <xf numFmtId="211" fontId="43"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1" fillId="0" borderId="0"/>
    <xf numFmtId="0" fontId="7" fillId="22" borderId="0" applyNumberFormat="0" applyFont="0" applyBorder="0" applyAlignment="0" applyProtection="0"/>
    <xf numFmtId="0" fontId="19" fillId="40" borderId="42" applyNumberFormat="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xf numFmtId="0" fontId="14" fillId="0" borderId="0"/>
    <xf numFmtId="0" fontId="22" fillId="11" borderId="0" applyNumberFormat="0" applyBorder="0" applyAlignment="0" applyProtection="0"/>
    <xf numFmtId="0" fontId="5" fillId="0" borderId="0"/>
    <xf numFmtId="0" fontId="2" fillId="1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186" fontId="5" fillId="38" borderId="41" applyNumberFormat="0" applyFont="0" applyAlignment="0">
      <alignment vertical="center"/>
    </xf>
    <xf numFmtId="165" fontId="5" fillId="0" borderId="0" applyFont="0" applyFill="0" applyBorder="0" applyAlignment="0" applyProtection="0"/>
    <xf numFmtId="165" fontId="5" fillId="0" borderId="0" applyFont="0" applyFill="0" applyBorder="0" applyAlignment="0" applyProtection="0"/>
    <xf numFmtId="165" fontId="14" fillId="0" borderId="0" applyFont="0" applyFill="0" applyBorder="0" applyAlignment="0" applyProtection="0"/>
    <xf numFmtId="165" fontId="4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3" fillId="0" borderId="0" applyFont="0" applyFill="0" applyBorder="0" applyAlignment="0" applyProtection="0"/>
    <xf numFmtId="165" fontId="1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6" fontId="43" fillId="0" borderId="0" applyFont="0" applyFill="0" applyBorder="0" applyAlignment="0" applyProtection="0"/>
    <xf numFmtId="185" fontId="5" fillId="0" borderId="0"/>
    <xf numFmtId="165" fontId="2" fillId="0" borderId="0" applyFont="0" applyFill="0" applyBorder="0" applyAlignment="0" applyProtection="0"/>
    <xf numFmtId="165" fontId="43" fillId="0" borderId="0" applyFont="0" applyFill="0" applyBorder="0" applyAlignment="0" applyProtection="0"/>
    <xf numFmtId="165" fontId="2" fillId="0" borderId="0" applyFont="0" applyFill="0" applyBorder="0" applyAlignment="0" applyProtection="0"/>
    <xf numFmtId="164" fontId="7" fillId="0" borderId="0" applyFont="0" applyFill="0" applyBorder="0" applyAlignment="0" applyProtection="0"/>
    <xf numFmtId="164" fontId="43"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2" fillId="0" borderId="0" applyFont="0" applyFill="0" applyBorder="0" applyAlignment="0" applyProtection="0"/>
    <xf numFmtId="164" fontId="4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43"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4"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7" fillId="0" borderId="0" applyFont="0" applyFill="0" applyBorder="0" applyAlignment="0" applyProtection="0"/>
    <xf numFmtId="165" fontId="2" fillId="0" borderId="0" applyFont="0" applyFill="0" applyBorder="0" applyAlignment="0" applyProtection="0"/>
    <xf numFmtId="165" fontId="14"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5" fillId="0" borderId="0"/>
    <xf numFmtId="0" fontId="5" fillId="0" borderId="0"/>
    <xf numFmtId="0" fontId="5" fillId="0" borderId="0"/>
    <xf numFmtId="0" fontId="1" fillId="0" borderId="0"/>
    <xf numFmtId="0" fontId="5" fillId="0" borderId="0"/>
    <xf numFmtId="0" fontId="14" fillId="0" borderId="0"/>
    <xf numFmtId="0" fontId="14" fillId="0" borderId="0"/>
    <xf numFmtId="0" fontId="5" fillId="0" borderId="0"/>
    <xf numFmtId="0" fontId="5" fillId="0" borderId="0"/>
    <xf numFmtId="0" fontId="5"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5"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5" fillId="55" borderId="41" applyNumberFormat="0">
      <alignment horizontal="center" vertical="center"/>
      <protection locked="0"/>
    </xf>
    <xf numFmtId="0" fontId="1" fillId="0" borderId="0"/>
    <xf numFmtId="165" fontId="2" fillId="0" borderId="0" applyFont="0" applyFill="0" applyBorder="0" applyAlignment="0" applyProtection="0"/>
    <xf numFmtId="183" fontId="5" fillId="64" borderId="0" applyNumberFormat="0" applyFont="0" applyBorder="0" applyAlignment="0" applyProtection="0"/>
    <xf numFmtId="0" fontId="1" fillId="0" borderId="0"/>
    <xf numFmtId="176"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13" fillId="14" borderId="0" applyNumberFormat="0" applyBorder="0" applyAlignment="0" applyProtection="0"/>
    <xf numFmtId="0" fontId="113" fillId="15" borderId="0" applyNumberFormat="0" applyBorder="0" applyAlignment="0" applyProtection="0"/>
    <xf numFmtId="0" fontId="113" fillId="16" borderId="0" applyNumberFormat="0" applyBorder="0" applyAlignment="0" applyProtection="0"/>
    <xf numFmtId="0" fontId="113" fillId="17" borderId="0" applyNumberFormat="0" applyBorder="0" applyAlignment="0" applyProtection="0"/>
    <xf numFmtId="0" fontId="113" fillId="18" borderId="0" applyNumberFormat="0" applyBorder="0" applyAlignment="0" applyProtection="0"/>
    <xf numFmtId="0" fontId="113" fillId="19" borderId="0" applyNumberFormat="0" applyBorder="0" applyAlignment="0" applyProtection="0"/>
    <xf numFmtId="0" fontId="114" fillId="14" borderId="0" applyNumberFormat="0" applyBorder="0" applyAlignment="0" applyProtection="0"/>
    <xf numFmtId="0" fontId="114" fillId="15" borderId="0" applyNumberFormat="0" applyBorder="0" applyAlignment="0" applyProtection="0"/>
    <xf numFmtId="0" fontId="114" fillId="16" borderId="0" applyNumberFormat="0" applyBorder="0" applyAlignment="0" applyProtection="0"/>
    <xf numFmtId="0" fontId="114" fillId="17" borderId="0" applyNumberFormat="0" applyBorder="0" applyAlignment="0" applyProtection="0"/>
    <xf numFmtId="0" fontId="114" fillId="18" borderId="0" applyNumberFormat="0" applyBorder="0" applyAlignment="0" applyProtection="0"/>
    <xf numFmtId="0" fontId="114" fillId="19" borderId="0" applyNumberFormat="0" applyBorder="0" applyAlignment="0" applyProtection="0"/>
    <xf numFmtId="0" fontId="113" fillId="20" borderId="0" applyNumberFormat="0" applyBorder="0" applyAlignment="0" applyProtection="0"/>
    <xf numFmtId="0" fontId="113" fillId="21" borderId="0" applyNumberFormat="0" applyBorder="0" applyAlignment="0" applyProtection="0"/>
    <xf numFmtId="0" fontId="113" fillId="22" borderId="0" applyNumberFormat="0" applyBorder="0" applyAlignment="0" applyProtection="0"/>
    <xf numFmtId="0" fontId="113" fillId="17" borderId="0" applyNumberFormat="0" applyBorder="0" applyAlignment="0" applyProtection="0"/>
    <xf numFmtId="0" fontId="113" fillId="20" borderId="0" applyNumberFormat="0" applyBorder="0" applyAlignment="0" applyProtection="0"/>
    <xf numFmtId="0" fontId="113" fillId="23" borderId="0" applyNumberFormat="0" applyBorder="0" applyAlignment="0" applyProtection="0"/>
    <xf numFmtId="0" fontId="114" fillId="20" borderId="0" applyNumberFormat="0" applyBorder="0" applyAlignment="0" applyProtection="0"/>
    <xf numFmtId="0" fontId="114" fillId="21" borderId="0" applyNumberFormat="0" applyBorder="0" applyAlignment="0" applyProtection="0"/>
    <xf numFmtId="0" fontId="114" fillId="22" borderId="0" applyNumberFormat="0" applyBorder="0" applyAlignment="0" applyProtection="0"/>
    <xf numFmtId="0" fontId="114" fillId="17" borderId="0" applyNumberFormat="0" applyBorder="0" applyAlignment="0" applyProtection="0"/>
    <xf numFmtId="0" fontId="114" fillId="20" borderId="0" applyNumberFormat="0" applyBorder="0" applyAlignment="0" applyProtection="0"/>
    <xf numFmtId="0" fontId="114" fillId="23" borderId="0" applyNumberFormat="0" applyBorder="0" applyAlignment="0" applyProtection="0"/>
    <xf numFmtId="0" fontId="20" fillId="24"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7" borderId="0" applyNumberFormat="0" applyBorder="0" applyAlignment="0" applyProtection="0"/>
    <xf numFmtId="0" fontId="115" fillId="24" borderId="0" applyNumberFormat="0" applyBorder="0" applyAlignment="0" applyProtection="0"/>
    <xf numFmtId="0" fontId="115" fillId="21" borderId="0" applyNumberFormat="0" applyBorder="0" applyAlignment="0" applyProtection="0"/>
    <xf numFmtId="0" fontId="115" fillId="22" borderId="0" applyNumberFormat="0" applyBorder="0" applyAlignment="0" applyProtection="0"/>
    <xf numFmtId="0" fontId="115" fillId="25" borderId="0" applyNumberFormat="0" applyBorder="0" applyAlignment="0" applyProtection="0"/>
    <xf numFmtId="0" fontId="115" fillId="26" borderId="0" applyNumberFormat="0" applyBorder="0" applyAlignment="0" applyProtection="0"/>
    <xf numFmtId="0" fontId="115" fillId="27" borderId="0" applyNumberFormat="0" applyBorder="0" applyAlignment="0" applyProtection="0"/>
    <xf numFmtId="0" fontId="20" fillId="24" borderId="0" applyNumberFormat="0" applyBorder="0" applyAlignment="0" applyProtection="0"/>
    <xf numFmtId="0" fontId="116" fillId="24" borderId="0" applyNumberFormat="0" applyBorder="0" applyAlignment="0" applyProtection="0"/>
    <xf numFmtId="0" fontId="20" fillId="21" borderId="0" applyNumberFormat="0" applyBorder="0" applyAlignment="0" applyProtection="0"/>
    <xf numFmtId="0" fontId="116" fillId="21" borderId="0" applyNumberFormat="0" applyBorder="0" applyAlignment="0" applyProtection="0"/>
    <xf numFmtId="0" fontId="20" fillId="22" borderId="0" applyNumberFormat="0" applyBorder="0" applyAlignment="0" applyProtection="0"/>
    <xf numFmtId="0" fontId="116" fillId="22" borderId="0" applyNumberFormat="0" applyBorder="0" applyAlignment="0" applyProtection="0"/>
    <xf numFmtId="0" fontId="20" fillId="25" borderId="0" applyNumberFormat="0" applyBorder="0" applyAlignment="0" applyProtection="0"/>
    <xf numFmtId="0" fontId="116" fillId="25" borderId="0" applyNumberFormat="0" applyBorder="0" applyAlignment="0" applyProtection="0"/>
    <xf numFmtId="0" fontId="20" fillId="26" borderId="0" applyNumberFormat="0" applyBorder="0" applyAlignment="0" applyProtection="0"/>
    <xf numFmtId="0" fontId="116" fillId="26" borderId="0" applyNumberFormat="0" applyBorder="0" applyAlignment="0" applyProtection="0"/>
    <xf numFmtId="0" fontId="20" fillId="27" borderId="0" applyNumberFormat="0" applyBorder="0" applyAlignment="0" applyProtection="0"/>
    <xf numFmtId="0" fontId="116" fillId="27"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25" fillId="33" borderId="39" applyNumberFormat="0" applyAlignment="0" applyProtection="0"/>
    <xf numFmtId="0" fontId="117" fillId="33" borderId="39" applyNumberFormat="0" applyAlignment="0" applyProtection="0"/>
    <xf numFmtId="0" fontId="36" fillId="0" borderId="0" applyNumberFormat="0" applyFill="0" applyBorder="0" applyAlignment="0" applyProtection="0"/>
    <xf numFmtId="0" fontId="118" fillId="19" borderId="39" applyNumberFormat="0" applyAlignment="0" applyProtection="0"/>
    <xf numFmtId="0" fontId="25" fillId="33" borderId="39" applyNumberFormat="0" applyAlignment="0" applyProtection="0"/>
    <xf numFmtId="0" fontId="32" fillId="0" borderId="43" applyNumberFormat="0" applyFill="0" applyAlignment="0" applyProtection="0"/>
    <xf numFmtId="0" fontId="119" fillId="0" borderId="0" applyNumberFormat="0" applyFill="0" applyBorder="0" applyAlignment="0" applyProtection="0"/>
    <xf numFmtId="0" fontId="120" fillId="0" borderId="34" applyNumberFormat="0" applyFill="0" applyAlignment="0" applyProtection="0"/>
    <xf numFmtId="0" fontId="121" fillId="0" borderId="35" applyNumberFormat="0" applyFill="0" applyAlignment="0" applyProtection="0"/>
    <xf numFmtId="0" fontId="122" fillId="0" borderId="36" applyNumberFormat="0" applyFill="0" applyAlignment="0" applyProtection="0"/>
    <xf numFmtId="0" fontId="122" fillId="0" borderId="0" applyNumberForma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0" fontId="123" fillId="32" borderId="38" applyNumberFormat="0" applyFont="0" applyAlignment="0" applyProtection="0"/>
    <xf numFmtId="0" fontId="124" fillId="40" borderId="42" applyNumberFormat="0" applyAlignment="0" applyProtection="0"/>
    <xf numFmtId="0" fontId="31" fillId="19" borderId="39" applyNumberFormat="0" applyAlignment="0" applyProtection="0"/>
    <xf numFmtId="212" fontId="7" fillId="0" borderId="0" applyFont="0" applyFill="0" applyBorder="0" applyAlignment="0" applyProtection="0"/>
    <xf numFmtId="194" fontId="7" fillId="0" borderId="0" applyFont="0" applyFill="0" applyBorder="0" applyAlignment="0" applyProtection="0"/>
    <xf numFmtId="213" fontId="7" fillId="0" borderId="0" applyFont="0" applyFill="0" applyBorder="0" applyAlignment="0" applyProtection="0"/>
    <xf numFmtId="0" fontId="125" fillId="0" borderId="0" applyNumberFormat="0" applyFill="0" applyBorder="0" applyAlignment="0" applyProtection="0"/>
    <xf numFmtId="0" fontId="24" fillId="15" borderId="0" applyNumberFormat="0" applyBorder="0" applyAlignment="0" applyProtection="0"/>
    <xf numFmtId="0" fontId="126" fillId="15" borderId="0" applyNumberFormat="0" applyBorder="0" applyAlignment="0" applyProtection="0"/>
    <xf numFmtId="0" fontId="27" fillId="16" borderId="0" applyNumberFormat="0" applyBorder="0" applyAlignment="0" applyProtection="0"/>
    <xf numFmtId="0" fontId="127" fillId="16" borderId="0" applyNumberFormat="0" applyBorder="0" applyAlignment="0" applyProtection="0"/>
    <xf numFmtId="0" fontId="128" fillId="0" borderId="43" applyNumberFormat="0" applyFill="0" applyAlignment="0" applyProtection="0"/>
    <xf numFmtId="0" fontId="36" fillId="0" borderId="0" applyNumberFormat="0" applyFill="0" applyBorder="0" applyAlignment="0" applyProtection="0"/>
    <xf numFmtId="0" fontId="129" fillId="0" borderId="0" applyNumberFormat="0" applyFill="0" applyBorder="0" applyAlignment="0" applyProtection="0"/>
    <xf numFmtId="0" fontId="24" fillId="15" borderId="0" applyNumberFormat="0" applyBorder="0" applyAlignment="0" applyProtection="0"/>
    <xf numFmtId="0" fontId="130" fillId="32" borderId="38" applyNumberFormat="0" applyFont="0" applyAlignment="0" applyProtection="0"/>
    <xf numFmtId="0" fontId="115" fillId="28" borderId="0" applyNumberFormat="0" applyBorder="0" applyAlignment="0" applyProtection="0"/>
    <xf numFmtId="0" fontId="115" fillId="29" borderId="0" applyNumberFormat="0" applyBorder="0" applyAlignment="0" applyProtection="0"/>
    <xf numFmtId="0" fontId="115" fillId="30" borderId="0" applyNumberFormat="0" applyBorder="0" applyAlignment="0" applyProtection="0"/>
    <xf numFmtId="0" fontId="115" fillId="25" borderId="0" applyNumberFormat="0" applyBorder="0" applyAlignment="0" applyProtection="0"/>
    <xf numFmtId="0" fontId="115" fillId="26" borderId="0" applyNumberFormat="0" applyBorder="0" applyAlignment="0" applyProtection="0"/>
    <xf numFmtId="0" fontId="115" fillId="31" borderId="0" applyNumberFormat="0" applyBorder="0" applyAlignment="0" applyProtection="0"/>
    <xf numFmtId="0" fontId="131" fillId="16" borderId="0" applyNumberFormat="0" applyBorder="0" applyAlignment="0" applyProtection="0"/>
    <xf numFmtId="0" fontId="132" fillId="33" borderId="40" applyNumberFormat="0" applyAlignment="0" applyProtection="0"/>
    <xf numFmtId="0" fontId="21" fillId="0" borderId="47" applyNumberFormat="0" applyFill="0" applyAlignment="0" applyProtection="0"/>
    <xf numFmtId="0" fontId="133" fillId="0" borderId="47" applyNumberFormat="0" applyFill="0" applyAlignment="0" applyProtection="0"/>
    <xf numFmtId="0" fontId="19" fillId="40" borderId="42" applyNumberFormat="0" applyAlignment="0" applyProtection="0"/>
    <xf numFmtId="0" fontId="134" fillId="40" borderId="42" applyNumberFormat="0" applyAlignment="0" applyProtection="0"/>
    <xf numFmtId="0" fontId="32" fillId="0" borderId="43" applyNumberFormat="0" applyFill="0" applyAlignment="0" applyProtection="0"/>
    <xf numFmtId="0" fontId="135" fillId="0" borderId="43" applyNumberFormat="0" applyFill="0" applyAlignment="0" applyProtection="0"/>
    <xf numFmtId="0" fontId="136" fillId="0" borderId="0" applyNumberFormat="0" applyFill="0" applyBorder="0" applyAlignment="0" applyProtection="0"/>
    <xf numFmtId="0" fontId="43" fillId="32" borderId="38" applyNumberFormat="0" applyFont="0" applyAlignment="0" applyProtection="0"/>
    <xf numFmtId="0" fontId="137" fillId="32" borderId="38" applyNumberFormat="0" applyFont="0" applyAlignment="0" applyProtection="0"/>
    <xf numFmtId="43" fontId="5" fillId="0" borderId="0" applyFont="0" applyFill="0" applyBorder="0" applyAlignment="0" applyProtection="0"/>
    <xf numFmtId="167" fontId="7" fillId="0" borderId="0" applyFont="0" applyFill="0" applyBorder="0" applyAlignment="0" applyProtection="0"/>
    <xf numFmtId="0" fontId="33" fillId="47" borderId="0" applyNumberFormat="0" applyBorder="0" applyAlignment="0" applyProtection="0"/>
    <xf numFmtId="0" fontId="138" fillId="47" borderId="0" applyNumberFormat="0" applyBorder="0" applyAlignment="0" applyProtection="0"/>
    <xf numFmtId="0" fontId="33" fillId="47" borderId="0" applyNumberFormat="0" applyBorder="0" applyAlignment="0" applyProtection="0"/>
    <xf numFmtId="0" fontId="130" fillId="0" borderId="0"/>
    <xf numFmtId="0" fontId="43" fillId="0" borderId="0"/>
    <xf numFmtId="0" fontId="7" fillId="0" borderId="0"/>
    <xf numFmtId="0" fontId="14" fillId="0" borderId="0"/>
    <xf numFmtId="0" fontId="14" fillId="0" borderId="0"/>
    <xf numFmtId="0" fontId="14" fillId="0" borderId="0"/>
    <xf numFmtId="0" fontId="14" fillId="0" borderId="0"/>
    <xf numFmtId="0" fontId="14" fillId="0" borderId="0"/>
    <xf numFmtId="0" fontId="23" fillId="0" borderId="0"/>
    <xf numFmtId="0" fontId="23" fillId="0" borderId="0"/>
    <xf numFmtId="0" fontId="23" fillId="0" borderId="0"/>
    <xf numFmtId="0" fontId="23" fillId="0" borderId="0"/>
    <xf numFmtId="0" fontId="23" fillId="0" borderId="0"/>
    <xf numFmtId="0" fontId="23" fillId="0" borderId="0"/>
    <xf numFmtId="0" fontId="5" fillId="0" borderId="0"/>
    <xf numFmtId="0" fontId="139" fillId="0" borderId="0"/>
    <xf numFmtId="0" fontId="2" fillId="0" borderId="0"/>
    <xf numFmtId="0" fontId="5" fillId="0" borderId="0"/>
    <xf numFmtId="0" fontId="14" fillId="0" borderId="0"/>
    <xf numFmtId="0" fontId="140" fillId="0" borderId="47" applyNumberFormat="0" applyFill="0" applyAlignment="0" applyProtection="0"/>
    <xf numFmtId="0" fontId="43" fillId="32" borderId="38" applyNumberFormat="0" applyFont="0" applyAlignment="0" applyProtection="0"/>
    <xf numFmtId="0" fontId="137" fillId="32" borderId="38" applyNumberFormat="0" applyFont="0" applyAlignment="0" applyProtection="0"/>
    <xf numFmtId="0" fontId="28" fillId="0" borderId="34" applyNumberFormat="0" applyFill="0" applyAlignment="0" applyProtection="0"/>
    <xf numFmtId="0" fontId="141" fillId="0" borderId="34" applyNumberFormat="0" applyFill="0" applyAlignment="0" applyProtection="0"/>
    <xf numFmtId="0" fontId="29" fillId="0" borderId="35" applyNumberFormat="0" applyFill="0" applyAlignment="0" applyProtection="0"/>
    <xf numFmtId="0" fontId="142" fillId="0" borderId="35" applyNumberFormat="0" applyFill="0" applyAlignment="0" applyProtection="0"/>
    <xf numFmtId="0" fontId="30" fillId="0" borderId="36" applyNumberFormat="0" applyFill="0" applyAlignment="0" applyProtection="0"/>
    <xf numFmtId="0" fontId="143" fillId="0" borderId="36" applyNumberFormat="0" applyFill="0" applyAlignment="0" applyProtection="0"/>
    <xf numFmtId="0" fontId="30" fillId="0" borderId="0" applyNumberFormat="0" applyFill="0" applyBorder="0" applyAlignment="0" applyProtection="0"/>
    <xf numFmtId="0" fontId="143" fillId="0" borderId="0" applyNumberFormat="0" applyFill="0" applyBorder="0" applyAlignment="0" applyProtection="0"/>
    <xf numFmtId="0" fontId="35" fillId="0" borderId="0" applyNumberFormat="0" applyFill="0" applyBorder="0" applyAlignment="0" applyProtection="0"/>
    <xf numFmtId="0" fontId="144" fillId="0" borderId="0" applyNumberForma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0" fontId="20" fillId="28" borderId="0" applyNumberFormat="0" applyBorder="0" applyAlignment="0" applyProtection="0"/>
    <xf numFmtId="0" fontId="116" fillId="28" borderId="0" applyNumberFormat="0" applyBorder="0" applyAlignment="0" applyProtection="0"/>
    <xf numFmtId="0" fontId="20" fillId="29" borderId="0" applyNumberFormat="0" applyBorder="0" applyAlignment="0" applyProtection="0"/>
    <xf numFmtId="0" fontId="116" fillId="29" borderId="0" applyNumberFormat="0" applyBorder="0" applyAlignment="0" applyProtection="0"/>
    <xf numFmtId="0" fontId="20" fillId="30" borderId="0" applyNumberFormat="0" applyBorder="0" applyAlignment="0" applyProtection="0"/>
    <xf numFmtId="0" fontId="116" fillId="30" borderId="0" applyNumberFormat="0" applyBorder="0" applyAlignment="0" applyProtection="0"/>
    <xf numFmtId="0" fontId="20" fillId="25" borderId="0" applyNumberFormat="0" applyBorder="0" applyAlignment="0" applyProtection="0"/>
    <xf numFmtId="0" fontId="116" fillId="25" borderId="0" applyNumberFormat="0" applyBorder="0" applyAlignment="0" applyProtection="0"/>
    <xf numFmtId="0" fontId="20" fillId="26" borderId="0" applyNumberFormat="0" applyBorder="0" applyAlignment="0" applyProtection="0"/>
    <xf numFmtId="0" fontId="116" fillId="26" borderId="0" applyNumberFormat="0" applyBorder="0" applyAlignment="0" applyProtection="0"/>
    <xf numFmtId="0" fontId="20" fillId="31" borderId="0" applyNumberFormat="0" applyBorder="0" applyAlignment="0" applyProtection="0"/>
    <xf numFmtId="0" fontId="116" fillId="31" borderId="0" applyNumberFormat="0" applyBorder="0" applyAlignment="0" applyProtection="0"/>
    <xf numFmtId="0" fontId="145" fillId="15" borderId="0" applyNumberFormat="0" applyBorder="0" applyAlignment="0" applyProtection="0"/>
    <xf numFmtId="0" fontId="27" fillId="16" borderId="0" applyNumberFormat="0" applyBorder="0" applyAlignment="0" applyProtection="0"/>
    <xf numFmtId="0" fontId="26" fillId="0" borderId="0" applyNumberFormat="0" applyFill="0" applyBorder="0" applyAlignment="0" applyProtection="0"/>
    <xf numFmtId="0" fontId="146" fillId="0" borderId="0" applyNumberFormat="0" applyFill="0" applyBorder="0" applyAlignment="0" applyProtection="0"/>
    <xf numFmtId="0" fontId="147" fillId="47" borderId="0" applyNumberFormat="0" applyBorder="0" applyAlignment="0" applyProtection="0"/>
    <xf numFmtId="0" fontId="31" fillId="19" borderId="39" applyNumberFormat="0" applyAlignment="0" applyProtection="0"/>
    <xf numFmtId="0" fontId="148" fillId="19" borderId="39" applyNumberFormat="0" applyAlignment="0" applyProtection="0"/>
    <xf numFmtId="0" fontId="34" fillId="33" borderId="40" applyNumberFormat="0" applyAlignment="0" applyProtection="0"/>
    <xf numFmtId="0" fontId="7" fillId="0" borderId="0"/>
    <xf numFmtId="0" fontId="149" fillId="33" borderId="39" applyNumberFormat="0" applyAlignment="0" applyProtection="0"/>
    <xf numFmtId="9" fontId="2" fillId="0" borderId="0" applyFont="0" applyFill="0" applyBorder="0" applyAlignment="0" applyProtection="0"/>
    <xf numFmtId="9" fontId="130" fillId="0" borderId="0" applyFont="0" applyFill="0" applyBorder="0" applyAlignment="0" applyProtection="0"/>
    <xf numFmtId="0" fontId="26" fillId="0" borderId="0" applyNumberFormat="0" applyFill="0" applyBorder="0" applyAlignment="0" applyProtection="0"/>
    <xf numFmtId="0" fontId="28" fillId="0" borderId="34" applyNumberFormat="0" applyFill="0" applyAlignment="0" applyProtection="0"/>
    <xf numFmtId="0" fontId="29" fillId="0" borderId="35" applyNumberFormat="0" applyFill="0" applyAlignment="0" applyProtection="0"/>
    <xf numFmtId="0" fontId="30" fillId="0" borderId="36" applyNumberFormat="0" applyFill="0" applyAlignment="0" applyProtection="0"/>
    <xf numFmtId="0" fontId="30" fillId="0" borderId="0" applyNumberFormat="0" applyFill="0" applyBorder="0" applyAlignment="0" applyProtection="0"/>
    <xf numFmtId="0" fontId="34" fillId="33" borderId="40" applyNumberFormat="0" applyAlignment="0" applyProtection="0"/>
    <xf numFmtId="0" fontId="150" fillId="33" borderId="40" applyNumberFormat="0" applyAlignment="0" applyProtection="0"/>
    <xf numFmtId="0" fontId="19" fillId="40" borderId="42" applyNumberFormat="0" applyAlignment="0" applyProtection="0"/>
    <xf numFmtId="0" fontId="23" fillId="0" borderId="0"/>
    <xf numFmtId="0" fontId="23" fillId="0" borderId="0"/>
    <xf numFmtId="0" fontId="23" fillId="0" borderId="0"/>
    <xf numFmtId="0" fontId="23" fillId="0" borderId="0"/>
    <xf numFmtId="0" fontId="2" fillId="0" borderId="0"/>
    <xf numFmtId="0" fontId="7" fillId="0" borderId="0"/>
    <xf numFmtId="0" fontId="1" fillId="0" borderId="0"/>
    <xf numFmtId="9" fontId="1" fillId="0" borderId="0" applyFont="0" applyFill="0" applyBorder="0" applyAlignment="0" applyProtection="0"/>
    <xf numFmtId="0" fontId="1" fillId="0" borderId="0"/>
    <xf numFmtId="165" fontId="14" fillId="0" borderId="0" applyFont="0" applyFill="0" applyBorder="0" applyAlignment="0" applyProtection="0"/>
    <xf numFmtId="0" fontId="17" fillId="12" borderId="0" applyNumberFormat="0" applyBorder="0" applyAlignment="0" applyProtection="0"/>
    <xf numFmtId="43" fontId="1" fillId="0" borderId="0" applyFont="0" applyFill="0" applyBorder="0" applyAlignment="0" applyProtection="0"/>
    <xf numFmtId="0" fontId="20" fillId="29" borderId="0" applyNumberFormat="0" applyBorder="0" applyAlignment="0" applyProtection="0"/>
    <xf numFmtId="9" fontId="5" fillId="0" borderId="0" applyFont="0" applyFill="0" applyBorder="0" applyAlignment="0" applyProtection="0"/>
    <xf numFmtId="0" fontId="5" fillId="0" borderId="0"/>
    <xf numFmtId="173" fontId="14" fillId="0" borderId="0" applyFont="0" applyFill="0" applyBorder="0" applyAlignment="0" applyProtection="0"/>
    <xf numFmtId="0" fontId="20" fillId="29" borderId="0" applyNumberFormat="0" applyBorder="0" applyAlignment="0" applyProtection="0"/>
    <xf numFmtId="0" fontId="20" fillId="31" borderId="0" applyNumberFormat="0" applyBorder="0" applyAlignment="0" applyProtection="0"/>
    <xf numFmtId="0" fontId="7" fillId="32" borderId="90" applyNumberFormat="0" applyFont="0" applyAlignment="0" applyProtection="0"/>
    <xf numFmtId="0" fontId="25" fillId="33" borderId="91" applyNumberFormat="0" applyAlignment="0" applyProtection="0"/>
    <xf numFmtId="0" fontId="34" fillId="33" borderId="92" applyNumberFormat="0" applyAlignment="0" applyProtection="0"/>
    <xf numFmtId="0" fontId="43" fillId="32" borderId="90" applyNumberFormat="0" applyFont="0" applyAlignment="0" applyProtection="0"/>
    <xf numFmtId="0" fontId="25" fillId="33" borderId="91" applyNumberFormat="0" applyAlignment="0" applyProtection="0"/>
    <xf numFmtId="0" fontId="25" fillId="33" borderId="91" applyNumberFormat="0" applyAlignment="0" applyProtection="0"/>
    <xf numFmtId="0" fontId="25" fillId="33" borderId="91" applyNumberFormat="0" applyAlignment="0" applyProtection="0"/>
    <xf numFmtId="0" fontId="25" fillId="33" borderId="91" applyNumberFormat="0" applyAlignment="0" applyProtection="0"/>
    <xf numFmtId="0" fontId="25" fillId="33" borderId="91" applyNumberFormat="0" applyAlignment="0" applyProtection="0"/>
    <xf numFmtId="0" fontId="25" fillId="33" borderId="91" applyNumberFormat="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43"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43"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2" fillId="0" borderId="0" applyFont="0" applyFill="0" applyBorder="0" applyAlignment="0" applyProtection="0"/>
    <xf numFmtId="232" fontId="5" fillId="0" borderId="0" applyFont="0" applyFill="0" applyBorder="0" applyAlignment="0" applyProtection="0"/>
    <xf numFmtId="0" fontId="43" fillId="32" borderId="90" applyNumberFormat="0" applyFont="0" applyAlignment="0" applyProtection="0"/>
    <xf numFmtId="0" fontId="43" fillId="32" borderId="90" applyNumberFormat="0" applyFont="0" applyAlignment="0" applyProtection="0"/>
    <xf numFmtId="0" fontId="31" fillId="19" borderId="91" applyNumberFormat="0" applyAlignment="0" applyProtection="0"/>
    <xf numFmtId="0" fontId="31" fillId="19" borderId="91" applyNumberFormat="0" applyAlignment="0" applyProtection="0"/>
    <xf numFmtId="0" fontId="31" fillId="19" borderId="91" applyNumberFormat="0" applyAlignment="0" applyProtection="0"/>
    <xf numFmtId="0" fontId="21" fillId="0" borderId="93" applyNumberFormat="0" applyFill="0" applyAlignment="0" applyProtection="0"/>
    <xf numFmtId="0" fontId="7" fillId="5" borderId="92" applyNumberFormat="0">
      <alignment vertical="center"/>
    </xf>
    <xf numFmtId="0" fontId="43" fillId="32" borderId="90" applyNumberFormat="0" applyFont="0" applyAlignment="0" applyProtection="0"/>
    <xf numFmtId="0" fontId="43" fillId="32" borderId="90" applyNumberFormat="0" applyFont="0" applyAlignment="0" applyProtection="0"/>
    <xf numFmtId="0" fontId="24" fillId="15" borderId="0" applyNumberFormat="0" applyBorder="0" applyAlignment="0" applyProtection="0"/>
    <xf numFmtId="0" fontId="31" fillId="19" borderId="91" applyNumberFormat="0" applyAlignment="0" applyProtection="0"/>
    <xf numFmtId="0" fontId="7" fillId="34" borderId="94" applyNumberFormat="0" applyAlignment="0">
      <protection locked="0"/>
    </xf>
    <xf numFmtId="0" fontId="34" fillId="33" borderId="92" applyNumberFormat="0" applyAlignment="0" applyProtection="0"/>
    <xf numFmtId="0" fontId="31" fillId="19" borderId="91" applyNumberFormat="0" applyAlignment="0" applyProtection="0"/>
    <xf numFmtId="0" fontId="21" fillId="0" borderId="93" applyNumberFormat="0" applyFill="0" applyAlignment="0" applyProtection="0"/>
    <xf numFmtId="232" fontId="2" fillId="0" borderId="0" applyFont="0" applyFill="0" applyBorder="0" applyAlignment="0" applyProtection="0"/>
    <xf numFmtId="232" fontId="43" fillId="0" borderId="0" applyFont="0" applyFill="0" applyBorder="0" applyAlignment="0" applyProtection="0"/>
    <xf numFmtId="232" fontId="2" fillId="0" borderId="0" applyFont="0" applyFill="0" applyBorder="0" applyAlignment="0" applyProtection="0"/>
    <xf numFmtId="0" fontId="25" fillId="33" borderId="91" applyNumberFormat="0" applyAlignment="0" applyProtection="0"/>
    <xf numFmtId="0" fontId="43" fillId="32" borderId="90" applyNumberFormat="0" applyFont="0" applyAlignment="0" applyProtection="0"/>
    <xf numFmtId="230" fontId="7" fillId="0" borderId="0" applyFont="0" applyFill="0" applyBorder="0" applyAlignment="0" applyProtection="0"/>
    <xf numFmtId="230" fontId="43" fillId="0" borderId="0" applyFont="0" applyFill="0" applyBorder="0" applyAlignment="0" applyProtection="0"/>
    <xf numFmtId="230" fontId="7" fillId="0" borderId="0" applyFont="0" applyFill="0" applyBorder="0" applyAlignment="0" applyProtection="0"/>
    <xf numFmtId="230" fontId="7" fillId="0" borderId="0" applyFont="0" applyFill="0" applyBorder="0" applyAlignment="0" applyProtection="0"/>
    <xf numFmtId="230" fontId="7" fillId="0" borderId="0" applyFont="0" applyFill="0" applyBorder="0" applyAlignment="0" applyProtection="0"/>
    <xf numFmtId="230" fontId="7" fillId="0" borderId="0" applyFont="0" applyFill="0" applyBorder="0" applyAlignment="0" applyProtection="0"/>
    <xf numFmtId="230" fontId="2" fillId="0" borderId="0" applyFont="0" applyFill="0" applyBorder="0" applyAlignment="0" applyProtection="0"/>
    <xf numFmtId="230" fontId="43"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43"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7" fillId="0" borderId="0" applyFont="0" applyFill="0" applyBorder="0" applyAlignment="0" applyProtection="0"/>
    <xf numFmtId="232" fontId="2" fillId="0" borderId="0" applyFont="0" applyFill="0" applyBorder="0" applyAlignment="0" applyProtection="0"/>
    <xf numFmtId="232" fontId="5"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0" fontId="7" fillId="32" borderId="90" applyNumberFormat="0" applyFont="0" applyAlignment="0" applyProtection="0"/>
    <xf numFmtId="0" fontId="7" fillId="32" borderId="90" applyNumberFormat="0" applyFont="0" applyAlignment="0" applyProtection="0"/>
    <xf numFmtId="0" fontId="2" fillId="32" borderId="90" applyNumberFormat="0" applyFont="0" applyAlignment="0" applyProtection="0"/>
    <xf numFmtId="0" fontId="34" fillId="33" borderId="92" applyNumberFormat="0" applyAlignment="0" applyProtection="0"/>
    <xf numFmtId="0" fontId="43" fillId="32" borderId="90" applyNumberFormat="0" applyFont="0" applyAlignment="0" applyProtection="0"/>
    <xf numFmtId="0" fontId="92" fillId="0" borderId="95">
      <alignment horizontal="center"/>
    </xf>
    <xf numFmtId="0" fontId="93" fillId="0" borderId="96">
      <alignment horizontal="center"/>
    </xf>
    <xf numFmtId="0" fontId="93" fillId="0" borderId="96">
      <alignment horizontal="center"/>
    </xf>
    <xf numFmtId="0" fontId="34" fillId="33" borderId="92" applyNumberFormat="0" applyAlignment="0" applyProtection="0"/>
    <xf numFmtId="4" fontId="93" fillId="34" borderId="92" applyNumberFormat="0" applyProtection="0">
      <alignment vertical="center"/>
    </xf>
    <xf numFmtId="4" fontId="96" fillId="34" borderId="92" applyNumberFormat="0" applyProtection="0">
      <alignment vertical="center"/>
    </xf>
    <xf numFmtId="4" fontId="93" fillId="34" borderId="92" applyNumberFormat="0" applyProtection="0">
      <alignment horizontal="left" vertical="center" indent="1"/>
    </xf>
    <xf numFmtId="4" fontId="93" fillId="34" borderId="92" applyNumberFormat="0" applyProtection="0">
      <alignment horizontal="left" vertical="center" indent="1"/>
    </xf>
    <xf numFmtId="0" fontId="7" fillId="39" borderId="92" applyNumberFormat="0" applyProtection="0">
      <alignment horizontal="left" vertical="center" indent="1"/>
    </xf>
    <xf numFmtId="4" fontId="93" fillId="49" borderId="92" applyNumberFormat="0" applyProtection="0">
      <alignment horizontal="right" vertical="center"/>
    </xf>
    <xf numFmtId="4" fontId="93" fillId="41" borderId="92" applyNumberFormat="0" applyProtection="0">
      <alignment horizontal="right" vertical="center"/>
    </xf>
    <xf numFmtId="4" fontId="93" fillId="50" borderId="92" applyNumberFormat="0" applyProtection="0">
      <alignment horizontal="right" vertical="center"/>
    </xf>
    <xf numFmtId="4" fontId="93" fillId="43" borderId="92" applyNumberFormat="0" applyProtection="0">
      <alignment horizontal="right" vertical="center"/>
    </xf>
    <xf numFmtId="4" fontId="93" fillId="51" borderId="92" applyNumberFormat="0" applyProtection="0">
      <alignment horizontal="right" vertical="center"/>
    </xf>
    <xf numFmtId="4" fontId="93" fillId="52" borderId="92" applyNumberFormat="0" applyProtection="0">
      <alignment horizontal="right" vertical="center"/>
    </xf>
    <xf numFmtId="4" fontId="93" fillId="53" borderId="92" applyNumberFormat="0" applyProtection="0">
      <alignment horizontal="right" vertical="center"/>
    </xf>
    <xf numFmtId="4" fontId="93" fillId="54" borderId="92" applyNumberFormat="0" applyProtection="0">
      <alignment horizontal="right" vertical="center"/>
    </xf>
    <xf numFmtId="4" fontId="93" fillId="55" borderId="92" applyNumberFormat="0" applyProtection="0">
      <alignment horizontal="right" vertical="center"/>
    </xf>
    <xf numFmtId="4" fontId="92" fillId="56" borderId="92" applyNumberFormat="0" applyProtection="0">
      <alignment horizontal="left" vertical="center" indent="1"/>
    </xf>
    <xf numFmtId="0" fontId="7" fillId="39" borderId="92" applyNumberFormat="0" applyProtection="0">
      <alignment horizontal="left" vertical="center" indent="1"/>
    </xf>
    <xf numFmtId="4" fontId="93" fillId="57" borderId="92" applyNumberFormat="0" applyProtection="0">
      <alignment horizontal="left" vertical="center" indent="1"/>
    </xf>
    <xf numFmtId="4" fontId="93" fillId="59" borderId="92" applyNumberFormat="0" applyProtection="0">
      <alignment horizontal="left" vertical="center" indent="1"/>
    </xf>
    <xf numFmtId="0" fontId="7" fillId="59" borderId="92" applyNumberFormat="0" applyProtection="0">
      <alignment horizontal="left" vertical="center" indent="1"/>
    </xf>
    <xf numFmtId="0" fontId="7" fillId="59" borderId="92" applyNumberFormat="0" applyProtection="0">
      <alignment horizontal="left" vertical="center" indent="1"/>
    </xf>
    <xf numFmtId="0" fontId="7" fillId="60" borderId="92" applyNumberFormat="0" applyProtection="0">
      <alignment horizontal="left" vertical="center" indent="1"/>
    </xf>
    <xf numFmtId="0" fontId="7" fillId="60" borderId="92" applyNumberFormat="0" applyProtection="0">
      <alignment horizontal="left" vertical="center" indent="1"/>
    </xf>
    <xf numFmtId="0" fontId="7" fillId="5" borderId="92" applyNumberFormat="0" applyProtection="0">
      <alignment horizontal="left" vertical="center" indent="1"/>
    </xf>
    <xf numFmtId="0" fontId="7" fillId="5" borderId="92" applyNumberFormat="0" applyProtection="0">
      <alignment horizontal="left" vertical="center" indent="1"/>
    </xf>
    <xf numFmtId="0" fontId="7" fillId="39" borderId="92" applyNumberFormat="0" applyProtection="0">
      <alignment horizontal="left" vertical="center" indent="1"/>
    </xf>
    <xf numFmtId="0" fontId="7" fillId="39" borderId="92" applyNumberFormat="0" applyProtection="0">
      <alignment horizontal="left" vertical="center" indent="1"/>
    </xf>
    <xf numFmtId="4" fontId="93" fillId="2" borderId="92" applyNumberFormat="0" applyProtection="0">
      <alignment vertical="center"/>
    </xf>
    <xf numFmtId="4" fontId="96" fillId="2" borderId="92" applyNumberFormat="0" applyProtection="0">
      <alignment vertical="center"/>
    </xf>
    <xf numFmtId="4" fontId="93" fillId="2" borderId="92" applyNumberFormat="0" applyProtection="0">
      <alignment horizontal="left" vertical="center" indent="1"/>
    </xf>
    <xf numFmtId="4" fontId="93" fillId="2" borderId="92" applyNumberFormat="0" applyProtection="0">
      <alignment horizontal="left" vertical="center" indent="1"/>
    </xf>
    <xf numFmtId="4" fontId="93" fillId="57" borderId="92" applyNumberFormat="0" applyProtection="0">
      <alignment horizontal="right" vertical="center"/>
    </xf>
    <xf numFmtId="4" fontId="96" fillId="57" borderId="92" applyNumberFormat="0" applyProtection="0">
      <alignment horizontal="right" vertical="center"/>
    </xf>
    <xf numFmtId="0" fontId="7" fillId="39" borderId="92" applyNumberFormat="0" applyProtection="0">
      <alignment horizontal="left" vertical="center" indent="1"/>
    </xf>
    <xf numFmtId="0" fontId="7" fillId="39" borderId="92" applyNumberFormat="0" applyProtection="0">
      <alignment horizontal="left" vertical="center" indent="1"/>
    </xf>
    <xf numFmtId="4" fontId="99" fillId="57" borderId="92" applyNumberFormat="0" applyProtection="0">
      <alignment horizontal="right" vertical="center"/>
    </xf>
    <xf numFmtId="0" fontId="31" fillId="19" borderId="91" applyNumberFormat="0" applyAlignment="0" applyProtection="0"/>
    <xf numFmtId="0" fontId="25" fillId="33" borderId="91" applyNumberFormat="0" applyAlignment="0" applyProtection="0"/>
    <xf numFmtId="0" fontId="34" fillId="33" borderId="92" applyNumberFormat="0" applyAlignment="0" applyProtection="0"/>
    <xf numFmtId="14" fontId="102" fillId="0" borderId="88" applyNumberFormat="0" applyFill="0" applyBorder="0" applyAlignment="0" applyProtection="0">
      <alignment horizontal="center"/>
    </xf>
    <xf numFmtId="0" fontId="58" fillId="0" borderId="89" applyFont="0" applyFill="0" applyAlignment="0" applyProtection="0"/>
    <xf numFmtId="197" fontId="104" fillId="0" borderId="97" applyNumberFormat="0" applyFont="0" applyFill="0" applyAlignment="0" applyProtection="0"/>
    <xf numFmtId="0" fontId="21" fillId="0" borderId="93" applyNumberFormat="0" applyFill="0" applyAlignment="0" applyProtection="0"/>
    <xf numFmtId="0" fontId="21" fillId="0" borderId="93" applyNumberFormat="0" applyFill="0" applyAlignment="0" applyProtection="0"/>
    <xf numFmtId="0" fontId="31" fillId="19" borderId="91" applyNumberFormat="0" applyAlignment="0" applyProtection="0"/>
    <xf numFmtId="0" fontId="29" fillId="0" borderId="35" applyNumberFormat="0" applyFill="0" applyAlignment="0" applyProtection="0"/>
    <xf numFmtId="197" fontId="104" fillId="0" borderId="98" applyNumberFormat="0" applyFont="0" applyFill="0" applyAlignment="0" applyProtection="0"/>
    <xf numFmtId="0" fontId="21" fillId="0" borderId="93" applyNumberFormat="0" applyFill="0" applyAlignment="0" applyProtection="0"/>
    <xf numFmtId="0" fontId="21" fillId="0" borderId="93" applyNumberFormat="0" applyFill="0" applyAlignment="0" applyProtection="0"/>
    <xf numFmtId="0" fontId="21" fillId="0" borderId="93" applyNumberFormat="0" applyFill="0" applyAlignment="0" applyProtection="0"/>
    <xf numFmtId="0" fontId="21" fillId="0" borderId="93" applyNumberFormat="0" applyFill="0" applyAlignment="0" applyProtection="0"/>
    <xf numFmtId="0" fontId="34" fillId="33" borderId="92" applyNumberFormat="0" applyAlignment="0" applyProtection="0"/>
    <xf numFmtId="0" fontId="34" fillId="33" borderId="92" applyNumberFormat="0" applyAlignment="0" applyProtection="0"/>
    <xf numFmtId="0" fontId="34" fillId="33" borderId="92" applyNumberFormat="0" applyAlignment="0" applyProtection="0"/>
    <xf numFmtId="0" fontId="25" fillId="33" borderId="91" applyNumberFormat="0" applyAlignment="0" applyProtection="0"/>
    <xf numFmtId="0" fontId="117" fillId="33" borderId="91" applyNumberFormat="0" applyAlignment="0" applyProtection="0"/>
    <xf numFmtId="0" fontId="118" fillId="19" borderId="91" applyNumberFormat="0" applyAlignment="0" applyProtection="0"/>
    <xf numFmtId="0" fontId="25" fillId="33" borderId="91" applyNumberFormat="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7"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14" fillId="0" borderId="0" applyFont="0" applyFill="0" applyBorder="0" applyAlignment="0" applyProtection="0"/>
    <xf numFmtId="0" fontId="123" fillId="32" borderId="90" applyNumberFormat="0" applyFont="0" applyAlignment="0" applyProtection="0"/>
    <xf numFmtId="0" fontId="31" fillId="19" borderId="91" applyNumberFormat="0" applyAlignment="0" applyProtection="0"/>
    <xf numFmtId="0" fontId="130" fillId="32" borderId="90" applyNumberFormat="0" applyFont="0" applyAlignment="0" applyProtection="0"/>
    <xf numFmtId="0" fontId="132" fillId="33" borderId="92" applyNumberFormat="0" applyAlignment="0" applyProtection="0"/>
    <xf numFmtId="0" fontId="21" fillId="0" borderId="93" applyNumberFormat="0" applyFill="0" applyAlignment="0" applyProtection="0"/>
    <xf numFmtId="0" fontId="133" fillId="0" borderId="93" applyNumberFormat="0" applyFill="0" applyAlignment="0" applyProtection="0"/>
    <xf numFmtId="0" fontId="43" fillId="32" borderId="90" applyNumberFormat="0" applyFont="0" applyAlignment="0" applyProtection="0"/>
    <xf numFmtId="0" fontId="137" fillId="32" borderId="90" applyNumberFormat="0" applyFont="0" applyAlignment="0" applyProtection="0"/>
    <xf numFmtId="232" fontId="5" fillId="0" borderId="0" applyFont="0" applyFill="0" applyBorder="0" applyAlignment="0" applyProtection="0"/>
    <xf numFmtId="0" fontId="140" fillId="0" borderId="93" applyNumberFormat="0" applyFill="0" applyAlignment="0" applyProtection="0"/>
    <xf numFmtId="0" fontId="43" fillId="32" borderId="90" applyNumberFormat="0" applyFont="0" applyAlignment="0" applyProtection="0"/>
    <xf numFmtId="0" fontId="137" fillId="32" borderId="90" applyNumberFormat="0" applyFont="0" applyAlignment="0" applyProtection="0"/>
    <xf numFmtId="0" fontId="31" fillId="19" borderId="91" applyNumberFormat="0" applyAlignment="0" applyProtection="0"/>
    <xf numFmtId="0" fontId="148" fillId="19" borderId="91" applyNumberFormat="0" applyAlignment="0" applyProtection="0"/>
    <xf numFmtId="0" fontId="34" fillId="33" borderId="92" applyNumberFormat="0" applyAlignment="0" applyProtection="0"/>
    <xf numFmtId="0" fontId="149" fillId="33" borderId="91" applyNumberFormat="0" applyAlignment="0" applyProtection="0"/>
    <xf numFmtId="0" fontId="35" fillId="0" borderId="0" applyNumberFormat="0" applyFill="0" applyBorder="0" applyAlignment="0" applyProtection="0"/>
    <xf numFmtId="0" fontId="34" fillId="33" borderId="92" applyNumberFormat="0" applyAlignment="0" applyProtection="0"/>
    <xf numFmtId="0" fontId="150" fillId="33" borderId="92" applyNumberFormat="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7" fillId="0" borderId="0" applyFont="0" applyFill="0" applyBorder="0" applyAlignment="0" applyProtection="0"/>
    <xf numFmtId="232" fontId="5" fillId="0" borderId="0" applyFont="0" applyFill="0" applyBorder="0" applyAlignment="0" applyProtection="0"/>
    <xf numFmtId="232" fontId="43"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43"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2" fillId="0" borderId="0" applyFont="0" applyFill="0" applyBorder="0" applyAlignment="0" applyProtection="0"/>
    <xf numFmtId="232" fontId="14" fillId="0" borderId="0" applyFont="0" applyFill="0" applyBorder="0" applyAlignment="0" applyProtection="0"/>
    <xf numFmtId="232" fontId="5" fillId="0" borderId="0" applyFont="0" applyFill="0" applyBorder="0" applyAlignment="0" applyProtection="0"/>
    <xf numFmtId="232" fontId="2" fillId="0" borderId="0" applyFont="0" applyFill="0" applyBorder="0" applyAlignment="0" applyProtection="0"/>
    <xf numFmtId="232" fontId="43" fillId="0" borderId="0" applyFont="0" applyFill="0" applyBorder="0" applyAlignment="0" applyProtection="0"/>
    <xf numFmtId="232" fontId="2" fillId="0" borderId="0" applyFont="0" applyFill="0" applyBorder="0" applyAlignment="0" applyProtection="0"/>
    <xf numFmtId="230" fontId="43" fillId="0" borderId="0" applyFont="0" applyFill="0" applyBorder="0" applyAlignment="0" applyProtection="0"/>
    <xf numFmtId="230" fontId="7" fillId="0" borderId="0" applyFont="0" applyFill="0" applyBorder="0" applyAlignment="0" applyProtection="0"/>
    <xf numFmtId="230" fontId="7" fillId="0" borderId="0" applyFont="0" applyFill="0" applyBorder="0" applyAlignment="0" applyProtection="0"/>
    <xf numFmtId="230" fontId="7" fillId="0" borderId="0" applyFont="0" applyFill="0" applyBorder="0" applyAlignment="0" applyProtection="0"/>
    <xf numFmtId="230" fontId="7" fillId="0" borderId="0" applyFont="0" applyFill="0" applyBorder="0" applyAlignment="0" applyProtection="0"/>
    <xf numFmtId="230" fontId="7" fillId="0" borderId="0" applyFont="0" applyFill="0" applyBorder="0" applyAlignment="0" applyProtection="0"/>
    <xf numFmtId="230" fontId="43"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43"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7" fillId="0" borderId="0" applyFont="0" applyFill="0" applyBorder="0" applyAlignment="0" applyProtection="0"/>
    <xf numFmtId="232" fontId="2" fillId="0" borderId="0" applyFont="0" applyFill="0" applyBorder="0" applyAlignment="0" applyProtection="0"/>
    <xf numFmtId="232" fontId="5" fillId="0" borderId="0" applyFont="0" applyFill="0" applyBorder="0" applyAlignment="0" applyProtection="0"/>
    <xf numFmtId="232" fontId="5"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232" fontId="7"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4" fillId="0" borderId="0" applyFont="0" applyFill="0" applyBorder="0" applyAlignment="0" applyProtection="0"/>
    <xf numFmtId="165" fontId="4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3" fillId="0" borderId="0" applyFont="0" applyFill="0" applyBorder="0" applyAlignment="0" applyProtection="0"/>
    <xf numFmtId="165" fontId="1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43" fillId="0" borderId="0" applyFont="0" applyFill="0" applyBorder="0" applyAlignment="0" applyProtection="0"/>
    <xf numFmtId="165" fontId="2" fillId="0" borderId="0" applyFont="0" applyFill="0" applyBorder="0" applyAlignment="0" applyProtection="0"/>
    <xf numFmtId="164" fontId="7" fillId="0" borderId="0" applyFont="0" applyFill="0" applyBorder="0" applyAlignment="0" applyProtection="0"/>
    <xf numFmtId="164" fontId="43"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2" fillId="0" borderId="0" applyFont="0" applyFill="0" applyBorder="0" applyAlignment="0" applyProtection="0"/>
    <xf numFmtId="164" fontId="4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43"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4"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4"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7" fillId="0" borderId="0" applyFont="0" applyFill="0" applyBorder="0" applyAlignment="0" applyProtection="0"/>
    <xf numFmtId="165" fontId="2" fillId="0" borderId="0" applyFont="0" applyFill="0" applyBorder="0" applyAlignment="0" applyProtection="0"/>
    <xf numFmtId="165" fontId="14"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14" fillId="0" borderId="0" applyFont="0" applyFill="0" applyBorder="0" applyAlignment="0" applyProtection="0"/>
  </cellStyleXfs>
  <cellXfs count="1350">
    <xf numFmtId="0" fontId="0" fillId="0" borderId="0" xfId="0"/>
    <xf numFmtId="0" fontId="4" fillId="0" borderId="0" xfId="2" applyFont="1"/>
    <xf numFmtId="0" fontId="4" fillId="0" borderId="0" xfId="3" applyFont="1"/>
    <xf numFmtId="0" fontId="3" fillId="3" borderId="6" xfId="0" applyFont="1" applyFill="1" applyBorder="1" applyAlignment="1">
      <alignment horizontal="center" wrapText="1"/>
    </xf>
    <xf numFmtId="0" fontId="3" fillId="0" borderId="0" xfId="2" applyFont="1" applyAlignment="1">
      <alignment vertical="center"/>
    </xf>
    <xf numFmtId="3" fontId="4" fillId="0" borderId="11" xfId="3" applyNumberFormat="1" applyFont="1" applyBorder="1"/>
    <xf numFmtId="0" fontId="3" fillId="0" borderId="1" xfId="3" applyFont="1" applyBorder="1"/>
    <xf numFmtId="0" fontId="3" fillId="0" borderId="25" xfId="3" applyFont="1" applyBorder="1"/>
    <xf numFmtId="0" fontId="3" fillId="0" borderId="2" xfId="3" applyFont="1" applyBorder="1"/>
    <xf numFmtId="0" fontId="4" fillId="0" borderId="0" xfId="2" applyFont="1" applyAlignment="1">
      <alignment vertical="center"/>
    </xf>
    <xf numFmtId="0" fontId="9" fillId="0" borderId="17" xfId="2" applyFont="1" applyBorder="1" applyAlignment="1">
      <alignment vertical="center"/>
    </xf>
    <xf numFmtId="0" fontId="3" fillId="3" borderId="22" xfId="2" applyFont="1" applyFill="1" applyBorder="1" applyAlignment="1">
      <alignment horizontal="center" wrapText="1"/>
    </xf>
    <xf numFmtId="0" fontId="3" fillId="3" borderId="7" xfId="0" applyFont="1" applyFill="1" applyBorder="1" applyAlignment="1">
      <alignment horizontal="center" wrapText="1"/>
    </xf>
    <xf numFmtId="0" fontId="3" fillId="3" borderId="21" xfId="0" applyFont="1" applyFill="1" applyBorder="1" applyAlignment="1">
      <alignment horizontal="center" wrapText="1"/>
    </xf>
    <xf numFmtId="0" fontId="3" fillId="0" borderId="0" xfId="0" applyFont="1" applyAlignment="1">
      <alignment horizontal="center" wrapText="1"/>
    </xf>
    <xf numFmtId="0" fontId="3" fillId="0" borderId="0" xfId="3" applyFont="1" applyAlignment="1">
      <alignment vertical="center"/>
    </xf>
    <xf numFmtId="0" fontId="4" fillId="0" borderId="27" xfId="3" applyFont="1" applyBorder="1" applyAlignment="1">
      <alignment vertical="center"/>
    </xf>
    <xf numFmtId="0" fontId="4" fillId="0" borderId="0" xfId="3" applyFont="1" applyAlignment="1">
      <alignment vertical="center"/>
    </xf>
    <xf numFmtId="3" fontId="4" fillId="0" borderId="0" xfId="3" applyNumberFormat="1" applyFont="1" applyAlignment="1">
      <alignment vertical="center"/>
    </xf>
    <xf numFmtId="3" fontId="4" fillId="0" borderId="27" xfId="3" applyNumberFormat="1" applyFont="1" applyBorder="1" applyAlignment="1">
      <alignment vertical="center"/>
    </xf>
    <xf numFmtId="0" fontId="4" fillId="0" borderId="8" xfId="3" applyFont="1" applyBorder="1"/>
    <xf numFmtId="0" fontId="4" fillId="0" borderId="25" xfId="3" applyFont="1" applyBorder="1"/>
    <xf numFmtId="3" fontId="4" fillId="0" borderId="16" xfId="3" applyNumberFormat="1" applyFont="1" applyBorder="1"/>
    <xf numFmtId="3" fontId="4" fillId="0" borderId="28" xfId="3" applyNumberFormat="1" applyFont="1" applyBorder="1"/>
    <xf numFmtId="0" fontId="4" fillId="0" borderId="17" xfId="3" applyFont="1" applyBorder="1"/>
    <xf numFmtId="3" fontId="4" fillId="0" borderId="18" xfId="3" applyNumberFormat="1" applyFont="1" applyBorder="1"/>
    <xf numFmtId="3" fontId="4" fillId="0" borderId="0" xfId="3" applyNumberFormat="1" applyFont="1"/>
    <xf numFmtId="169" fontId="4" fillId="0" borderId="0" xfId="3" applyNumberFormat="1" applyFont="1"/>
    <xf numFmtId="168" fontId="4" fillId="0" borderId="24" xfId="3" applyNumberFormat="1" applyFont="1" applyBorder="1"/>
    <xf numFmtId="168" fontId="4" fillId="0" borderId="23" xfId="3" applyNumberFormat="1" applyFont="1" applyBorder="1"/>
    <xf numFmtId="168" fontId="4" fillId="0" borderId="30" xfId="3" applyNumberFormat="1" applyFont="1" applyBorder="1"/>
    <xf numFmtId="0" fontId="4" fillId="0" borderId="0" xfId="3" applyFont="1" applyAlignment="1">
      <alignment horizontal="left" indent="1"/>
    </xf>
    <xf numFmtId="168" fontId="4" fillId="0" borderId="0" xfId="3" applyNumberFormat="1" applyFont="1"/>
    <xf numFmtId="169" fontId="4" fillId="0" borderId="16" xfId="3" applyNumberFormat="1" applyFont="1" applyBorder="1"/>
    <xf numFmtId="169" fontId="4" fillId="0" borderId="9" xfId="3" applyNumberFormat="1" applyFont="1" applyBorder="1"/>
    <xf numFmtId="169" fontId="4" fillId="0" borderId="11" xfId="3" applyNumberFormat="1" applyFont="1" applyBorder="1"/>
    <xf numFmtId="169" fontId="4" fillId="0" borderId="12" xfId="3" applyNumberFormat="1" applyFont="1" applyBorder="1"/>
    <xf numFmtId="3" fontId="4" fillId="0" borderId="13" xfId="3" applyNumberFormat="1" applyFont="1" applyBorder="1"/>
    <xf numFmtId="168" fontId="4" fillId="0" borderId="13" xfId="6" applyNumberFormat="1" applyFont="1" applyFill="1" applyBorder="1" applyAlignment="1"/>
    <xf numFmtId="168" fontId="4" fillId="0" borderId="0" xfId="5" applyNumberFormat="1" applyFont="1" applyFill="1" applyBorder="1" applyAlignment="1"/>
    <xf numFmtId="168" fontId="4" fillId="0" borderId="11" xfId="6" applyNumberFormat="1" applyFont="1" applyBorder="1" applyAlignment="1"/>
    <xf numFmtId="168" fontId="4" fillId="0" borderId="12" xfId="6" applyNumberFormat="1" applyFont="1" applyBorder="1" applyAlignment="1"/>
    <xf numFmtId="0" fontId="4" fillId="0" borderId="1" xfId="2" applyFont="1" applyBorder="1"/>
    <xf numFmtId="3" fontId="4" fillId="7" borderId="0" xfId="3" applyNumberFormat="1" applyFont="1" applyFill="1"/>
    <xf numFmtId="0" fontId="4" fillId="0" borderId="25" xfId="2" applyFont="1" applyBorder="1"/>
    <xf numFmtId="0" fontId="4" fillId="0" borderId="2" xfId="2" applyFont="1" applyBorder="1"/>
    <xf numFmtId="3" fontId="4" fillId="0" borderId="24" xfId="3" applyNumberFormat="1" applyFont="1" applyBorder="1"/>
    <xf numFmtId="3" fontId="4" fillId="0" borderId="23" xfId="3" applyNumberFormat="1" applyFont="1" applyBorder="1"/>
    <xf numFmtId="3" fontId="4" fillId="0" borderId="30" xfId="3" applyNumberFormat="1" applyFont="1" applyBorder="1"/>
    <xf numFmtId="0" fontId="4" fillId="7" borderId="0" xfId="3" applyFont="1" applyFill="1" applyAlignment="1">
      <alignment vertical="center"/>
    </xf>
    <xf numFmtId="0" fontId="4" fillId="0" borderId="1" xfId="3" applyFont="1" applyBorder="1" applyAlignment="1">
      <alignment vertical="center"/>
    </xf>
    <xf numFmtId="10" fontId="4" fillId="7" borderId="0" xfId="5" applyNumberFormat="1" applyFont="1" applyFill="1" applyBorder="1" applyAlignment="1">
      <alignment vertical="center"/>
    </xf>
    <xf numFmtId="168" fontId="4" fillId="0" borderId="16" xfId="6" applyNumberFormat="1" applyFont="1" applyFill="1" applyBorder="1" applyAlignment="1">
      <alignment vertical="center"/>
    </xf>
    <xf numFmtId="168" fontId="4" fillId="0" borderId="9" xfId="6" applyNumberFormat="1" applyFont="1" applyFill="1" applyBorder="1" applyAlignment="1">
      <alignment vertical="center"/>
    </xf>
    <xf numFmtId="0" fontId="4" fillId="0" borderId="25" xfId="3" applyFont="1" applyBorder="1" applyAlignment="1">
      <alignment vertical="center"/>
    </xf>
    <xf numFmtId="168" fontId="4" fillId="0" borderId="11" xfId="6" applyNumberFormat="1" applyFont="1" applyFill="1" applyBorder="1" applyAlignment="1">
      <alignment vertical="center"/>
    </xf>
    <xf numFmtId="168" fontId="4" fillId="0" borderId="12" xfId="6" applyNumberFormat="1" applyFont="1" applyFill="1" applyBorder="1" applyAlignment="1">
      <alignment vertical="center"/>
    </xf>
    <xf numFmtId="10" fontId="4" fillId="7" borderId="0" xfId="5" applyNumberFormat="1" applyFont="1" applyFill="1" applyBorder="1" applyAlignment="1"/>
    <xf numFmtId="10" fontId="4" fillId="0" borderId="23" xfId="6" applyNumberFormat="1" applyFont="1" applyBorder="1" applyAlignment="1">
      <alignment vertical="center"/>
    </xf>
    <xf numFmtId="168" fontId="4" fillId="0" borderId="23" xfId="6" applyNumberFormat="1" applyFont="1" applyFill="1" applyBorder="1" applyAlignment="1"/>
    <xf numFmtId="168" fontId="4" fillId="0" borderId="20" xfId="6" applyNumberFormat="1" applyFont="1" applyFill="1" applyBorder="1" applyAlignment="1"/>
    <xf numFmtId="168" fontId="4" fillId="0" borderId="0" xfId="6" applyNumberFormat="1" applyFont="1" applyBorder="1" applyAlignment="1">
      <alignment vertical="center"/>
    </xf>
    <xf numFmtId="168" fontId="4" fillId="0" borderId="0" xfId="5" applyNumberFormat="1" applyFont="1" applyFill="1" applyBorder="1" applyAlignment="1">
      <alignment vertical="center"/>
    </xf>
    <xf numFmtId="168" fontId="4" fillId="0" borderId="0" xfId="6" applyNumberFormat="1" applyFont="1" applyFill="1" applyBorder="1" applyAlignment="1">
      <alignment vertical="center"/>
    </xf>
    <xf numFmtId="0" fontId="4" fillId="0" borderId="1" xfId="3" applyFont="1" applyBorder="1" applyAlignment="1">
      <alignment vertical="center" wrapText="1"/>
    </xf>
    <xf numFmtId="3" fontId="4" fillId="0" borderId="14" xfId="3" applyNumberFormat="1" applyFont="1" applyBorder="1"/>
    <xf numFmtId="169" fontId="3" fillId="0" borderId="0" xfId="3" applyNumberFormat="1" applyFont="1"/>
    <xf numFmtId="169" fontId="3" fillId="0" borderId="23" xfId="3" applyNumberFormat="1" applyFont="1" applyBorder="1"/>
    <xf numFmtId="169" fontId="3" fillId="0" borderId="20" xfId="3" applyNumberFormat="1" applyFont="1" applyBorder="1"/>
    <xf numFmtId="0" fontId="3" fillId="0" borderId="0" xfId="3" applyFont="1" applyAlignment="1">
      <alignment vertical="top"/>
    </xf>
    <xf numFmtId="10" fontId="4" fillId="0" borderId="14" xfId="6" applyNumberFormat="1" applyFont="1" applyFill="1" applyBorder="1" applyAlignment="1"/>
    <xf numFmtId="10" fontId="4" fillId="0" borderId="16" xfId="6" applyNumberFormat="1" applyFont="1" applyFill="1" applyBorder="1" applyAlignment="1"/>
    <xf numFmtId="10" fontId="4" fillId="0" borderId="28" xfId="6" applyNumberFormat="1" applyFont="1" applyFill="1" applyBorder="1" applyAlignment="1"/>
    <xf numFmtId="10" fontId="4" fillId="0" borderId="0" xfId="5" applyNumberFormat="1" applyFont="1" applyFill="1" applyBorder="1" applyAlignment="1"/>
    <xf numFmtId="10" fontId="4" fillId="0" borderId="9" xfId="6" applyNumberFormat="1" applyFont="1" applyFill="1" applyBorder="1" applyAlignment="1"/>
    <xf numFmtId="0" fontId="11" fillId="0" borderId="0" xfId="2" applyFont="1"/>
    <xf numFmtId="170" fontId="4" fillId="0" borderId="13" xfId="6" applyNumberFormat="1" applyFont="1" applyFill="1" applyBorder="1" applyAlignment="1"/>
    <xf numFmtId="170" fontId="4" fillId="0" borderId="11" xfId="6" applyNumberFormat="1" applyFont="1" applyFill="1" applyBorder="1" applyAlignment="1"/>
    <xf numFmtId="170" fontId="4" fillId="0" borderId="18" xfId="6" applyNumberFormat="1" applyFont="1" applyFill="1" applyBorder="1" applyAlignment="1"/>
    <xf numFmtId="170" fontId="4" fillId="0" borderId="0" xfId="5" applyNumberFormat="1" applyFont="1" applyFill="1" applyBorder="1" applyAlignment="1"/>
    <xf numFmtId="170" fontId="4" fillId="0" borderId="12" xfId="6" applyNumberFormat="1" applyFont="1" applyFill="1" applyBorder="1" applyAlignment="1"/>
    <xf numFmtId="0" fontId="3" fillId="0" borderId="25" xfId="2" applyFont="1" applyBorder="1"/>
    <xf numFmtId="0" fontId="3" fillId="0" borderId="0" xfId="3" applyFont="1"/>
    <xf numFmtId="3" fontId="3" fillId="0" borderId="13" xfId="3" applyNumberFormat="1" applyFont="1" applyBorder="1"/>
    <xf numFmtId="3" fontId="3" fillId="0" borderId="11" xfId="3" applyNumberFormat="1" applyFont="1" applyBorder="1"/>
    <xf numFmtId="3" fontId="3" fillId="0" borderId="0" xfId="3" applyNumberFormat="1" applyFont="1"/>
    <xf numFmtId="169" fontId="3" fillId="0" borderId="11" xfId="7" applyNumberFormat="1" applyFont="1" applyBorder="1"/>
    <xf numFmtId="169" fontId="3" fillId="0" borderId="12" xfId="7" applyNumberFormat="1" applyFont="1" applyBorder="1"/>
    <xf numFmtId="0" fontId="12" fillId="0" borderId="0" xfId="2" applyFont="1"/>
    <xf numFmtId="0" fontId="4" fillId="0" borderId="25" xfId="3" applyFont="1" applyBorder="1" applyAlignment="1">
      <alignment horizontal="left" indent="3"/>
    </xf>
    <xf numFmtId="168" fontId="4" fillId="0" borderId="18" xfId="6" applyNumberFormat="1" applyFont="1" applyBorder="1" applyAlignment="1"/>
    <xf numFmtId="0" fontId="3" fillId="0" borderId="25" xfId="2" applyFont="1" applyBorder="1" applyAlignment="1">
      <alignment horizontal="left"/>
    </xf>
    <xf numFmtId="169" fontId="3" fillId="0" borderId="13" xfId="3" applyNumberFormat="1" applyFont="1" applyBorder="1"/>
    <xf numFmtId="169" fontId="3" fillId="0" borderId="11" xfId="3" applyNumberFormat="1" applyFont="1" applyBorder="1"/>
    <xf numFmtId="169" fontId="3" fillId="0" borderId="18" xfId="3" applyNumberFormat="1" applyFont="1" applyBorder="1"/>
    <xf numFmtId="4" fontId="3" fillId="0" borderId="13" xfId="3" applyNumberFormat="1" applyFont="1" applyBorder="1"/>
    <xf numFmtId="4" fontId="3" fillId="0" borderId="11" xfId="3" applyNumberFormat="1" applyFont="1" applyBorder="1"/>
    <xf numFmtId="4" fontId="3" fillId="0" borderId="18" xfId="3" applyNumberFormat="1" applyFont="1" applyBorder="1"/>
    <xf numFmtId="4" fontId="3" fillId="0" borderId="0" xfId="3" applyNumberFormat="1" applyFont="1"/>
    <xf numFmtId="4" fontId="3" fillId="0" borderId="11" xfId="7" applyNumberFormat="1" applyFont="1" applyBorder="1"/>
    <xf numFmtId="0" fontId="4" fillId="0" borderId="2" xfId="3" applyFont="1" applyBorder="1" applyAlignment="1">
      <alignment horizontal="left" indent="3"/>
    </xf>
    <xf numFmtId="168" fontId="4" fillId="0" borderId="24" xfId="6" applyNumberFormat="1" applyFont="1" applyFill="1" applyBorder="1" applyAlignment="1"/>
    <xf numFmtId="168" fontId="4" fillId="0" borderId="23" xfId="6" applyNumberFormat="1" applyFont="1" applyBorder="1" applyAlignment="1"/>
    <xf numFmtId="168" fontId="4" fillId="0" borderId="30" xfId="6" applyNumberFormat="1" applyFont="1" applyBorder="1" applyAlignment="1"/>
    <xf numFmtId="168" fontId="4" fillId="0" borderId="20" xfId="6" applyNumberFormat="1" applyFont="1" applyBorder="1" applyAlignment="1"/>
    <xf numFmtId="0" fontId="4" fillId="0" borderId="0" xfId="3" applyFont="1" applyAlignment="1">
      <alignment horizontal="left" indent="3"/>
    </xf>
    <xf numFmtId="0" fontId="10" fillId="0" borderId="0" xfId="2" applyFont="1"/>
    <xf numFmtId="10" fontId="4" fillId="0" borderId="0" xfId="5" applyNumberFormat="1" applyFont="1" applyFill="1" applyBorder="1" applyAlignment="1">
      <alignment vertical="center"/>
    </xf>
    <xf numFmtId="0" fontId="4" fillId="0" borderId="0" xfId="7" applyFont="1" applyAlignment="1">
      <alignment vertical="top"/>
    </xf>
    <xf numFmtId="10" fontId="4" fillId="0" borderId="0" xfId="8" applyNumberFormat="1" applyFont="1" applyFill="1" applyBorder="1" applyAlignment="1">
      <alignment vertical="center"/>
    </xf>
    <xf numFmtId="3" fontId="4" fillId="0" borderId="14" xfId="0" applyNumberFormat="1" applyFont="1" applyBorder="1"/>
    <xf numFmtId="3" fontId="4" fillId="0" borderId="16" xfId="0" applyNumberFormat="1" applyFont="1" applyBorder="1"/>
    <xf numFmtId="3" fontId="4" fillId="0" borderId="0" xfId="0" applyNumberFormat="1" applyFont="1"/>
    <xf numFmtId="3" fontId="4" fillId="0" borderId="13" xfId="0" applyNumberFormat="1" applyFont="1" applyBorder="1"/>
    <xf numFmtId="3" fontId="4" fillId="0" borderId="11" xfId="0" applyNumberFormat="1" applyFont="1" applyBorder="1"/>
    <xf numFmtId="10" fontId="4" fillId="0" borderId="11" xfId="6" applyNumberFormat="1" applyFont="1" applyFill="1" applyBorder="1" applyAlignment="1">
      <alignment horizontal="right" vertical="center"/>
    </xf>
    <xf numFmtId="10" fontId="4" fillId="0" borderId="13" xfId="6" applyNumberFormat="1" applyFont="1" applyFill="1" applyBorder="1" applyAlignment="1">
      <alignment horizontal="right" vertical="center"/>
    </xf>
    <xf numFmtId="10" fontId="4" fillId="0" borderId="23" xfId="6" applyNumberFormat="1" applyFont="1" applyFill="1" applyBorder="1" applyAlignment="1">
      <alignment horizontal="right" vertical="center"/>
    </xf>
    <xf numFmtId="10" fontId="4" fillId="0" borderId="24" xfId="6" applyNumberFormat="1" applyFont="1" applyFill="1" applyBorder="1" applyAlignment="1">
      <alignment horizontal="right" vertical="center"/>
    </xf>
    <xf numFmtId="10" fontId="4" fillId="0" borderId="14" xfId="6" applyNumberFormat="1" applyFont="1" applyFill="1" applyBorder="1" applyAlignment="1">
      <alignment horizontal="right" vertical="center"/>
    </xf>
    <xf numFmtId="10" fontId="4" fillId="0" borderId="16" xfId="6" applyNumberFormat="1" applyFont="1" applyFill="1" applyBorder="1" applyAlignment="1">
      <alignment horizontal="right" vertical="center"/>
    </xf>
    <xf numFmtId="10" fontId="4" fillId="0" borderId="28" xfId="6" applyNumberFormat="1" applyFont="1" applyFill="1" applyBorder="1" applyAlignment="1">
      <alignment horizontal="right" vertical="center"/>
    </xf>
    <xf numFmtId="0" fontId="4" fillId="0" borderId="1" xfId="2" applyFont="1" applyBorder="1" applyAlignment="1">
      <alignment horizontal="left"/>
    </xf>
    <xf numFmtId="0" fontId="4" fillId="0" borderId="12" xfId="7" applyFont="1" applyBorder="1"/>
    <xf numFmtId="169" fontId="4" fillId="0" borderId="8" xfId="7" applyNumberFormat="1" applyFont="1" applyBorder="1"/>
    <xf numFmtId="169" fontId="4" fillId="0" borderId="16" xfId="7" applyNumberFormat="1" applyFont="1" applyBorder="1"/>
    <xf numFmtId="0" fontId="4" fillId="0" borderId="22" xfId="2" applyFont="1" applyBorder="1" applyAlignment="1">
      <alignment horizontal="left"/>
    </xf>
    <xf numFmtId="169" fontId="4" fillId="0" borderId="3" xfId="7" applyNumberFormat="1" applyFont="1" applyBorder="1"/>
    <xf numFmtId="169" fontId="4" fillId="0" borderId="6" xfId="7" applyNumberFormat="1" applyFont="1" applyBorder="1"/>
    <xf numFmtId="0" fontId="10" fillId="0" borderId="0" xfId="2" applyFont="1" applyAlignment="1">
      <alignment vertical="center"/>
    </xf>
    <xf numFmtId="0" fontId="16" fillId="0" borderId="0" xfId="3" applyFont="1" applyAlignment="1">
      <alignment vertical="top"/>
    </xf>
    <xf numFmtId="0" fontId="4" fillId="0" borderId="0" xfId="3" applyFont="1" applyAlignment="1">
      <alignment vertical="top"/>
    </xf>
    <xf numFmtId="3" fontId="4" fillId="0" borderId="0" xfId="2" applyNumberFormat="1" applyFont="1"/>
    <xf numFmtId="0" fontId="3" fillId="0" borderId="17" xfId="3" applyFont="1" applyBorder="1" applyAlignment="1">
      <alignment horizontal="left"/>
    </xf>
    <xf numFmtId="0" fontId="4" fillId="0" borderId="1" xfId="3" applyFont="1" applyBorder="1"/>
    <xf numFmtId="168" fontId="4" fillId="0" borderId="30" xfId="6" applyNumberFormat="1" applyFont="1" applyFill="1" applyBorder="1" applyAlignment="1"/>
    <xf numFmtId="0" fontId="4" fillId="0" borderId="2" xfId="3" applyFont="1" applyBorder="1" applyAlignment="1">
      <alignment vertical="center"/>
    </xf>
    <xf numFmtId="0" fontId="4" fillId="0" borderId="0" xfId="3" applyFont="1" applyAlignment="1">
      <alignment vertical="center" wrapText="1"/>
    </xf>
    <xf numFmtId="0" fontId="16" fillId="0" borderId="0" xfId="3" applyFont="1"/>
    <xf numFmtId="169" fontId="4" fillId="0" borderId="0" xfId="7" applyNumberFormat="1" applyFont="1"/>
    <xf numFmtId="0" fontId="3" fillId="0" borderId="25" xfId="3" applyFont="1" applyBorder="1" applyAlignment="1">
      <alignment horizontal="left"/>
    </xf>
    <xf numFmtId="3" fontId="3" fillId="0" borderId="18" xfId="3" applyNumberFormat="1" applyFont="1" applyBorder="1"/>
    <xf numFmtId="0" fontId="3" fillId="0" borderId="0" xfId="2" applyFont="1"/>
    <xf numFmtId="10" fontId="4" fillId="0" borderId="0" xfId="6" applyNumberFormat="1" applyFont="1" applyFill="1" applyBorder="1" applyAlignment="1">
      <alignment horizontal="right" vertical="center"/>
    </xf>
    <xf numFmtId="10" fontId="4" fillId="0" borderId="0" xfId="6" applyNumberFormat="1" applyFont="1" applyBorder="1" applyAlignment="1">
      <alignment vertical="center"/>
    </xf>
    <xf numFmtId="168" fontId="4" fillId="0" borderId="0" xfId="6" applyNumberFormat="1" applyFont="1" applyFill="1" applyBorder="1" applyAlignment="1"/>
    <xf numFmtId="0" fontId="3" fillId="0" borderId="2" xfId="2" applyFont="1" applyBorder="1"/>
    <xf numFmtId="3" fontId="3" fillId="0" borderId="24" xfId="3" applyNumberFormat="1" applyFont="1" applyBorder="1"/>
    <xf numFmtId="3" fontId="3" fillId="0" borderId="23" xfId="3" applyNumberFormat="1" applyFont="1" applyBorder="1"/>
    <xf numFmtId="3" fontId="3" fillId="0" borderId="30" xfId="3" applyNumberFormat="1" applyFont="1" applyBorder="1"/>
    <xf numFmtId="168" fontId="4" fillId="0" borderId="11" xfId="6" applyNumberFormat="1" applyFont="1" applyFill="1" applyBorder="1" applyAlignment="1"/>
    <xf numFmtId="168" fontId="4" fillId="0" borderId="18" xfId="6" applyNumberFormat="1" applyFont="1" applyFill="1" applyBorder="1" applyAlignment="1"/>
    <xf numFmtId="3" fontId="4" fillId="0" borderId="6" xfId="7" applyNumberFormat="1" applyFont="1" applyBorder="1"/>
    <xf numFmtId="165" fontId="4" fillId="0" borderId="0" xfId="1" applyFont="1" applyFill="1" applyBorder="1" applyAlignment="1">
      <alignment vertical="center"/>
    </xf>
    <xf numFmtId="168" fontId="4" fillId="0" borderId="0" xfId="14" applyNumberFormat="1" applyFont="1" applyFill="1"/>
    <xf numFmtId="3" fontId="3" fillId="0" borderId="0" xfId="3" applyNumberFormat="1" applyFont="1" applyAlignment="1">
      <alignment vertical="center"/>
    </xf>
    <xf numFmtId="3" fontId="4" fillId="0" borderId="21" xfId="7" applyNumberFormat="1" applyFont="1" applyBorder="1"/>
    <xf numFmtId="0" fontId="151" fillId="0" borderId="0" xfId="0" applyFont="1"/>
    <xf numFmtId="0" fontId="152" fillId="0" borderId="0" xfId="1276" applyFont="1"/>
    <xf numFmtId="0" fontId="153" fillId="0" borderId="0" xfId="1276" applyFont="1" applyAlignment="1">
      <alignment horizontal="right"/>
    </xf>
    <xf numFmtId="0" fontId="15" fillId="0" borderId="1" xfId="1276" applyFont="1" applyBorder="1"/>
    <xf numFmtId="0" fontId="7" fillId="0" borderId="0" xfId="0" applyFont="1"/>
    <xf numFmtId="0" fontId="15" fillId="0" borderId="25" xfId="1276" applyFont="1" applyBorder="1"/>
    <xf numFmtId="0" fontId="15" fillId="0" borderId="2" xfId="1276" applyFont="1" applyBorder="1"/>
    <xf numFmtId="0" fontId="15" fillId="3" borderId="3" xfId="0" applyFont="1" applyFill="1" applyBorder="1" applyAlignment="1">
      <alignment horizontal="center" wrapText="1"/>
    </xf>
    <xf numFmtId="0" fontId="15" fillId="3" borderId="6" xfId="0" applyFont="1" applyFill="1" applyBorder="1" applyAlignment="1">
      <alignment horizontal="center" wrapText="1"/>
    </xf>
    <xf numFmtId="0" fontId="15" fillId="3" borderId="5" xfId="0" applyFont="1" applyFill="1" applyBorder="1" applyAlignment="1">
      <alignment horizontal="center" wrapText="1"/>
    </xf>
    <xf numFmtId="0" fontId="15" fillId="0" borderId="0" xfId="1276" applyFont="1"/>
    <xf numFmtId="216" fontId="15" fillId="0" borderId="0" xfId="1" applyNumberFormat="1" applyFont="1" applyFill="1" applyBorder="1"/>
    <xf numFmtId="0" fontId="15" fillId="66" borderId="3" xfId="1276" applyFont="1" applyFill="1" applyBorder="1" applyAlignment="1">
      <alignment horizontal="left" vertical="center" indent="4"/>
    </xf>
    <xf numFmtId="0" fontId="152" fillId="66" borderId="5" xfId="1276" applyFont="1" applyFill="1" applyBorder="1"/>
    <xf numFmtId="216" fontId="152" fillId="66" borderId="7" xfId="1" applyNumberFormat="1" applyFont="1" applyFill="1" applyBorder="1"/>
    <xf numFmtId="216" fontId="152" fillId="66" borderId="6" xfId="1" applyNumberFormat="1" applyFont="1" applyFill="1" applyBorder="1"/>
    <xf numFmtId="216" fontId="152" fillId="66" borderId="5" xfId="1" applyNumberFormat="1" applyFont="1" applyFill="1" applyBorder="1"/>
    <xf numFmtId="0" fontId="15" fillId="0" borderId="19" xfId="1276" applyFont="1" applyBorder="1"/>
    <xf numFmtId="0" fontId="15" fillId="0" borderId="20" xfId="1276" applyFont="1" applyBorder="1"/>
    <xf numFmtId="169" fontId="15" fillId="0" borderId="7" xfId="1276" applyNumberFormat="1" applyFont="1" applyBorder="1"/>
    <xf numFmtId="0" fontId="15" fillId="66" borderId="8" xfId="1276" applyFont="1" applyFill="1" applyBorder="1" applyAlignment="1">
      <alignment horizontal="left" vertical="center" indent="4"/>
    </xf>
    <xf numFmtId="0" fontId="152" fillId="66" borderId="9" xfId="1276" applyFont="1" applyFill="1" applyBorder="1"/>
    <xf numFmtId="0" fontId="152" fillId="0" borderId="8" xfId="1276" applyFont="1" applyBorder="1"/>
    <xf numFmtId="0" fontId="152" fillId="0" borderId="9" xfId="1276" applyFont="1" applyBorder="1"/>
    <xf numFmtId="169" fontId="152" fillId="0" borderId="13" xfId="1276" applyNumberFormat="1" applyFont="1" applyBorder="1"/>
    <xf numFmtId="0" fontId="152" fillId="0" borderId="17" xfId="1276" applyFont="1" applyBorder="1"/>
    <xf numFmtId="0" fontId="152" fillId="0" borderId="12" xfId="1276" applyFont="1" applyBorder="1"/>
    <xf numFmtId="0" fontId="152" fillId="0" borderId="19" xfId="1276" applyFont="1" applyBorder="1"/>
    <xf numFmtId="0" fontId="152" fillId="0" borderId="20" xfId="1276" applyFont="1" applyBorder="1"/>
    <xf numFmtId="168" fontId="152" fillId="0" borderId="13" xfId="14" applyNumberFormat="1" applyFont="1" applyFill="1" applyBorder="1"/>
    <xf numFmtId="168" fontId="152" fillId="0" borderId="11" xfId="14" applyNumberFormat="1" applyFont="1" applyFill="1" applyBorder="1"/>
    <xf numFmtId="4" fontId="152" fillId="0" borderId="11" xfId="1276" applyNumberFormat="1" applyFont="1" applyBorder="1"/>
    <xf numFmtId="168" fontId="152" fillId="0" borderId="12" xfId="4" applyNumberFormat="1" applyFont="1" applyFill="1" applyBorder="1"/>
    <xf numFmtId="169" fontId="152" fillId="0" borderId="6" xfId="1276" applyNumberFormat="1" applyFont="1" applyBorder="1"/>
    <xf numFmtId="0" fontId="152" fillId="0" borderId="8" xfId="1276" applyFont="1" applyBorder="1" applyAlignment="1">
      <alignment vertical="center"/>
    </xf>
    <xf numFmtId="0" fontId="152" fillId="0" borderId="9" xfId="1276" applyFont="1" applyBorder="1" applyAlignment="1">
      <alignment vertical="center"/>
    </xf>
    <xf numFmtId="169" fontId="152" fillId="0" borderId="14" xfId="1276" applyNumberFormat="1" applyFont="1" applyBorder="1"/>
    <xf numFmtId="169" fontId="152" fillId="0" borderId="16" xfId="1276" applyNumberFormat="1" applyFont="1" applyBorder="1"/>
    <xf numFmtId="3" fontId="152" fillId="0" borderId="16" xfId="1276" applyNumberFormat="1" applyFont="1" applyBorder="1"/>
    <xf numFmtId="3" fontId="152" fillId="0" borderId="9" xfId="1276" applyNumberFormat="1" applyFont="1" applyBorder="1"/>
    <xf numFmtId="0" fontId="152" fillId="0" borderId="17" xfId="1276" applyFont="1" applyBorder="1" applyAlignment="1">
      <alignment vertical="center"/>
    </xf>
    <xf numFmtId="0" fontId="152" fillId="0" borderId="12" xfId="1276" applyFont="1" applyBorder="1" applyAlignment="1">
      <alignment vertical="center"/>
    </xf>
    <xf numFmtId="169" fontId="152" fillId="0" borderId="11" xfId="1276" applyNumberFormat="1" applyFont="1" applyBorder="1"/>
    <xf numFmtId="3" fontId="152" fillId="0" borderId="11" xfId="1276" applyNumberFormat="1" applyFont="1" applyBorder="1"/>
    <xf numFmtId="3" fontId="152" fillId="0" borderId="12" xfId="1276" applyNumberFormat="1" applyFont="1" applyBorder="1"/>
    <xf numFmtId="0" fontId="15" fillId="0" borderId="3" xfId="1276" applyFont="1" applyBorder="1"/>
    <xf numFmtId="0" fontId="15" fillId="0" borderId="5" xfId="1276" applyFont="1" applyBorder="1"/>
    <xf numFmtId="0" fontId="152" fillId="0" borderId="17" xfId="1276" applyFont="1" applyBorder="1" applyAlignment="1">
      <alignment horizontal="left"/>
    </xf>
    <xf numFmtId="0" fontId="152" fillId="0" borderId="12" xfId="1276" applyFont="1" applyBorder="1" applyAlignment="1">
      <alignment horizontal="left"/>
    </xf>
    <xf numFmtId="169" fontId="152" fillId="0" borderId="12" xfId="1276" applyNumberFormat="1" applyFont="1" applyBorder="1"/>
    <xf numFmtId="0" fontId="152" fillId="0" borderId="19" xfId="1276" applyFont="1" applyBorder="1" applyAlignment="1">
      <alignment horizontal="left"/>
    </xf>
    <xf numFmtId="0" fontId="152" fillId="0" borderId="20" xfId="1276" applyFont="1" applyBorder="1" applyAlignment="1">
      <alignment horizontal="left"/>
    </xf>
    <xf numFmtId="168" fontId="152" fillId="0" borderId="23" xfId="4" applyNumberFormat="1" applyFont="1" applyBorder="1" applyAlignment="1"/>
    <xf numFmtId="9" fontId="152" fillId="0" borderId="23" xfId="4" applyFont="1" applyBorder="1" applyAlignment="1"/>
    <xf numFmtId="9" fontId="156" fillId="0" borderId="20" xfId="4" applyFont="1" applyBorder="1" applyAlignment="1"/>
    <xf numFmtId="216" fontId="152" fillId="66" borderId="14" xfId="1" applyNumberFormat="1" applyFont="1" applyFill="1" applyBorder="1"/>
    <xf numFmtId="216" fontId="152" fillId="66" borderId="16" xfId="1" applyNumberFormat="1" applyFont="1" applyFill="1" applyBorder="1"/>
    <xf numFmtId="216" fontId="152" fillId="66" borderId="9" xfId="1" applyNumberFormat="1" applyFont="1" applyFill="1" applyBorder="1"/>
    <xf numFmtId="0" fontId="152" fillId="0" borderId="14" xfId="1276" applyFont="1" applyBorder="1" applyAlignment="1">
      <alignment horizontal="left"/>
    </xf>
    <xf numFmtId="0" fontId="152" fillId="0" borderId="28" xfId="1276" applyFont="1" applyBorder="1" applyAlignment="1">
      <alignment horizontal="left"/>
    </xf>
    <xf numFmtId="0" fontId="152" fillId="0" borderId="13" xfId="1276" applyFont="1" applyBorder="1" applyAlignment="1">
      <alignment horizontal="left"/>
    </xf>
    <xf numFmtId="0" fontId="152" fillId="0" borderId="18" xfId="1276" applyFont="1" applyBorder="1" applyAlignment="1">
      <alignment horizontal="left"/>
    </xf>
    <xf numFmtId="3" fontId="152" fillId="0" borderId="11" xfId="1" applyNumberFormat="1" applyFont="1" applyFill="1" applyBorder="1"/>
    <xf numFmtId="9" fontId="152" fillId="0" borderId="11" xfId="4" applyFont="1" applyBorder="1" applyAlignment="1"/>
    <xf numFmtId="9" fontId="156" fillId="0" borderId="12" xfId="4" applyFont="1" applyBorder="1" applyAlignment="1"/>
    <xf numFmtId="3" fontId="152" fillId="0" borderId="12" xfId="1" applyNumberFormat="1" applyFont="1" applyFill="1" applyBorder="1"/>
    <xf numFmtId="169" fontId="15" fillId="0" borderId="5" xfId="1276" applyNumberFormat="1" applyFont="1" applyBorder="1"/>
    <xf numFmtId="0" fontId="8" fillId="0" borderId="0" xfId="0" applyFont="1"/>
    <xf numFmtId="217" fontId="15" fillId="0" borderId="0" xfId="1" applyNumberFormat="1" applyFont="1" applyFill="1" applyBorder="1"/>
    <xf numFmtId="0" fontId="157" fillId="0" borderId="0" xfId="0" applyFont="1"/>
    <xf numFmtId="169" fontId="152" fillId="66" borderId="7" xfId="1" applyNumberFormat="1" applyFont="1" applyFill="1" applyBorder="1"/>
    <xf numFmtId="169" fontId="152" fillId="66" borderId="6" xfId="1" applyNumberFormat="1" applyFont="1" applyFill="1" applyBorder="1"/>
    <xf numFmtId="169" fontId="152" fillId="0" borderId="7" xfId="1276" applyNumberFormat="1" applyFont="1" applyBorder="1"/>
    <xf numFmtId="165" fontId="152" fillId="0" borderId="16" xfId="1" applyFont="1" applyFill="1" applyBorder="1"/>
    <xf numFmtId="165" fontId="152" fillId="0" borderId="9" xfId="1" applyFont="1" applyFill="1" applyBorder="1"/>
    <xf numFmtId="0" fontId="15" fillId="0" borderId="3" xfId="1276" applyFont="1" applyBorder="1" applyAlignment="1">
      <alignment vertical="center"/>
    </xf>
    <xf numFmtId="0" fontId="152" fillId="0" borderId="5" xfId="1276" applyFont="1" applyBorder="1"/>
    <xf numFmtId="169" fontId="152" fillId="66" borderId="14" xfId="1" applyNumberFormat="1" applyFont="1" applyFill="1" applyBorder="1"/>
    <xf numFmtId="169" fontId="152" fillId="66" borderId="16" xfId="1" applyNumberFormat="1" applyFont="1" applyFill="1" applyBorder="1"/>
    <xf numFmtId="0" fontId="152" fillId="0" borderId="8" xfId="1276" applyFont="1" applyBorder="1" applyAlignment="1">
      <alignment horizontal="left"/>
    </xf>
    <xf numFmtId="0" fontId="152" fillId="0" borderId="9" xfId="1276" applyFont="1" applyBorder="1" applyAlignment="1">
      <alignment horizontal="left"/>
    </xf>
    <xf numFmtId="0" fontId="15" fillId="0" borderId="3" xfId="1276" applyFont="1" applyBorder="1" applyAlignment="1">
      <alignment horizontal="left"/>
    </xf>
    <xf numFmtId="0" fontId="15" fillId="0" borderId="5" xfId="1276" applyFont="1" applyBorder="1" applyAlignment="1">
      <alignment horizontal="left"/>
    </xf>
    <xf numFmtId="0" fontId="15" fillId="0" borderId="0" xfId="1276" applyFont="1" applyAlignment="1">
      <alignment horizontal="left"/>
    </xf>
    <xf numFmtId="169" fontId="15" fillId="0" borderId="0" xfId="1276" applyNumberFormat="1" applyFont="1"/>
    <xf numFmtId="3" fontId="15" fillId="0" borderId="0" xfId="1276" applyNumberFormat="1" applyFont="1"/>
    <xf numFmtId="0" fontId="15" fillId="8" borderId="3" xfId="1276" applyFont="1" applyFill="1" applyBorder="1" applyAlignment="1">
      <alignment vertical="center"/>
    </xf>
    <xf numFmtId="0" fontId="152" fillId="8" borderId="4" xfId="1276" applyFont="1" applyFill="1" applyBorder="1"/>
    <xf numFmtId="0" fontId="15" fillId="0" borderId="0" xfId="1276" applyFont="1" applyAlignment="1">
      <alignment vertical="center"/>
    </xf>
    <xf numFmtId="3" fontId="152" fillId="0" borderId="0" xfId="1276" applyNumberFormat="1" applyFont="1"/>
    <xf numFmtId="218" fontId="152" fillId="0" borderId="13" xfId="1" applyNumberFormat="1" applyFont="1" applyFill="1" applyBorder="1"/>
    <xf numFmtId="218" fontId="152" fillId="0" borderId="11" xfId="1" applyNumberFormat="1" applyFont="1" applyFill="1" applyBorder="1"/>
    <xf numFmtId="218" fontId="152" fillId="0" borderId="18" xfId="1" applyNumberFormat="1" applyFont="1" applyFill="1" applyBorder="1"/>
    <xf numFmtId="0" fontId="15" fillId="0" borderId="8" xfId="1276" applyFont="1" applyBorder="1" applyAlignment="1">
      <alignment vertical="center"/>
    </xf>
    <xf numFmtId="0" fontId="15" fillId="0" borderId="9" xfId="1276" applyFont="1" applyBorder="1" applyAlignment="1">
      <alignment vertical="center"/>
    </xf>
    <xf numFmtId="169" fontId="15" fillId="0" borderId="9" xfId="1276" applyNumberFormat="1" applyFont="1" applyBorder="1"/>
    <xf numFmtId="4" fontId="15" fillId="0" borderId="5" xfId="1" applyNumberFormat="1" applyFont="1" applyBorder="1"/>
    <xf numFmtId="4" fontId="159" fillId="0" borderId="5" xfId="1" applyNumberFormat="1" applyFont="1" applyBorder="1"/>
    <xf numFmtId="0" fontId="15" fillId="8" borderId="3" xfId="1276" applyFont="1" applyFill="1" applyBorder="1" applyAlignment="1">
      <alignment horizontal="left" vertical="center"/>
    </xf>
    <xf numFmtId="4" fontId="15" fillId="8" borderId="7" xfId="1276" applyNumberFormat="1" applyFont="1" applyFill="1" applyBorder="1"/>
    <xf numFmtId="4" fontId="15" fillId="0" borderId="0" xfId="1276" applyNumberFormat="1" applyFont="1"/>
    <xf numFmtId="0" fontId="160" fillId="0" borderId="0" xfId="1276" applyFont="1"/>
    <xf numFmtId="165" fontId="15" fillId="0" borderId="0" xfId="1" applyFont="1" applyFill="1" applyBorder="1"/>
    <xf numFmtId="0" fontId="152" fillId="0" borderId="0" xfId="2" applyFont="1"/>
    <xf numFmtId="0" fontId="153" fillId="0" borderId="0" xfId="2" applyFont="1" applyAlignment="1">
      <alignment horizontal="right"/>
    </xf>
    <xf numFmtId="0" fontId="15" fillId="0" borderId="1" xfId="2" applyFont="1" applyBorder="1"/>
    <xf numFmtId="0" fontId="15" fillId="0" borderId="25" xfId="2" applyFont="1" applyBorder="1"/>
    <xf numFmtId="0" fontId="15" fillId="0" borderId="2" xfId="2" applyFont="1" applyBorder="1"/>
    <xf numFmtId="0" fontId="15" fillId="0" borderId="0" xfId="2" applyFont="1"/>
    <xf numFmtId="169" fontId="152" fillId="0" borderId="0" xfId="2" applyNumberFormat="1" applyFont="1"/>
    <xf numFmtId="169" fontId="152" fillId="66" borderId="5" xfId="1" applyNumberFormat="1" applyFont="1" applyFill="1" applyBorder="1"/>
    <xf numFmtId="169" fontId="152" fillId="0" borderId="13" xfId="2" applyNumberFormat="1" applyFont="1" applyBorder="1"/>
    <xf numFmtId="169" fontId="152" fillId="0" borderId="11" xfId="2" applyNumberFormat="1" applyFont="1" applyBorder="1"/>
    <xf numFmtId="4" fontId="152" fillId="0" borderId="11" xfId="2" applyNumberFormat="1" applyFont="1" applyBorder="1"/>
    <xf numFmtId="169" fontId="15" fillId="0" borderId="7" xfId="2" applyNumberFormat="1" applyFont="1" applyBorder="1"/>
    <xf numFmtId="169" fontId="161" fillId="0" borderId="14" xfId="2" applyNumberFormat="1" applyFont="1" applyBorder="1"/>
    <xf numFmtId="169" fontId="161" fillId="0" borderId="16" xfId="2" applyNumberFormat="1" applyFont="1" applyBorder="1"/>
    <xf numFmtId="169" fontId="162" fillId="0" borderId="16" xfId="2" applyNumberFormat="1" applyFont="1" applyBorder="1"/>
    <xf numFmtId="3" fontId="152" fillId="0" borderId="16" xfId="2" applyNumberFormat="1" applyFont="1" applyBorder="1"/>
    <xf numFmtId="3" fontId="152" fillId="0" borderId="9" xfId="2" applyNumberFormat="1" applyFont="1" applyBorder="1"/>
    <xf numFmtId="169" fontId="161" fillId="0" borderId="13" xfId="2" applyNumberFormat="1" applyFont="1" applyBorder="1"/>
    <xf numFmtId="169" fontId="161" fillId="0" borderId="11" xfId="2" applyNumberFormat="1" applyFont="1" applyBorder="1"/>
    <xf numFmtId="169" fontId="162" fillId="0" borderId="11" xfId="2" applyNumberFormat="1" applyFont="1" applyBorder="1"/>
    <xf numFmtId="3" fontId="152" fillId="0" borderId="11" xfId="2" applyNumberFormat="1" applyFont="1" applyBorder="1"/>
    <xf numFmtId="3" fontId="152" fillId="0" borderId="12" xfId="2" applyNumberFormat="1" applyFont="1" applyBorder="1"/>
    <xf numFmtId="9" fontId="156" fillId="0" borderId="11" xfId="4" applyFont="1" applyBorder="1" applyAlignment="1"/>
    <xf numFmtId="9" fontId="152" fillId="0" borderId="12" xfId="4" applyFont="1" applyBorder="1" applyAlignment="1"/>
    <xf numFmtId="169" fontId="152" fillId="0" borderId="12" xfId="2" applyNumberFormat="1" applyFont="1" applyBorder="1"/>
    <xf numFmtId="9" fontId="156" fillId="0" borderId="23" xfId="4" applyFont="1" applyBorder="1" applyAlignment="1"/>
    <xf numFmtId="169" fontId="161" fillId="0" borderId="7" xfId="2" applyNumberFormat="1" applyFont="1" applyBorder="1"/>
    <xf numFmtId="169" fontId="161" fillId="0" borderId="6" xfId="2" applyNumberFormat="1" applyFont="1" applyBorder="1"/>
    <xf numFmtId="169" fontId="162" fillId="0" borderId="6" xfId="2" applyNumberFormat="1" applyFont="1" applyBorder="1"/>
    <xf numFmtId="3" fontId="15" fillId="0" borderId="6" xfId="2" applyNumberFormat="1" applyFont="1" applyBorder="1"/>
    <xf numFmtId="3" fontId="15" fillId="0" borderId="5" xfId="2" applyNumberFormat="1" applyFont="1" applyBorder="1"/>
    <xf numFmtId="165" fontId="152" fillId="0" borderId="6" xfId="1" applyFont="1" applyFill="1" applyBorder="1"/>
    <xf numFmtId="165" fontId="152" fillId="0" borderId="5" xfId="1" applyFont="1" applyFill="1" applyBorder="1"/>
    <xf numFmtId="169" fontId="163" fillId="0" borderId="7" xfId="2" applyNumberFormat="1" applyFont="1" applyBorder="1"/>
    <xf numFmtId="169" fontId="163" fillId="0" borderId="6" xfId="2" applyNumberFormat="1" applyFont="1" applyBorder="1"/>
    <xf numFmtId="3" fontId="152" fillId="0" borderId="6" xfId="2" applyNumberFormat="1" applyFont="1" applyBorder="1"/>
    <xf numFmtId="3" fontId="152" fillId="0" borderId="5" xfId="2" applyNumberFormat="1" applyFont="1" applyBorder="1"/>
    <xf numFmtId="0" fontId="15" fillId="0" borderId="0" xfId="2" applyFont="1" applyAlignment="1">
      <alignment horizontal="left"/>
    </xf>
    <xf numFmtId="3" fontId="15" fillId="0" borderId="0" xfId="2" applyNumberFormat="1" applyFont="1"/>
    <xf numFmtId="169" fontId="164" fillId="0" borderId="7" xfId="2" applyNumberFormat="1" applyFont="1" applyBorder="1"/>
    <xf numFmtId="169" fontId="164" fillId="0" borderId="6" xfId="2" applyNumberFormat="1" applyFont="1" applyBorder="1"/>
    <xf numFmtId="3" fontId="165" fillId="0" borderId="6" xfId="2" applyNumberFormat="1" applyFont="1" applyBorder="1"/>
    <xf numFmtId="3" fontId="165" fillId="0" borderId="21" xfId="2" applyNumberFormat="1" applyFont="1" applyBorder="1"/>
    <xf numFmtId="169" fontId="15" fillId="0" borderId="0" xfId="2" applyNumberFormat="1" applyFont="1"/>
    <xf numFmtId="0" fontId="15" fillId="0" borderId="0" xfId="2" applyFont="1" applyAlignment="1">
      <alignment vertical="center"/>
    </xf>
    <xf numFmtId="3" fontId="152" fillId="0" borderId="0" xfId="2" applyNumberFormat="1" applyFont="1"/>
    <xf numFmtId="169" fontId="15" fillId="0" borderId="9" xfId="2" applyNumberFormat="1" applyFont="1" applyBorder="1"/>
    <xf numFmtId="169" fontId="15" fillId="0" borderId="5" xfId="2" applyNumberFormat="1" applyFont="1" applyBorder="1"/>
    <xf numFmtId="4" fontId="15" fillId="0" borderId="0" xfId="2" applyNumberFormat="1" applyFont="1"/>
    <xf numFmtId="0" fontId="160" fillId="0" borderId="0" xfId="2" applyFont="1"/>
    <xf numFmtId="219" fontId="152" fillId="0" borderId="14" xfId="1" applyNumberFormat="1" applyFont="1" applyFill="1" applyBorder="1"/>
    <xf numFmtId="3" fontId="159" fillId="0" borderId="7" xfId="2" applyNumberFormat="1" applyFont="1" applyBorder="1"/>
    <xf numFmtId="169" fontId="161" fillId="0" borderId="17" xfId="2" applyNumberFormat="1" applyFont="1" applyBorder="1"/>
    <xf numFmtId="3" fontId="152" fillId="0" borderId="61" xfId="2" applyNumberFormat="1" applyFont="1" applyBorder="1"/>
    <xf numFmtId="3" fontId="15" fillId="0" borderId="21" xfId="2" applyNumberFormat="1" applyFont="1" applyBorder="1"/>
    <xf numFmtId="3" fontId="15" fillId="0" borderId="7" xfId="2" applyNumberFormat="1" applyFont="1" applyBorder="1"/>
    <xf numFmtId="3" fontId="151" fillId="0" borderId="0" xfId="0" applyNumberFormat="1" applyFont="1"/>
    <xf numFmtId="172" fontId="151" fillId="0" borderId="0" xfId="1" applyNumberFormat="1" applyFont="1"/>
    <xf numFmtId="9" fontId="151" fillId="0" borderId="0" xfId="14" applyFont="1"/>
    <xf numFmtId="220" fontId="151" fillId="0" borderId="0" xfId="0" applyNumberFormat="1" applyFont="1"/>
    <xf numFmtId="171" fontId="151" fillId="0" borderId="0" xfId="0" applyNumberFormat="1" applyFont="1"/>
    <xf numFmtId="43" fontId="152" fillId="0" borderId="0" xfId="2" applyNumberFormat="1" applyFont="1"/>
    <xf numFmtId="0" fontId="4" fillId="0" borderId="0" xfId="9" applyFont="1" applyAlignment="1">
      <alignment horizontal="left"/>
    </xf>
    <xf numFmtId="0" fontId="11" fillId="0" borderId="0" xfId="9" applyFont="1"/>
    <xf numFmtId="0" fontId="3" fillId="0" borderId="0" xfId="1277" applyFont="1"/>
    <xf numFmtId="0" fontId="3" fillId="0" borderId="1" xfId="1277" applyFont="1" applyBorder="1" applyAlignment="1">
      <alignment horizontal="left"/>
    </xf>
    <xf numFmtId="0" fontId="3" fillId="0" borderId="25" xfId="1277" applyFont="1" applyBorder="1" applyAlignment="1">
      <alignment horizontal="left"/>
    </xf>
    <xf numFmtId="0" fontId="3" fillId="0" borderId="2" xfId="1277" applyFont="1" applyBorder="1" applyAlignment="1">
      <alignment horizontal="left"/>
    </xf>
    <xf numFmtId="0" fontId="4" fillId="0" borderId="0" xfId="1277" applyFont="1"/>
    <xf numFmtId="0" fontId="3" fillId="3" borderId="2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7" xfId="2" applyFont="1" applyFill="1" applyBorder="1" applyAlignment="1">
      <alignment horizontal="center" vertical="center" wrapText="1"/>
    </xf>
    <xf numFmtId="0" fontId="3" fillId="3" borderId="6" xfId="2" applyFont="1" applyFill="1" applyBorder="1" applyAlignment="1">
      <alignment horizontal="center" vertical="center" wrapText="1"/>
    </xf>
    <xf numFmtId="0" fontId="3" fillId="3" borderId="21" xfId="2" applyFont="1" applyFill="1" applyBorder="1" applyAlignment="1">
      <alignment horizontal="center" vertical="center" wrapText="1"/>
    </xf>
    <xf numFmtId="0" fontId="167" fillId="0" borderId="0" xfId="9" applyFont="1"/>
    <xf numFmtId="0" fontId="11" fillId="0" borderId="4" xfId="9" applyFont="1" applyBorder="1"/>
    <xf numFmtId="0" fontId="4" fillId="7" borderId="0" xfId="9" applyFont="1" applyFill="1" applyAlignment="1">
      <alignment horizontal="left"/>
    </xf>
    <xf numFmtId="0" fontId="4" fillId="0" borderId="1" xfId="1277" applyFont="1" applyBorder="1" applyAlignment="1">
      <alignment horizontal="left" indent="1"/>
    </xf>
    <xf numFmtId="165" fontId="11" fillId="0" borderId="0" xfId="1" applyFont="1"/>
    <xf numFmtId="0" fontId="4" fillId="0" borderId="25" xfId="1277" applyFont="1" applyBorder="1" applyAlignment="1">
      <alignment horizontal="left" indent="1"/>
    </xf>
    <xf numFmtId="0" fontId="4" fillId="0" borderId="2" xfId="1277" applyFont="1" applyBorder="1" applyAlignment="1">
      <alignment horizontal="left" indent="1"/>
    </xf>
    <xf numFmtId="0" fontId="3" fillId="0" borderId="22" xfId="1277" applyFont="1" applyBorder="1" applyAlignment="1">
      <alignment vertical="center"/>
    </xf>
    <xf numFmtId="0" fontId="11" fillId="0" borderId="0" xfId="9" applyFont="1" applyAlignment="1">
      <alignment horizontal="left"/>
    </xf>
    <xf numFmtId="3" fontId="11" fillId="0" borderId="0" xfId="9" applyNumberFormat="1" applyFont="1"/>
    <xf numFmtId="0" fontId="4" fillId="7" borderId="1" xfId="1277" applyFont="1" applyFill="1" applyBorder="1" applyAlignment="1">
      <alignment horizontal="left" indent="1"/>
    </xf>
    <xf numFmtId="0" fontId="4" fillId="7" borderId="25" xfId="1277" applyFont="1" applyFill="1" applyBorder="1" applyAlignment="1">
      <alignment horizontal="left" indent="1"/>
    </xf>
    <xf numFmtId="0" fontId="169" fillId="0" borderId="0" xfId="0" applyFont="1"/>
    <xf numFmtId="0" fontId="4" fillId="0" borderId="1" xfId="3" applyFont="1" applyBorder="1" applyAlignment="1">
      <alignment horizontal="left" indent="1"/>
    </xf>
    <xf numFmtId="0" fontId="4" fillId="0" borderId="25" xfId="3" applyFont="1" applyBorder="1" applyAlignment="1">
      <alignment horizontal="left" indent="1"/>
    </xf>
    <xf numFmtId="0" fontId="4" fillId="0" borderId="2" xfId="3" applyFont="1" applyBorder="1" applyAlignment="1">
      <alignment horizontal="left" indent="1"/>
    </xf>
    <xf numFmtId="0" fontId="11" fillId="0" borderId="32" xfId="9" applyFont="1" applyBorder="1"/>
    <xf numFmtId="0" fontId="3" fillId="0" borderId="1" xfId="2" applyFont="1" applyBorder="1"/>
    <xf numFmtId="0" fontId="168" fillId="0" borderId="0" xfId="1277" applyFont="1"/>
    <xf numFmtId="0" fontId="172" fillId="0" borderId="0" xfId="0" applyFont="1"/>
    <xf numFmtId="0" fontId="3" fillId="0" borderId="22" xfId="3" applyFont="1" applyBorder="1" applyAlignment="1">
      <alignment vertical="center"/>
    </xf>
    <xf numFmtId="0" fontId="3" fillId="0" borderId="22" xfId="2" applyFont="1" applyBorder="1"/>
    <xf numFmtId="3" fontId="174" fillId="0" borderId="63" xfId="0" applyNumberFormat="1" applyFont="1" applyBorder="1" applyAlignment="1">
      <alignment horizontal="right" vertical="center" shrinkToFit="1"/>
    </xf>
    <xf numFmtId="0" fontId="4" fillId="0" borderId="0" xfId="1276" applyFont="1"/>
    <xf numFmtId="3" fontId="4" fillId="0" borderId="28" xfId="0" applyNumberFormat="1" applyFont="1" applyBorder="1"/>
    <xf numFmtId="3" fontId="4" fillId="0" borderId="18" xfId="0" applyNumberFormat="1" applyFont="1" applyBorder="1"/>
    <xf numFmtId="0" fontId="4" fillId="0" borderId="17" xfId="3" applyFont="1" applyBorder="1" applyAlignment="1">
      <alignment horizontal="left"/>
    </xf>
    <xf numFmtId="3" fontId="3" fillId="0" borderId="13" xfId="0" applyNumberFormat="1" applyFont="1" applyBorder="1"/>
    <xf numFmtId="3" fontId="3" fillId="0" borderId="11" xfId="0" applyNumberFormat="1" applyFont="1" applyBorder="1"/>
    <xf numFmtId="169" fontId="173" fillId="0" borderId="0" xfId="3" applyNumberFormat="1" applyFont="1"/>
    <xf numFmtId="0" fontId="179" fillId="0" borderId="0" xfId="2" applyFont="1"/>
    <xf numFmtId="3" fontId="4" fillId="0" borderId="3" xfId="7" applyNumberFormat="1" applyFont="1" applyBorder="1"/>
    <xf numFmtId="3" fontId="5" fillId="0" borderId="0" xfId="9" applyNumberFormat="1"/>
    <xf numFmtId="3" fontId="173" fillId="0" borderId="6" xfId="7" applyNumberFormat="1" applyFont="1" applyBorder="1"/>
    <xf numFmtId="3" fontId="173" fillId="0" borderId="21" xfId="7" applyNumberFormat="1" applyFont="1" applyBorder="1"/>
    <xf numFmtId="3" fontId="4" fillId="0" borderId="0" xfId="6" applyNumberFormat="1" applyFont="1" applyFill="1" applyBorder="1" applyAlignment="1">
      <alignment horizontal="right" vertical="center"/>
    </xf>
    <xf numFmtId="3" fontId="4" fillId="7" borderId="0" xfId="5" applyNumberFormat="1" applyFont="1" applyFill="1" applyBorder="1" applyAlignment="1"/>
    <xf numFmtId="3" fontId="4" fillId="0" borderId="0" xfId="6" applyNumberFormat="1" applyFont="1" applyBorder="1" applyAlignment="1">
      <alignment vertical="center"/>
    </xf>
    <xf numFmtId="3" fontId="4" fillId="0" borderId="0" xfId="6" applyNumberFormat="1" applyFont="1" applyFill="1" applyBorder="1" applyAlignment="1"/>
    <xf numFmtId="3" fontId="173" fillId="0" borderId="0" xfId="3" applyNumberFormat="1" applyFont="1"/>
    <xf numFmtId="0" fontId="173" fillId="0" borderId="0" xfId="2" applyFont="1"/>
    <xf numFmtId="3" fontId="4" fillId="0" borderId="9" xfId="3" applyNumberFormat="1" applyFont="1" applyBorder="1"/>
    <xf numFmtId="3" fontId="4" fillId="0" borderId="12" xfId="3" applyNumberFormat="1" applyFont="1" applyBorder="1"/>
    <xf numFmtId="169" fontId="173" fillId="0" borderId="16" xfId="7" applyNumberFormat="1" applyFont="1" applyBorder="1"/>
    <xf numFmtId="169" fontId="173" fillId="0" borderId="28" xfId="7" applyNumberFormat="1" applyFont="1" applyBorder="1"/>
    <xf numFmtId="0" fontId="180" fillId="0" borderId="0" xfId="9" applyFont="1"/>
    <xf numFmtId="3" fontId="173" fillId="0" borderId="16" xfId="7" applyNumberFormat="1" applyFont="1" applyBorder="1"/>
    <xf numFmtId="3" fontId="173" fillId="0" borderId="28" xfId="7" applyNumberFormat="1" applyFont="1" applyBorder="1"/>
    <xf numFmtId="3" fontId="16" fillId="0" borderId="0" xfId="3" applyNumberFormat="1" applyFont="1"/>
    <xf numFmtId="3" fontId="4" fillId="0" borderId="0" xfId="7" applyNumberFormat="1" applyFont="1"/>
    <xf numFmtId="3" fontId="173" fillId="0" borderId="0" xfId="7" applyNumberFormat="1" applyFont="1"/>
    <xf numFmtId="3" fontId="179" fillId="0" borderId="0" xfId="5" applyNumberFormat="1" applyFont="1" applyFill="1" applyBorder="1" applyAlignment="1"/>
    <xf numFmtId="3" fontId="179" fillId="0" borderId="0" xfId="3" applyNumberFormat="1" applyFont="1"/>
    <xf numFmtId="169" fontId="179" fillId="0" borderId="0" xfId="3" applyNumberFormat="1" applyFont="1"/>
    <xf numFmtId="10" fontId="170" fillId="0" borderId="16" xfId="6" applyNumberFormat="1" applyFont="1" applyFill="1" applyBorder="1" applyAlignment="1"/>
    <xf numFmtId="10" fontId="170" fillId="0" borderId="28" xfId="6" applyNumberFormat="1" applyFont="1" applyFill="1" applyBorder="1" applyAlignment="1"/>
    <xf numFmtId="10" fontId="170" fillId="0" borderId="14" xfId="6" applyNumberFormat="1" applyFont="1" applyFill="1" applyBorder="1" applyAlignment="1"/>
    <xf numFmtId="10" fontId="173" fillId="0" borderId="16" xfId="6" applyNumberFormat="1" applyFont="1" applyFill="1" applyBorder="1" applyAlignment="1"/>
    <xf numFmtId="169" fontId="181" fillId="0" borderId="11" xfId="3" applyNumberFormat="1" applyFont="1" applyBorder="1"/>
    <xf numFmtId="169" fontId="181" fillId="0" borderId="18" xfId="3" applyNumberFormat="1" applyFont="1" applyBorder="1"/>
    <xf numFmtId="169" fontId="181" fillId="0" borderId="13" xfId="3" applyNumberFormat="1" applyFont="1" applyBorder="1"/>
    <xf numFmtId="169" fontId="182" fillId="0" borderId="11" xfId="3" applyNumberFormat="1" applyFont="1" applyBorder="1"/>
    <xf numFmtId="4" fontId="173" fillId="0" borderId="0" xfId="5" applyNumberFormat="1" applyFont="1" applyFill="1" applyBorder="1" applyAlignment="1">
      <alignment horizontal="left" vertical="center"/>
    </xf>
    <xf numFmtId="10" fontId="170" fillId="0" borderId="0" xfId="5" applyNumberFormat="1" applyFont="1" applyFill="1" applyBorder="1" applyAlignment="1">
      <alignment vertical="center"/>
    </xf>
    <xf numFmtId="10" fontId="183" fillId="0" borderId="0" xfId="5" applyNumberFormat="1" applyFont="1" applyFill="1" applyBorder="1" applyAlignment="1">
      <alignment vertical="center"/>
    </xf>
    <xf numFmtId="10" fontId="173" fillId="0" borderId="0" xfId="5" applyNumberFormat="1" applyFont="1" applyFill="1" applyBorder="1" applyAlignment="1">
      <alignment horizontal="left" vertical="center" indent="2"/>
    </xf>
    <xf numFmtId="0" fontId="183" fillId="0" borderId="0" xfId="2" applyFont="1" applyAlignment="1">
      <alignment vertical="center"/>
    </xf>
    <xf numFmtId="10" fontId="173" fillId="0" borderId="0" xfId="8" applyNumberFormat="1" applyFont="1" applyFill="1" applyBorder="1" applyAlignment="1">
      <alignment vertical="center"/>
    </xf>
    <xf numFmtId="165" fontId="173" fillId="0" borderId="0" xfId="1" applyFont="1" applyFill="1" applyBorder="1" applyAlignment="1">
      <alignment vertical="center"/>
    </xf>
    <xf numFmtId="0" fontId="10" fillId="0" borderId="0" xfId="3" applyFont="1"/>
    <xf numFmtId="0" fontId="4" fillId="0" borderId="0" xfId="3" applyFont="1" applyAlignment="1">
      <alignment horizontal="left"/>
    </xf>
    <xf numFmtId="0" fontId="184" fillId="0" borderId="0" xfId="3" applyFont="1" applyAlignment="1">
      <alignment vertical="center"/>
    </xf>
    <xf numFmtId="3" fontId="170" fillId="0" borderId="16" xfId="0" applyNumberFormat="1" applyFont="1" applyBorder="1"/>
    <xf numFmtId="3" fontId="170" fillId="0" borderId="14" xfId="0" applyNumberFormat="1" applyFont="1" applyBorder="1"/>
    <xf numFmtId="3" fontId="170" fillId="0" borderId="28" xfId="0" applyNumberFormat="1" applyFont="1" applyBorder="1"/>
    <xf numFmtId="3" fontId="173" fillId="0" borderId="16" xfId="0" applyNumberFormat="1" applyFont="1" applyBorder="1"/>
    <xf numFmtId="3" fontId="170" fillId="0" borderId="13" xfId="3" applyNumberFormat="1" applyFont="1" applyBorder="1"/>
    <xf numFmtId="3" fontId="170" fillId="0" borderId="11" xfId="3" applyNumberFormat="1" applyFont="1" applyBorder="1"/>
    <xf numFmtId="3" fontId="170" fillId="0" borderId="18" xfId="3" applyNumberFormat="1" applyFont="1" applyBorder="1"/>
    <xf numFmtId="3" fontId="173" fillId="0" borderId="11" xfId="3" applyNumberFormat="1" applyFont="1" applyBorder="1"/>
    <xf numFmtId="3" fontId="170" fillId="0" borderId="11" xfId="0" applyNumberFormat="1" applyFont="1" applyBorder="1"/>
    <xf numFmtId="3" fontId="170" fillId="0" borderId="13" xfId="0" applyNumberFormat="1" applyFont="1" applyBorder="1"/>
    <xf numFmtId="3" fontId="170" fillId="0" borderId="18" xfId="0" applyNumberFormat="1" applyFont="1" applyBorder="1"/>
    <xf numFmtId="3" fontId="173" fillId="0" borderId="11" xfId="0" applyNumberFormat="1" applyFont="1" applyBorder="1"/>
    <xf numFmtId="3" fontId="170" fillId="0" borderId="0" xfId="3" applyNumberFormat="1" applyFont="1"/>
    <xf numFmtId="3" fontId="170" fillId="0" borderId="14" xfId="3" applyNumberFormat="1" applyFont="1" applyBorder="1"/>
    <xf numFmtId="3" fontId="170" fillId="0" borderId="16" xfId="3" applyNumberFormat="1" applyFont="1" applyBorder="1"/>
    <xf numFmtId="3" fontId="170" fillId="0" borderId="28" xfId="3" applyNumberFormat="1" applyFont="1" applyBorder="1"/>
    <xf numFmtId="3" fontId="173" fillId="0" borderId="16" xfId="3" applyNumberFormat="1" applyFont="1" applyBorder="1"/>
    <xf numFmtId="10" fontId="4" fillId="0" borderId="16" xfId="6" applyNumberFormat="1" applyFont="1" applyFill="1" applyBorder="1" applyAlignment="1">
      <alignment vertical="center"/>
    </xf>
    <xf numFmtId="10" fontId="170" fillId="0" borderId="11" xfId="6" applyNumberFormat="1" applyFont="1" applyFill="1" applyBorder="1" applyAlignment="1">
      <alignment horizontal="right" vertical="center"/>
    </xf>
    <xf numFmtId="10" fontId="170" fillId="0" borderId="13" xfId="6" applyNumberFormat="1" applyFont="1" applyFill="1" applyBorder="1" applyAlignment="1">
      <alignment horizontal="right" vertical="center"/>
    </xf>
    <xf numFmtId="10" fontId="170" fillId="7" borderId="0" xfId="5" applyNumberFormat="1" applyFont="1" applyFill="1" applyBorder="1" applyAlignment="1">
      <alignment vertical="center"/>
    </xf>
    <xf numFmtId="10" fontId="173" fillId="0" borderId="11" xfId="6" applyNumberFormat="1" applyFont="1" applyFill="1" applyBorder="1" applyAlignment="1">
      <alignment vertical="center"/>
    </xf>
    <xf numFmtId="10" fontId="170" fillId="0" borderId="23" xfId="6" applyNumberFormat="1" applyFont="1" applyFill="1" applyBorder="1" applyAlignment="1">
      <alignment horizontal="right" vertical="center"/>
    </xf>
    <xf numFmtId="10" fontId="170" fillId="0" borderId="24" xfId="6" applyNumberFormat="1" applyFont="1" applyFill="1" applyBorder="1" applyAlignment="1">
      <alignment horizontal="right" vertical="center"/>
    </xf>
    <xf numFmtId="10" fontId="170" fillId="7" borderId="0" xfId="5" applyNumberFormat="1" applyFont="1" applyFill="1" applyBorder="1" applyAlignment="1"/>
    <xf numFmtId="10" fontId="173" fillId="0" borderId="23" xfId="6" applyNumberFormat="1" applyFont="1" applyBorder="1" applyAlignment="1">
      <alignment vertical="center"/>
    </xf>
    <xf numFmtId="10" fontId="173" fillId="0" borderId="0" xfId="6" applyNumberFormat="1" applyFont="1" applyBorder="1" applyAlignment="1">
      <alignment vertical="center"/>
    </xf>
    <xf numFmtId="169" fontId="170" fillId="0" borderId="3" xfId="7" applyNumberFormat="1" applyFont="1" applyBorder="1"/>
    <xf numFmtId="169" fontId="170" fillId="0" borderId="6" xfId="7" applyNumberFormat="1" applyFont="1" applyBorder="1"/>
    <xf numFmtId="169" fontId="173" fillId="0" borderId="6" xfId="7" applyNumberFormat="1" applyFont="1" applyBorder="1"/>
    <xf numFmtId="169" fontId="170" fillId="0" borderId="14" xfId="3" applyNumberFormat="1" applyFont="1" applyBorder="1"/>
    <xf numFmtId="169" fontId="170" fillId="0" borderId="16" xfId="3" applyNumberFormat="1" applyFont="1" applyBorder="1"/>
    <xf numFmtId="169" fontId="173" fillId="0" borderId="16" xfId="3" applyNumberFormat="1" applyFont="1" applyBorder="1"/>
    <xf numFmtId="169" fontId="170" fillId="0" borderId="13" xfId="3" applyNumberFormat="1" applyFont="1" applyBorder="1"/>
    <xf numFmtId="169" fontId="170" fillId="0" borderId="11" xfId="3" applyNumberFormat="1" applyFont="1" applyBorder="1"/>
    <xf numFmtId="169" fontId="173" fillId="0" borderId="11" xfId="3" applyNumberFormat="1" applyFont="1" applyBorder="1"/>
    <xf numFmtId="220" fontId="170" fillId="0" borderId="24" xfId="1" applyNumberFormat="1" applyFont="1" applyFill="1" applyBorder="1" applyAlignment="1">
      <alignment horizontal="right" vertical="center"/>
    </xf>
    <xf numFmtId="220" fontId="170" fillId="0" borderId="23" xfId="1" applyNumberFormat="1" applyFont="1" applyFill="1" applyBorder="1" applyAlignment="1">
      <alignment horizontal="right" vertical="center"/>
    </xf>
    <xf numFmtId="220" fontId="173" fillId="0" borderId="23" xfId="1" applyNumberFormat="1" applyFont="1" applyBorder="1" applyAlignment="1">
      <alignment vertical="center"/>
    </xf>
    <xf numFmtId="169" fontId="173" fillId="0" borderId="0" xfId="7" applyNumberFormat="1" applyFont="1"/>
    <xf numFmtId="168" fontId="179" fillId="0" borderId="0" xfId="5" applyNumberFormat="1" applyFont="1" applyFill="1" applyBorder="1" applyAlignment="1"/>
    <xf numFmtId="3" fontId="3" fillId="0" borderId="11" xfId="7" applyNumberFormat="1" applyFont="1" applyBorder="1"/>
    <xf numFmtId="169" fontId="3" fillId="7" borderId="13" xfId="3" applyNumberFormat="1" applyFont="1" applyFill="1" applyBorder="1"/>
    <xf numFmtId="169" fontId="3" fillId="7" borderId="11" xfId="7" applyNumberFormat="1" applyFont="1" applyFill="1" applyBorder="1"/>
    <xf numFmtId="169" fontId="3" fillId="7" borderId="11" xfId="3" applyNumberFormat="1" applyFont="1" applyFill="1" applyBorder="1"/>
    <xf numFmtId="0" fontId="185" fillId="0" borderId="0" xfId="3" applyFont="1" applyAlignment="1">
      <alignment vertical="top"/>
    </xf>
    <xf numFmtId="0" fontId="10" fillId="0" borderId="0" xfId="3" applyFont="1" applyAlignment="1">
      <alignment vertical="top"/>
    </xf>
    <xf numFmtId="0" fontId="10" fillId="0" borderId="0" xfId="7" applyFont="1" applyAlignment="1">
      <alignment vertical="top"/>
    </xf>
    <xf numFmtId="0" fontId="183" fillId="0" borderId="0" xfId="2" applyFont="1"/>
    <xf numFmtId="3" fontId="170" fillId="0" borderId="0" xfId="0" applyNumberFormat="1" applyFont="1"/>
    <xf numFmtId="3" fontId="171" fillId="0" borderId="13" xfId="0" applyNumberFormat="1" applyFont="1" applyBorder="1"/>
    <xf numFmtId="3" fontId="182" fillId="0" borderId="11" xfId="3" applyNumberFormat="1" applyFont="1" applyBorder="1"/>
    <xf numFmtId="0" fontId="4" fillId="0" borderId="17" xfId="3" applyFont="1" applyBorder="1" applyAlignment="1">
      <alignment horizontal="left" indent="1"/>
    </xf>
    <xf numFmtId="3" fontId="170" fillId="7" borderId="0" xfId="3" applyNumberFormat="1" applyFont="1" applyFill="1"/>
    <xf numFmtId="0" fontId="184" fillId="0" borderId="0" xfId="2" applyFont="1" applyAlignment="1">
      <alignment vertical="center"/>
    </xf>
    <xf numFmtId="168" fontId="170" fillId="0" borderId="11" xfId="6" applyNumberFormat="1" applyFont="1" applyFill="1" applyBorder="1" applyAlignment="1">
      <alignment vertical="center"/>
    </xf>
    <xf numFmtId="165" fontId="11" fillId="0" borderId="0" xfId="1" applyFont="1" applyFill="1"/>
    <xf numFmtId="0" fontId="186" fillId="0" borderId="0" xfId="0" applyFont="1" applyAlignment="1">
      <alignment horizontal="right" vertical="center"/>
    </xf>
    <xf numFmtId="169" fontId="4" fillId="0" borderId="27" xfId="3" applyNumberFormat="1" applyFont="1" applyBorder="1"/>
    <xf numFmtId="169" fontId="173" fillId="0" borderId="27" xfId="3" applyNumberFormat="1" applyFont="1" applyBorder="1"/>
    <xf numFmtId="0" fontId="187" fillId="0" borderId="0" xfId="9" applyFont="1"/>
    <xf numFmtId="215" fontId="4" fillId="0" borderId="0" xfId="3" applyNumberFormat="1" applyFont="1" applyAlignment="1">
      <alignment vertical="center"/>
    </xf>
    <xf numFmtId="3" fontId="170" fillId="0" borderId="24" xfId="3" applyNumberFormat="1" applyFont="1" applyBorder="1"/>
    <xf numFmtId="221" fontId="3" fillId="0" borderId="0" xfId="3" applyNumberFormat="1" applyFont="1" applyAlignment="1">
      <alignment vertical="center"/>
    </xf>
    <xf numFmtId="0" fontId="15" fillId="0" borderId="0" xfId="1276" applyFont="1" applyAlignment="1">
      <alignment horizontal="center"/>
    </xf>
    <xf numFmtId="0" fontId="15" fillId="0" borderId="0" xfId="2" applyFont="1" applyAlignment="1">
      <alignment horizontal="center"/>
    </xf>
    <xf numFmtId="0" fontId="3" fillId="0" borderId="0" xfId="1277" applyFont="1" applyAlignment="1">
      <alignment horizontal="center"/>
    </xf>
    <xf numFmtId="1" fontId="4" fillId="0" borderId="0" xfId="2" applyNumberFormat="1" applyFont="1"/>
    <xf numFmtId="10" fontId="170" fillId="0" borderId="24" xfId="14" applyNumberFormat="1" applyFont="1" applyFill="1" applyBorder="1" applyAlignment="1"/>
    <xf numFmtId="0" fontId="166" fillId="0" borderId="0" xfId="2" applyFont="1"/>
    <xf numFmtId="3" fontId="188" fillId="0" borderId="0" xfId="0" applyNumberFormat="1" applyFont="1" applyAlignment="1">
      <alignment horizontal="right" vertical="center"/>
    </xf>
    <xf numFmtId="165" fontId="151" fillId="0" borderId="0" xfId="1" applyFont="1"/>
    <xf numFmtId="169" fontId="173" fillId="0" borderId="0" xfId="2" applyNumberFormat="1" applyFont="1"/>
    <xf numFmtId="3" fontId="0" fillId="0" borderId="0" xfId="0" applyNumberFormat="1"/>
    <xf numFmtId="0" fontId="189" fillId="0" borderId="0" xfId="1277" applyFont="1"/>
    <xf numFmtId="169" fontId="156" fillId="0" borderId="11" xfId="2" applyNumberFormat="1" applyFont="1" applyBorder="1"/>
    <xf numFmtId="169" fontId="156" fillId="0" borderId="18" xfId="2" applyNumberFormat="1" applyFont="1" applyBorder="1"/>
    <xf numFmtId="3" fontId="4" fillId="0" borderId="1" xfId="1277" applyNumberFormat="1" applyFont="1" applyBorder="1" applyAlignment="1">
      <alignment horizontal="center"/>
    </xf>
    <xf numFmtId="3" fontId="4" fillId="65" borderId="16" xfId="1277" applyNumberFormat="1" applyFont="1" applyFill="1" applyBorder="1" applyAlignment="1">
      <alignment horizontal="center"/>
    </xf>
    <xf numFmtId="3" fontId="4" fillId="65" borderId="28" xfId="1277" applyNumberFormat="1" applyFont="1" applyFill="1" applyBorder="1" applyAlignment="1">
      <alignment horizontal="center"/>
    </xf>
    <xf numFmtId="3" fontId="4" fillId="65" borderId="1" xfId="1277" applyNumberFormat="1" applyFont="1" applyFill="1" applyBorder="1" applyAlignment="1">
      <alignment horizontal="center"/>
    </xf>
    <xf numFmtId="3" fontId="4" fillId="0" borderId="25" xfId="1277" applyNumberFormat="1" applyFont="1" applyBorder="1" applyAlignment="1">
      <alignment horizontal="center"/>
    </xf>
    <xf numFmtId="3" fontId="4" fillId="5" borderId="13" xfId="1277" applyNumberFormat="1" applyFont="1" applyFill="1" applyBorder="1" applyAlignment="1">
      <alignment horizontal="center"/>
    </xf>
    <xf numFmtId="3" fontId="4" fillId="65" borderId="11" xfId="1277" applyNumberFormat="1" applyFont="1" applyFill="1" applyBorder="1" applyAlignment="1">
      <alignment horizontal="center"/>
    </xf>
    <xf numFmtId="3" fontId="4" fillId="65" borderId="18" xfId="1277" applyNumberFormat="1" applyFont="1" applyFill="1" applyBorder="1" applyAlignment="1">
      <alignment horizontal="center"/>
    </xf>
    <xf numFmtId="3" fontId="4" fillId="65" borderId="25" xfId="1277" applyNumberFormat="1" applyFont="1" applyFill="1" applyBorder="1" applyAlignment="1">
      <alignment horizontal="center"/>
    </xf>
    <xf numFmtId="3" fontId="4" fillId="0" borderId="16" xfId="1277" applyNumberFormat="1" applyFont="1" applyBorder="1" applyAlignment="1">
      <alignment horizontal="center"/>
    </xf>
    <xf numFmtId="3" fontId="4" fillId="0" borderId="11" xfId="1277" applyNumberFormat="1" applyFont="1" applyBorder="1" applyAlignment="1">
      <alignment horizontal="center"/>
    </xf>
    <xf numFmtId="3" fontId="4" fillId="0" borderId="18" xfId="1277" applyNumberFormat="1" applyFont="1" applyBorder="1" applyAlignment="1">
      <alignment horizontal="center"/>
    </xf>
    <xf numFmtId="3" fontId="4" fillId="67" borderId="25" xfId="1277" applyNumberFormat="1" applyFont="1" applyFill="1" applyBorder="1" applyAlignment="1">
      <alignment horizontal="center"/>
    </xf>
    <xf numFmtId="3" fontId="4" fillId="0" borderId="2" xfId="1277" applyNumberFormat="1" applyFont="1" applyBorder="1" applyAlignment="1">
      <alignment horizontal="center"/>
    </xf>
    <xf numFmtId="3" fontId="4" fillId="5" borderId="24" xfId="1277" applyNumberFormat="1" applyFont="1" applyFill="1" applyBorder="1" applyAlignment="1">
      <alignment horizontal="center"/>
    </xf>
    <xf numFmtId="3" fontId="4" fillId="5" borderId="23" xfId="1277" applyNumberFormat="1" applyFont="1" applyFill="1" applyBorder="1" applyAlignment="1">
      <alignment horizontal="center"/>
    </xf>
    <xf numFmtId="3" fontId="4" fillId="5" borderId="30" xfId="1277" applyNumberFormat="1" applyFont="1" applyFill="1" applyBorder="1" applyAlignment="1">
      <alignment horizontal="center"/>
    </xf>
    <xf numFmtId="3" fontId="4" fillId="67" borderId="2" xfId="1277" applyNumberFormat="1" applyFont="1" applyFill="1" applyBorder="1" applyAlignment="1">
      <alignment horizontal="center"/>
    </xf>
    <xf numFmtId="3" fontId="3" fillId="0" borderId="22" xfId="1277" applyNumberFormat="1" applyFont="1" applyBorder="1" applyAlignment="1">
      <alignment horizontal="center"/>
    </xf>
    <xf numFmtId="3" fontId="3" fillId="0" borderId="7" xfId="1277" applyNumberFormat="1" applyFont="1" applyBorder="1" applyAlignment="1">
      <alignment horizontal="center"/>
    </xf>
    <xf numFmtId="3" fontId="3" fillId="0" borderId="6" xfId="1277" applyNumberFormat="1" applyFont="1" applyBorder="1" applyAlignment="1">
      <alignment horizontal="center"/>
    </xf>
    <xf numFmtId="3" fontId="3" fillId="0" borderId="21" xfId="1277" applyNumberFormat="1" applyFont="1" applyBorder="1" applyAlignment="1">
      <alignment horizontal="center"/>
    </xf>
    <xf numFmtId="3" fontId="11" fillId="0" borderId="0" xfId="9" applyNumberFormat="1" applyFont="1" applyAlignment="1">
      <alignment horizontal="center"/>
    </xf>
    <xf numFmtId="3" fontId="4" fillId="0" borderId="14" xfId="1277" applyNumberFormat="1" applyFont="1" applyBorder="1" applyAlignment="1">
      <alignment horizontal="center"/>
    </xf>
    <xf numFmtId="3" fontId="4" fillId="0" borderId="28" xfId="1277" applyNumberFormat="1" applyFont="1" applyBorder="1" applyAlignment="1">
      <alignment horizontal="center"/>
    </xf>
    <xf numFmtId="3" fontId="4" fillId="0" borderId="13" xfId="1277" applyNumberFormat="1" applyFont="1" applyBorder="1" applyAlignment="1">
      <alignment horizontal="center"/>
    </xf>
    <xf numFmtId="3" fontId="4" fillId="7" borderId="25" xfId="1277" applyNumberFormat="1" applyFont="1" applyFill="1" applyBorder="1" applyAlignment="1">
      <alignment horizontal="center"/>
    </xf>
    <xf numFmtId="3" fontId="168" fillId="0" borderId="0" xfId="1277" applyNumberFormat="1" applyFont="1" applyAlignment="1">
      <alignment horizontal="center"/>
    </xf>
    <xf numFmtId="3" fontId="4" fillId="0" borderId="0" xfId="1277" applyNumberFormat="1" applyFont="1" applyAlignment="1">
      <alignment horizontal="center"/>
    </xf>
    <xf numFmtId="3" fontId="4" fillId="0" borderId="25" xfId="3" applyNumberFormat="1" applyFont="1" applyBorder="1" applyAlignment="1">
      <alignment horizontal="center"/>
    </xf>
    <xf numFmtId="3" fontId="4" fillId="0" borderId="2" xfId="3" applyNumberFormat="1" applyFont="1" applyBorder="1" applyAlignment="1">
      <alignment horizontal="center"/>
    </xf>
    <xf numFmtId="3" fontId="4" fillId="0" borderId="25" xfId="3" quotePrefix="1" applyNumberFormat="1" applyFont="1" applyBorder="1" applyAlignment="1">
      <alignment horizontal="center"/>
    </xf>
    <xf numFmtId="3" fontId="4" fillId="0" borderId="2" xfId="3" quotePrefix="1" applyNumberFormat="1" applyFont="1" applyBorder="1" applyAlignment="1">
      <alignment horizontal="center"/>
    </xf>
    <xf numFmtId="3" fontId="4" fillId="65" borderId="14" xfId="1277" applyNumberFormat="1" applyFont="1" applyFill="1" applyBorder="1" applyAlignment="1">
      <alignment horizontal="center"/>
    </xf>
    <xf numFmtId="3" fontId="4" fillId="65" borderId="13" xfId="1277" applyNumberFormat="1" applyFont="1" applyFill="1" applyBorder="1" applyAlignment="1">
      <alignment horizontal="center"/>
    </xf>
    <xf numFmtId="3" fontId="4" fillId="65" borderId="24" xfId="1277" applyNumberFormat="1" applyFont="1" applyFill="1" applyBorder="1" applyAlignment="1">
      <alignment horizontal="center"/>
    </xf>
    <xf numFmtId="3" fontId="4" fillId="65" borderId="23" xfId="1277" applyNumberFormat="1" applyFont="1" applyFill="1" applyBorder="1" applyAlignment="1">
      <alignment horizontal="center"/>
    </xf>
    <xf numFmtId="3" fontId="4" fillId="65" borderId="25" xfId="3" quotePrefix="1" applyNumberFormat="1" applyFont="1" applyFill="1" applyBorder="1" applyAlignment="1">
      <alignment horizontal="center"/>
    </xf>
    <xf numFmtId="3" fontId="4" fillId="65" borderId="2" xfId="3" quotePrefix="1" applyNumberFormat="1" applyFont="1" applyFill="1" applyBorder="1" applyAlignment="1">
      <alignment horizontal="center"/>
    </xf>
    <xf numFmtId="3" fontId="4" fillId="65" borderId="2" xfId="1277" applyNumberFormat="1" applyFont="1" applyFill="1" applyBorder="1" applyAlignment="1">
      <alignment horizontal="center"/>
    </xf>
    <xf numFmtId="0" fontId="11" fillId="0" borderId="0" xfId="9" applyFont="1" applyAlignment="1">
      <alignment horizontal="center"/>
    </xf>
    <xf numFmtId="3" fontId="4" fillId="65" borderId="1" xfId="3" applyNumberFormat="1" applyFont="1" applyFill="1" applyBorder="1" applyAlignment="1">
      <alignment horizontal="center"/>
    </xf>
    <xf numFmtId="3" fontId="4" fillId="65" borderId="25" xfId="3" applyNumberFormat="1" applyFont="1" applyFill="1" applyBorder="1" applyAlignment="1">
      <alignment horizontal="center"/>
    </xf>
    <xf numFmtId="3" fontId="4" fillId="65" borderId="2" xfId="3" applyNumberFormat="1" applyFont="1" applyFill="1" applyBorder="1" applyAlignment="1">
      <alignment horizontal="center"/>
    </xf>
    <xf numFmtId="3" fontId="4" fillId="65" borderId="30" xfId="1277" applyNumberFormat="1" applyFont="1" applyFill="1" applyBorder="1" applyAlignment="1">
      <alignment horizontal="center"/>
    </xf>
    <xf numFmtId="3" fontId="3" fillId="65" borderId="22" xfId="1277" applyNumberFormat="1" applyFont="1" applyFill="1" applyBorder="1" applyAlignment="1">
      <alignment horizontal="center"/>
    </xf>
    <xf numFmtId="3" fontId="3" fillId="65" borderId="7" xfId="1277" applyNumberFormat="1" applyFont="1" applyFill="1" applyBorder="1" applyAlignment="1">
      <alignment horizontal="center"/>
    </xf>
    <xf numFmtId="3" fontId="3" fillId="65" borderId="6" xfId="1277" applyNumberFormat="1" applyFont="1" applyFill="1" applyBorder="1" applyAlignment="1">
      <alignment horizontal="center"/>
    </xf>
    <xf numFmtId="3" fontId="3" fillId="65" borderId="21" xfId="1277" applyNumberFormat="1" applyFont="1" applyFill="1" applyBorder="1" applyAlignment="1">
      <alignment horizontal="center"/>
    </xf>
    <xf numFmtId="0" fontId="11" fillId="0" borderId="32" xfId="9" applyFont="1" applyBorder="1" applyAlignment="1">
      <alignment horizontal="center"/>
    </xf>
    <xf numFmtId="3" fontId="3" fillId="0" borderId="61" xfId="1277" applyNumberFormat="1" applyFont="1" applyBorder="1" applyAlignment="1">
      <alignment horizontal="center"/>
    </xf>
    <xf numFmtId="3" fontId="3" fillId="0" borderId="62" xfId="1277" applyNumberFormat="1" applyFont="1" applyBorder="1" applyAlignment="1">
      <alignment horizontal="center"/>
    </xf>
    <xf numFmtId="0" fontId="168" fillId="0" borderId="27" xfId="1277" applyFont="1" applyBorder="1" applyAlignment="1">
      <alignment horizontal="center"/>
    </xf>
    <xf numFmtId="3" fontId="4" fillId="0" borderId="27" xfId="1277" applyNumberFormat="1" applyFont="1" applyBorder="1" applyAlignment="1">
      <alignment horizontal="center"/>
    </xf>
    <xf numFmtId="0" fontId="168" fillId="0" borderId="0" xfId="1277" applyFont="1" applyAlignment="1">
      <alignment horizontal="center"/>
    </xf>
    <xf numFmtId="3" fontId="3" fillId="65" borderId="61" xfId="1277" applyNumberFormat="1" applyFont="1" applyFill="1" applyBorder="1" applyAlignment="1">
      <alignment horizontal="center"/>
    </xf>
    <xf numFmtId="3" fontId="3" fillId="65" borderId="62" xfId="1277" applyNumberFormat="1" applyFont="1" applyFill="1" applyBorder="1" applyAlignment="1">
      <alignment horizontal="center"/>
    </xf>
    <xf numFmtId="169" fontId="168" fillId="0" borderId="0" xfId="1277" applyNumberFormat="1" applyFont="1" applyAlignment="1">
      <alignment horizontal="center"/>
    </xf>
    <xf numFmtId="3" fontId="3" fillId="67" borderId="7" xfId="1277" applyNumberFormat="1" applyFont="1" applyFill="1" applyBorder="1" applyAlignment="1">
      <alignment horizontal="center"/>
    </xf>
    <xf numFmtId="3" fontId="3" fillId="67" borderId="6" xfId="1277" applyNumberFormat="1" applyFont="1" applyFill="1" applyBorder="1" applyAlignment="1">
      <alignment horizontal="center"/>
    </xf>
    <xf numFmtId="3" fontId="3" fillId="67" borderId="21" xfId="1277" applyNumberFormat="1" applyFont="1" applyFill="1" applyBorder="1" applyAlignment="1">
      <alignment horizontal="center"/>
    </xf>
    <xf numFmtId="3" fontId="3" fillId="0" borderId="20" xfId="3" applyNumberFormat="1" applyFont="1" applyBorder="1"/>
    <xf numFmtId="3" fontId="3" fillId="0" borderId="12" xfId="3" applyNumberFormat="1" applyFont="1" applyBorder="1"/>
    <xf numFmtId="3" fontId="4" fillId="0" borderId="16" xfId="3" applyNumberFormat="1" applyFont="1" applyBorder="1" applyAlignment="1">
      <alignment wrapText="1"/>
    </xf>
    <xf numFmtId="3" fontId="191" fillId="0" borderId="16" xfId="0" applyNumberFormat="1" applyFont="1" applyBorder="1"/>
    <xf numFmtId="3" fontId="191" fillId="0" borderId="11" xfId="3" applyNumberFormat="1" applyFont="1" applyBorder="1"/>
    <xf numFmtId="3" fontId="191" fillId="0" borderId="11" xfId="0" applyNumberFormat="1" applyFont="1" applyBorder="1"/>
    <xf numFmtId="3" fontId="191" fillId="0" borderId="16" xfId="3" applyNumberFormat="1" applyFont="1" applyBorder="1"/>
    <xf numFmtId="10" fontId="191" fillId="0" borderId="11" xfId="1068" applyNumberFormat="1" applyFont="1" applyFill="1" applyBorder="1" applyAlignment="1">
      <alignment horizontal="right" vertical="center"/>
    </xf>
    <xf numFmtId="10" fontId="4" fillId="0" borderId="11" xfId="1068" applyNumberFormat="1" applyFont="1" applyFill="1" applyBorder="1" applyAlignment="1">
      <alignment horizontal="right" vertical="center"/>
    </xf>
    <xf numFmtId="10" fontId="4" fillId="0" borderId="23" xfId="1068" applyNumberFormat="1" applyFont="1" applyFill="1" applyBorder="1" applyAlignment="1">
      <alignment horizontal="right" vertical="center"/>
    </xf>
    <xf numFmtId="3" fontId="191" fillId="0" borderId="23" xfId="3" applyNumberFormat="1" applyFont="1" applyBorder="1"/>
    <xf numFmtId="10" fontId="4" fillId="0" borderId="16" xfId="1068" applyNumberFormat="1" applyFont="1" applyFill="1" applyBorder="1" applyAlignment="1"/>
    <xf numFmtId="169" fontId="192" fillId="0" borderId="11" xfId="3" applyNumberFormat="1" applyFont="1" applyBorder="1"/>
    <xf numFmtId="3" fontId="170" fillId="0" borderId="3" xfId="7" applyNumberFormat="1" applyFont="1" applyBorder="1"/>
    <xf numFmtId="3" fontId="171" fillId="0" borderId="6" xfId="7" applyNumberFormat="1" applyFont="1" applyBorder="1"/>
    <xf numFmtId="168" fontId="171" fillId="0" borderId="11" xfId="6" applyNumberFormat="1" applyFont="1" applyFill="1" applyBorder="1" applyAlignment="1">
      <alignment vertical="center"/>
    </xf>
    <xf numFmtId="168" fontId="171" fillId="0" borderId="23" xfId="6" applyNumberFormat="1" applyFont="1" applyFill="1" applyBorder="1" applyAlignment="1"/>
    <xf numFmtId="3" fontId="171" fillId="0" borderId="23" xfId="3" applyNumberFormat="1" applyFont="1" applyBorder="1"/>
    <xf numFmtId="3" fontId="171" fillId="0" borderId="16" xfId="3" applyNumberFormat="1" applyFont="1" applyBorder="1"/>
    <xf numFmtId="3" fontId="171" fillId="0" borderId="11" xfId="3" applyNumberFormat="1" applyFont="1" applyBorder="1"/>
    <xf numFmtId="3" fontId="171" fillId="0" borderId="13" xfId="3" applyNumberFormat="1" applyFont="1" applyBorder="1"/>
    <xf numFmtId="3" fontId="171" fillId="0" borderId="14" xfId="3" applyNumberFormat="1" applyFont="1" applyBorder="1"/>
    <xf numFmtId="4" fontId="4" fillId="0" borderId="11" xfId="3" applyNumberFormat="1" applyFont="1" applyBorder="1"/>
    <xf numFmtId="4" fontId="4" fillId="0" borderId="13" xfId="3" applyNumberFormat="1" applyFont="1" applyBorder="1"/>
    <xf numFmtId="4" fontId="173" fillId="0" borderId="11" xfId="3" applyNumberFormat="1" applyFont="1" applyBorder="1"/>
    <xf numFmtId="4" fontId="4" fillId="0" borderId="12" xfId="3" applyNumberFormat="1" applyFont="1" applyBorder="1"/>
    <xf numFmtId="4" fontId="4" fillId="7" borderId="0" xfId="3" applyNumberFormat="1" applyFont="1" applyFill="1"/>
    <xf numFmtId="3" fontId="4" fillId="0" borderId="16" xfId="7" applyNumberFormat="1" applyFont="1" applyBorder="1"/>
    <xf numFmtId="3" fontId="170" fillId="0" borderId="8" xfId="7" applyNumberFormat="1" applyFont="1" applyBorder="1"/>
    <xf numFmtId="3" fontId="170" fillId="0" borderId="16" xfId="7" applyNumberFormat="1" applyFont="1" applyBorder="1"/>
    <xf numFmtId="3" fontId="180" fillId="0" borderId="0" xfId="9" applyNumberFormat="1" applyFont="1"/>
    <xf numFmtId="3" fontId="4" fillId="0" borderId="23" xfId="6" applyNumberFormat="1" applyFont="1" applyFill="1" applyBorder="1" applyAlignment="1"/>
    <xf numFmtId="3" fontId="4" fillId="0" borderId="20" xfId="6" applyNumberFormat="1" applyFont="1" applyFill="1" applyBorder="1" applyAlignment="1"/>
    <xf numFmtId="3" fontId="171" fillId="0" borderId="16" xfId="7" applyNumberFormat="1" applyFont="1" applyBorder="1"/>
    <xf numFmtId="3" fontId="171" fillId="0" borderId="14" xfId="0" applyNumberFormat="1" applyFont="1" applyBorder="1"/>
    <xf numFmtId="10" fontId="171" fillId="0" borderId="13" xfId="6" applyNumberFormat="1" applyFont="1" applyFill="1" applyBorder="1" applyAlignment="1">
      <alignment horizontal="right" vertical="center"/>
    </xf>
    <xf numFmtId="10" fontId="171" fillId="0" borderId="24" xfId="6" applyNumberFormat="1" applyFont="1" applyFill="1" applyBorder="1" applyAlignment="1">
      <alignment horizontal="right" vertical="center"/>
    </xf>
    <xf numFmtId="3" fontId="171" fillId="0" borderId="3" xfId="7" applyNumberFormat="1" applyFont="1" applyBorder="1"/>
    <xf numFmtId="3" fontId="171" fillId="0" borderId="8" xfId="7" applyNumberFormat="1" applyFont="1" applyBorder="1"/>
    <xf numFmtId="169" fontId="193" fillId="0" borderId="6" xfId="1276" applyNumberFormat="1" applyFont="1" applyBorder="1"/>
    <xf numFmtId="0" fontId="194" fillId="0" borderId="0" xfId="9" applyFont="1"/>
    <xf numFmtId="0" fontId="5" fillId="0" borderId="0" xfId="9"/>
    <xf numFmtId="0" fontId="5" fillId="0" borderId="0" xfId="9" applyAlignment="1">
      <alignment horizontal="center"/>
    </xf>
    <xf numFmtId="0" fontId="5" fillId="0" borderId="32" xfId="9" applyBorder="1" applyAlignment="1">
      <alignment horizontal="center"/>
    </xf>
    <xf numFmtId="3" fontId="4" fillId="7" borderId="1" xfId="1277" applyNumberFormat="1" applyFont="1" applyFill="1" applyBorder="1" applyAlignment="1">
      <alignment horizontal="center"/>
    </xf>
    <xf numFmtId="3" fontId="169" fillId="0" borderId="28" xfId="0" applyNumberFormat="1" applyFont="1" applyBorder="1" applyAlignment="1">
      <alignment horizontal="right" vertical="center" shrinkToFit="1"/>
    </xf>
    <xf numFmtId="0" fontId="4" fillId="0" borderId="0" xfId="2" applyFont="1" applyAlignment="1">
      <alignment horizontal="center"/>
    </xf>
    <xf numFmtId="169" fontId="4" fillId="0" borderId="14" xfId="7" applyNumberFormat="1" applyFont="1" applyBorder="1"/>
    <xf numFmtId="3" fontId="4" fillId="0" borderId="14" xfId="7" applyNumberFormat="1" applyFont="1" applyBorder="1"/>
    <xf numFmtId="4" fontId="4" fillId="0" borderId="18" xfId="3" applyNumberFormat="1" applyFont="1" applyBorder="1"/>
    <xf numFmtId="3" fontId="4" fillId="0" borderId="7" xfId="7" applyNumberFormat="1" applyFont="1" applyBorder="1"/>
    <xf numFmtId="169" fontId="4" fillId="0" borderId="7" xfId="7" applyNumberFormat="1" applyFont="1" applyBorder="1"/>
    <xf numFmtId="10" fontId="191" fillId="0" borderId="23" xfId="1068" applyNumberFormat="1" applyFont="1" applyFill="1" applyBorder="1" applyAlignment="1">
      <alignment horizontal="right" vertical="center"/>
    </xf>
    <xf numFmtId="10" fontId="173" fillId="0" borderId="0" xfId="5" applyNumberFormat="1" applyFont="1" applyFill="1" applyBorder="1" applyAlignment="1">
      <alignment vertical="center"/>
    </xf>
    <xf numFmtId="10" fontId="4" fillId="0" borderId="11" xfId="6" applyNumberFormat="1" applyFont="1" applyFill="1" applyBorder="1" applyAlignment="1">
      <alignment vertical="center"/>
    </xf>
    <xf numFmtId="3" fontId="195" fillId="0" borderId="16" xfId="3" applyNumberFormat="1" applyFont="1" applyBorder="1"/>
    <xf numFmtId="10" fontId="195" fillId="0" borderId="11" xfId="6" applyNumberFormat="1" applyFont="1" applyFill="1" applyBorder="1" applyAlignment="1">
      <alignment vertical="center"/>
    </xf>
    <xf numFmtId="10" fontId="195" fillId="0" borderId="23" xfId="6" applyNumberFormat="1" applyFont="1" applyFill="1" applyBorder="1" applyAlignment="1"/>
    <xf numFmtId="10" fontId="195" fillId="0" borderId="13" xfId="6" applyNumberFormat="1" applyFont="1" applyFill="1" applyBorder="1" applyAlignment="1">
      <alignment horizontal="right" vertical="center"/>
    </xf>
    <xf numFmtId="3" fontId="195" fillId="0" borderId="6" xfId="7" applyNumberFormat="1" applyFont="1" applyBorder="1"/>
    <xf numFmtId="10" fontId="171" fillId="0" borderId="11" xfId="6" applyNumberFormat="1" applyFont="1" applyFill="1" applyBorder="1" applyAlignment="1">
      <alignment vertical="center"/>
    </xf>
    <xf numFmtId="10" fontId="171" fillId="0" borderId="23" xfId="6" applyNumberFormat="1" applyFont="1" applyFill="1" applyBorder="1" applyAlignment="1"/>
    <xf numFmtId="169" fontId="171" fillId="0" borderId="13" xfId="3" applyNumberFormat="1" applyFont="1" applyBorder="1"/>
    <xf numFmtId="0" fontId="3" fillId="0" borderId="0" xfId="3" applyFont="1" applyAlignment="1">
      <alignment horizontal="centerContinuous"/>
    </xf>
    <xf numFmtId="0" fontId="184" fillId="0" borderId="0" xfId="3" applyFont="1" applyAlignment="1">
      <alignment horizontal="centerContinuous"/>
    </xf>
    <xf numFmtId="3" fontId="4" fillId="0" borderId="15" xfId="0" applyNumberFormat="1" applyFont="1" applyBorder="1"/>
    <xf numFmtId="3" fontId="4" fillId="0" borderId="10" xfId="3" applyNumberFormat="1" applyFont="1" applyBorder="1"/>
    <xf numFmtId="3" fontId="4" fillId="0" borderId="10" xfId="0" applyNumberFormat="1" applyFont="1" applyBorder="1"/>
    <xf numFmtId="3" fontId="3" fillId="0" borderId="10" xfId="3" applyNumberFormat="1" applyFont="1" applyBorder="1"/>
    <xf numFmtId="168" fontId="4" fillId="0" borderId="31" xfId="3" applyNumberFormat="1" applyFont="1" applyBorder="1"/>
    <xf numFmtId="3" fontId="3" fillId="0" borderId="10" xfId="0" applyNumberFormat="1" applyFont="1" applyBorder="1"/>
    <xf numFmtId="3" fontId="3" fillId="0" borderId="18" xfId="0" applyNumberFormat="1" applyFont="1" applyBorder="1"/>
    <xf numFmtId="169" fontId="4" fillId="0" borderId="28" xfId="7" applyNumberFormat="1" applyFont="1" applyBorder="1"/>
    <xf numFmtId="169" fontId="173" fillId="0" borderId="14" xfId="7" applyNumberFormat="1" applyFont="1" applyBorder="1"/>
    <xf numFmtId="168" fontId="4" fillId="0" borderId="13" xfId="6" applyNumberFormat="1" applyFont="1" applyBorder="1" applyAlignment="1"/>
    <xf numFmtId="168" fontId="4" fillId="0" borderId="24" xfId="6" applyNumberFormat="1" applyFont="1" applyBorder="1" applyAlignment="1"/>
    <xf numFmtId="10" fontId="191" fillId="0" borderId="14" xfId="1068" applyNumberFormat="1" applyFont="1" applyFill="1" applyBorder="1" applyAlignment="1"/>
    <xf numFmtId="10" fontId="191" fillId="0" borderId="16" xfId="1068" applyNumberFormat="1" applyFont="1" applyFill="1" applyBorder="1" applyAlignment="1"/>
    <xf numFmtId="169" fontId="192" fillId="0" borderId="13" xfId="3" applyNumberFormat="1" applyFont="1" applyBorder="1"/>
    <xf numFmtId="3" fontId="191" fillId="0" borderId="14" xfId="0" applyNumberFormat="1" applyFont="1" applyBorder="1"/>
    <xf numFmtId="3" fontId="191" fillId="0" borderId="13" xfId="3" applyNumberFormat="1" applyFont="1" applyBorder="1"/>
    <xf numFmtId="3" fontId="191" fillId="0" borderId="13" xfId="0" applyNumberFormat="1" applyFont="1" applyBorder="1"/>
    <xf numFmtId="3" fontId="191" fillId="0" borderId="14" xfId="3" applyNumberFormat="1" applyFont="1" applyBorder="1"/>
    <xf numFmtId="10" fontId="4" fillId="0" borderId="18" xfId="6" applyNumberFormat="1" applyFont="1" applyFill="1" applyBorder="1" applyAlignment="1">
      <alignment horizontal="right" vertical="center"/>
    </xf>
    <xf numFmtId="10" fontId="4" fillId="0" borderId="30" xfId="6" applyNumberFormat="1" applyFont="1" applyFill="1" applyBorder="1" applyAlignment="1">
      <alignment horizontal="right" vertical="center"/>
    </xf>
    <xf numFmtId="10" fontId="191" fillId="0" borderId="13" xfId="1068" applyNumberFormat="1" applyFont="1" applyFill="1" applyBorder="1" applyAlignment="1">
      <alignment horizontal="right" vertical="center"/>
    </xf>
    <xf numFmtId="10" fontId="191" fillId="0" borderId="24" xfId="1068" applyNumberFormat="1" applyFont="1" applyFill="1" applyBorder="1" applyAlignment="1">
      <alignment horizontal="right" vertical="center"/>
    </xf>
    <xf numFmtId="169" fontId="173" fillId="0" borderId="21" xfId="7" applyNumberFormat="1" applyFont="1" applyBorder="1"/>
    <xf numFmtId="3" fontId="4" fillId="0" borderId="28" xfId="7" applyNumberFormat="1" applyFont="1" applyBorder="1"/>
    <xf numFmtId="3" fontId="191" fillId="0" borderId="24" xfId="3" applyNumberFormat="1" applyFont="1" applyBorder="1"/>
    <xf numFmtId="0" fontId="198" fillId="0" borderId="0" xfId="0" applyFont="1"/>
    <xf numFmtId="0" fontId="184" fillId="3" borderId="21" xfId="0" applyFont="1" applyFill="1" applyBorder="1" applyAlignment="1">
      <alignment horizontal="center" wrapText="1"/>
    </xf>
    <xf numFmtId="3" fontId="10" fillId="0" borderId="27" xfId="3" applyNumberFormat="1" applyFont="1" applyBorder="1" applyAlignment="1">
      <alignment vertical="center"/>
    </xf>
    <xf numFmtId="168" fontId="10" fillId="0" borderId="30" xfId="3" applyNumberFormat="1" applyFont="1" applyBorder="1"/>
    <xf numFmtId="168" fontId="10" fillId="0" borderId="0" xfId="3" applyNumberFormat="1" applyFont="1"/>
    <xf numFmtId="168" fontId="10" fillId="0" borderId="30" xfId="6" applyNumberFormat="1" applyFont="1" applyBorder="1" applyAlignment="1"/>
    <xf numFmtId="0" fontId="10" fillId="0" borderId="0" xfId="3" applyFont="1" applyAlignment="1">
      <alignment vertical="center"/>
    </xf>
    <xf numFmtId="0" fontId="10" fillId="0" borderId="27" xfId="3" applyFont="1" applyBorder="1" applyAlignment="1">
      <alignment vertical="center"/>
    </xf>
    <xf numFmtId="168" fontId="10" fillId="0" borderId="0" xfId="6" applyNumberFormat="1" applyFont="1" applyFill="1" applyBorder="1" applyAlignment="1"/>
    <xf numFmtId="169" fontId="183" fillId="0" borderId="0" xfId="3" applyNumberFormat="1" applyFont="1"/>
    <xf numFmtId="3" fontId="10" fillId="0" borderId="0" xfId="6" applyNumberFormat="1" applyFont="1" applyFill="1" applyBorder="1" applyAlignment="1"/>
    <xf numFmtId="3" fontId="183" fillId="0" borderId="0" xfId="3" applyNumberFormat="1" applyFont="1"/>
    <xf numFmtId="3" fontId="183" fillId="0" borderId="28" xfId="7" applyNumberFormat="1" applyFont="1" applyBorder="1"/>
    <xf numFmtId="169" fontId="10" fillId="0" borderId="18" xfId="3" applyNumberFormat="1" applyFont="1" applyBorder="1"/>
    <xf numFmtId="169" fontId="199" fillId="0" borderId="0" xfId="3" applyNumberFormat="1" applyFont="1"/>
    <xf numFmtId="168" fontId="10" fillId="0" borderId="0" xfId="6" applyNumberFormat="1" applyFont="1" applyBorder="1" applyAlignment="1">
      <alignment vertical="center"/>
    </xf>
    <xf numFmtId="170" fontId="10" fillId="0" borderId="18" xfId="6" applyNumberFormat="1" applyFont="1" applyFill="1" applyBorder="1" applyAlignment="1"/>
    <xf numFmtId="168" fontId="10" fillId="0" borderId="18" xfId="6" applyNumberFormat="1" applyFont="1" applyFill="1" applyBorder="1" applyAlignment="1"/>
    <xf numFmtId="168" fontId="10" fillId="0" borderId="30" xfId="6" applyNumberFormat="1" applyFont="1" applyFill="1" applyBorder="1" applyAlignment="1"/>
    <xf numFmtId="0" fontId="201" fillId="0" borderId="0" xfId="2" applyFont="1"/>
    <xf numFmtId="0" fontId="199" fillId="0" borderId="0" xfId="2" applyFont="1"/>
    <xf numFmtId="168" fontId="10" fillId="0" borderId="28" xfId="6" applyNumberFormat="1" applyFont="1" applyFill="1" applyBorder="1" applyAlignment="1">
      <alignment vertical="center"/>
    </xf>
    <xf numFmtId="3" fontId="202" fillId="0" borderId="21" xfId="7" applyNumberFormat="1" applyFont="1" applyBorder="1"/>
    <xf numFmtId="168" fontId="10" fillId="0" borderId="18" xfId="6" applyNumberFormat="1" applyFont="1" applyBorder="1" applyAlignment="1"/>
    <xf numFmtId="0" fontId="0" fillId="0" borderId="33" xfId="0" applyBorder="1"/>
    <xf numFmtId="0" fontId="0" fillId="0" borderId="64" xfId="0" applyBorder="1"/>
    <xf numFmtId="0" fontId="0" fillId="0" borderId="65" xfId="0" applyBorder="1"/>
    <xf numFmtId="0" fontId="0" fillId="0" borderId="66" xfId="0" applyBorder="1"/>
    <xf numFmtId="0" fontId="197" fillId="0" borderId="0" xfId="0" applyFont="1"/>
    <xf numFmtId="0" fontId="0" fillId="0" borderId="67" xfId="0" applyBorder="1"/>
    <xf numFmtId="0" fontId="207" fillId="8" borderId="76" xfId="0" applyFont="1" applyFill="1" applyBorder="1" applyAlignment="1">
      <alignment horizontal="left" vertical="center"/>
    </xf>
    <xf numFmtId="214" fontId="208" fillId="8" borderId="77" xfId="0" applyNumberFormat="1" applyFont="1" applyFill="1" applyBorder="1" applyAlignment="1">
      <alignment horizontal="center" vertical="center"/>
    </xf>
    <xf numFmtId="214" fontId="208" fillId="7" borderId="71" xfId="0" applyNumberFormat="1" applyFont="1" applyFill="1" applyBorder="1" applyAlignment="1">
      <alignment horizontal="center" vertical="center"/>
    </xf>
    <xf numFmtId="0" fontId="0" fillId="0" borderId="73" xfId="0" applyBorder="1"/>
    <xf numFmtId="0" fontId="0" fillId="0" borderId="68" xfId="0" applyBorder="1"/>
    <xf numFmtId="0" fontId="0" fillId="0" borderId="69" xfId="0" applyBorder="1"/>
    <xf numFmtId="0" fontId="0" fillId="0" borderId="70" xfId="0" applyBorder="1"/>
    <xf numFmtId="0" fontId="209" fillId="0" borderId="0" xfId="0" applyFont="1"/>
    <xf numFmtId="0" fontId="211" fillId="0" borderId="0" xfId="240" applyFont="1" applyFill="1" applyBorder="1" applyAlignment="1" applyProtection="1">
      <protection locked="0"/>
    </xf>
    <xf numFmtId="0" fontId="5" fillId="0" borderId="0" xfId="0" applyFont="1" applyAlignment="1">
      <alignment horizontal="right" wrapText="1"/>
    </xf>
    <xf numFmtId="0" fontId="196" fillId="0" borderId="73" xfId="0" applyFont="1" applyBorder="1"/>
    <xf numFmtId="0" fontId="196" fillId="0" borderId="0" xfId="0" applyFont="1"/>
    <xf numFmtId="43" fontId="208" fillId="8" borderId="77" xfId="1283" applyFont="1" applyFill="1" applyBorder="1" applyAlignment="1" applyProtection="1">
      <alignment horizontal="center" vertical="center"/>
    </xf>
    <xf numFmtId="43" fontId="208" fillId="0" borderId="71" xfId="1283" applyFont="1" applyFill="1" applyBorder="1" applyAlignment="1" applyProtection="1">
      <alignment horizontal="center" vertical="center"/>
    </xf>
    <xf numFmtId="0" fontId="210" fillId="0" borderId="0" xfId="0" applyFont="1" applyAlignment="1" applyProtection="1">
      <alignment horizontal="centerContinuous" vertical="center"/>
      <protection locked="0"/>
    </xf>
    <xf numFmtId="0" fontId="0" fillId="0" borderId="0" xfId="0" applyAlignment="1">
      <alignment horizontal="centerContinuous"/>
    </xf>
    <xf numFmtId="0" fontId="206" fillId="0" borderId="0" xfId="0" applyFont="1" applyAlignment="1">
      <alignment wrapText="1"/>
    </xf>
    <xf numFmtId="0" fontId="178" fillId="68" borderId="72" xfId="0" applyFont="1" applyFill="1" applyBorder="1" applyAlignment="1">
      <alignment horizontal="right" vertical="center" wrapText="1"/>
    </xf>
    <xf numFmtId="0" fontId="197" fillId="8" borderId="78" xfId="0" applyFont="1" applyFill="1" applyBorder="1" applyAlignment="1">
      <alignment horizontal="center" vertical="center" wrapText="1"/>
    </xf>
    <xf numFmtId="0" fontId="197" fillId="8" borderId="78" xfId="0" applyFont="1" applyFill="1" applyBorder="1" applyAlignment="1">
      <alignment horizontal="center" vertical="center"/>
    </xf>
    <xf numFmtId="3" fontId="197" fillId="8" borderId="78" xfId="0" applyNumberFormat="1" applyFont="1" applyFill="1" applyBorder="1" applyAlignment="1">
      <alignment horizontal="center" vertical="center"/>
    </xf>
    <xf numFmtId="0" fontId="0" fillId="8" borderId="78" xfId="0" applyFill="1" applyBorder="1" applyAlignment="1">
      <alignment horizontal="left" vertical="center"/>
    </xf>
    <xf numFmtId="0" fontId="197" fillId="8" borderId="78" xfId="0" applyFont="1" applyFill="1" applyBorder="1" applyAlignment="1">
      <alignment horizontal="left" vertical="center" wrapText="1"/>
    </xf>
    <xf numFmtId="0" fontId="152" fillId="68" borderId="78" xfId="0" applyFont="1" applyFill="1" applyBorder="1" applyAlignment="1">
      <alignment horizontal="right" vertical="center" wrapText="1"/>
    </xf>
    <xf numFmtId="168" fontId="151" fillId="0" borderId="78" xfId="0" applyNumberFormat="1" applyFont="1" applyBorder="1" applyAlignment="1">
      <alignment horizontal="right" vertical="center"/>
    </xf>
    <xf numFmtId="0" fontId="178" fillId="68" borderId="78" xfId="0" applyFont="1" applyFill="1" applyBorder="1" applyAlignment="1">
      <alignment horizontal="right" vertical="center" wrapText="1"/>
    </xf>
    <xf numFmtId="0" fontId="197" fillId="8" borderId="78" xfId="0" applyFont="1" applyFill="1" applyBorder="1" applyAlignment="1">
      <alignment horizontal="left" vertical="center"/>
    </xf>
    <xf numFmtId="4" fontId="157" fillId="0" borderId="78" xfId="0" applyNumberFormat="1" applyFont="1" applyBorder="1" applyAlignment="1">
      <alignment horizontal="right" vertical="center"/>
    </xf>
    <xf numFmtId="4" fontId="151" fillId="0" borderId="78" xfId="0" applyNumberFormat="1" applyFont="1" applyBorder="1" applyAlignment="1">
      <alignment horizontal="right" vertical="center"/>
    </xf>
    <xf numFmtId="168" fontId="151" fillId="0" borderId="72" xfId="0" applyNumberFormat="1" applyFont="1" applyBorder="1" applyAlignment="1">
      <alignment horizontal="center" vertical="center"/>
    </xf>
    <xf numFmtId="3" fontId="197" fillId="8" borderId="79" xfId="0" applyNumberFormat="1" applyFont="1" applyFill="1" applyBorder="1" applyAlignment="1">
      <alignment horizontal="center" vertical="center"/>
    </xf>
    <xf numFmtId="0" fontId="197" fillId="8" borderId="80" xfId="0" applyFont="1" applyFill="1" applyBorder="1" applyAlignment="1">
      <alignment horizontal="center" vertical="center" wrapText="1"/>
    </xf>
    <xf numFmtId="0" fontId="0" fillId="8" borderId="79" xfId="0" applyFill="1" applyBorder="1" applyAlignment="1">
      <alignment horizontal="left" vertical="center"/>
    </xf>
    <xf numFmtId="3" fontId="151" fillId="0" borderId="78" xfId="0" applyNumberFormat="1" applyFont="1" applyBorder="1" applyAlignment="1">
      <alignment horizontal="right" vertical="center"/>
    </xf>
    <xf numFmtId="3" fontId="151" fillId="0" borderId="80" xfId="0" applyNumberFormat="1" applyFont="1" applyBorder="1" applyAlignment="1">
      <alignment horizontal="right" vertical="center"/>
    </xf>
    <xf numFmtId="0" fontId="197" fillId="8" borderId="79" xfId="0" applyFont="1" applyFill="1" applyBorder="1" applyAlignment="1">
      <alignment horizontal="left" vertical="center" wrapText="1"/>
    </xf>
    <xf numFmtId="0" fontId="18" fillId="0" borderId="0" xfId="0" applyFont="1" applyAlignment="1">
      <alignment horizontal="center" vertical="center"/>
    </xf>
    <xf numFmtId="0" fontId="205" fillId="0" borderId="0" xfId="0" applyFont="1" applyAlignment="1">
      <alignment horizontal="center" vertical="center"/>
    </xf>
    <xf numFmtId="0" fontId="197" fillId="8" borderId="79" xfId="0" applyFont="1" applyFill="1" applyBorder="1" applyAlignment="1">
      <alignment horizontal="center" vertical="center" wrapText="1"/>
    </xf>
    <xf numFmtId="0" fontId="11" fillId="0" borderId="0" xfId="9" quotePrefix="1" applyFont="1" applyAlignment="1">
      <alignment horizontal="center"/>
    </xf>
    <xf numFmtId="3" fontId="171" fillId="0" borderId="14" xfId="1277" applyNumberFormat="1" applyFont="1" applyBorder="1" applyAlignment="1">
      <alignment horizontal="center"/>
    </xf>
    <xf numFmtId="3" fontId="171" fillId="0" borderId="16" xfId="1277" applyNumberFormat="1" applyFont="1" applyBorder="1" applyAlignment="1">
      <alignment horizontal="center"/>
    </xf>
    <xf numFmtId="3" fontId="171" fillId="0" borderId="28" xfId="1277" applyNumberFormat="1" applyFont="1" applyBorder="1" applyAlignment="1">
      <alignment horizontal="center"/>
    </xf>
    <xf numFmtId="3" fontId="171" fillId="0" borderId="13" xfId="1277" applyNumberFormat="1" applyFont="1" applyBorder="1" applyAlignment="1">
      <alignment horizontal="center"/>
    </xf>
    <xf numFmtId="3" fontId="171" fillId="0" borderId="11" xfId="1277" applyNumberFormat="1" applyFont="1" applyBorder="1" applyAlignment="1">
      <alignment horizontal="center"/>
    </xf>
    <xf numFmtId="3" fontId="171" fillId="0" borderId="18" xfId="1277" applyNumberFormat="1" applyFont="1" applyBorder="1" applyAlignment="1">
      <alignment horizontal="center"/>
    </xf>
    <xf numFmtId="3" fontId="171" fillId="65" borderId="13" xfId="1277" applyNumberFormat="1" applyFont="1" applyFill="1" applyBorder="1" applyAlignment="1">
      <alignment horizontal="center"/>
    </xf>
    <xf numFmtId="0" fontId="12" fillId="0" borderId="0" xfId="9" applyFont="1"/>
    <xf numFmtId="0" fontId="212" fillId="0" borderId="0" xfId="9" applyFont="1"/>
    <xf numFmtId="3" fontId="213" fillId="0" borderId="7" xfId="1277" applyNumberFormat="1" applyFont="1" applyBorder="1" applyAlignment="1">
      <alignment horizontal="center"/>
    </xf>
    <xf numFmtId="3" fontId="213" fillId="0" borderId="6" xfId="1277" applyNumberFormat="1" applyFont="1" applyBorder="1" applyAlignment="1">
      <alignment horizontal="center"/>
    </xf>
    <xf numFmtId="3" fontId="213" fillId="0" borderId="21" xfId="1277" applyNumberFormat="1" applyFont="1" applyBorder="1" applyAlignment="1">
      <alignment horizontal="center"/>
    </xf>
    <xf numFmtId="3" fontId="213" fillId="0" borderId="61" xfId="1277" applyNumberFormat="1" applyFont="1" applyBorder="1" applyAlignment="1">
      <alignment horizontal="center"/>
    </xf>
    <xf numFmtId="3" fontId="213" fillId="0" borderId="62" xfId="1277" applyNumberFormat="1" applyFont="1" applyBorder="1" applyAlignment="1">
      <alignment horizontal="center"/>
    </xf>
    <xf numFmtId="4" fontId="3" fillId="0" borderId="0" xfId="2" applyNumberFormat="1" applyFont="1"/>
    <xf numFmtId="0" fontId="151" fillId="0" borderId="0" xfId="0" quotePrefix="1" applyFont="1" applyAlignment="1">
      <alignment horizontal="left"/>
    </xf>
    <xf numFmtId="3" fontId="4" fillId="5" borderId="25" xfId="1277" applyNumberFormat="1" applyFont="1" applyFill="1" applyBorder="1" applyAlignment="1">
      <alignment horizontal="center"/>
    </xf>
    <xf numFmtId="3" fontId="171" fillId="0" borderId="1" xfId="1277" applyNumberFormat="1" applyFont="1" applyBorder="1" applyAlignment="1">
      <alignment horizontal="center"/>
    </xf>
    <xf numFmtId="3" fontId="171" fillId="0" borderId="25" xfId="1277" applyNumberFormat="1" applyFont="1" applyBorder="1" applyAlignment="1">
      <alignment horizontal="center"/>
    </xf>
    <xf numFmtId="3" fontId="171" fillId="0" borderId="9" xfId="1277" applyNumberFormat="1" applyFont="1" applyBorder="1" applyAlignment="1">
      <alignment horizontal="center"/>
    </xf>
    <xf numFmtId="3" fontId="171" fillId="0" borderId="12" xfId="1277" applyNumberFormat="1" applyFont="1" applyBorder="1" applyAlignment="1">
      <alignment horizontal="center"/>
    </xf>
    <xf numFmtId="3" fontId="171" fillId="7" borderId="1" xfId="1277" applyNumberFormat="1" applyFont="1" applyFill="1" applyBorder="1" applyAlignment="1">
      <alignment horizontal="center"/>
    </xf>
    <xf numFmtId="3" fontId="171" fillId="7" borderId="25" xfId="1277" applyNumberFormat="1" applyFont="1" applyFill="1" applyBorder="1" applyAlignment="1">
      <alignment horizontal="center"/>
    </xf>
    <xf numFmtId="3" fontId="213" fillId="0" borderId="22" xfId="1277" applyNumberFormat="1" applyFont="1" applyBorder="1" applyAlignment="1">
      <alignment horizontal="center"/>
    </xf>
    <xf numFmtId="3" fontId="4" fillId="65" borderId="13" xfId="3" applyNumberFormat="1" applyFont="1" applyFill="1" applyBorder="1"/>
    <xf numFmtId="3" fontId="4" fillId="65" borderId="11" xfId="3" applyNumberFormat="1" applyFont="1" applyFill="1" applyBorder="1"/>
    <xf numFmtId="3" fontId="4" fillId="65" borderId="18" xfId="3" applyNumberFormat="1" applyFont="1" applyFill="1" applyBorder="1"/>
    <xf numFmtId="3" fontId="4" fillId="65" borderId="10" xfId="3" applyNumberFormat="1" applyFont="1" applyFill="1" applyBorder="1"/>
    <xf numFmtId="3" fontId="4" fillId="65" borderId="14" xfId="3" applyNumberFormat="1" applyFont="1" applyFill="1" applyBorder="1"/>
    <xf numFmtId="3" fontId="4" fillId="65" borderId="16" xfId="3" applyNumberFormat="1" applyFont="1" applyFill="1" applyBorder="1"/>
    <xf numFmtId="3" fontId="4" fillId="65" borderId="28" xfId="3" applyNumberFormat="1" applyFont="1" applyFill="1" applyBorder="1"/>
    <xf numFmtId="3" fontId="4" fillId="65" borderId="15" xfId="3" applyNumberFormat="1" applyFont="1" applyFill="1" applyBorder="1"/>
    <xf numFmtId="3" fontId="170" fillId="65" borderId="16" xfId="3" applyNumberFormat="1" applyFont="1" applyFill="1" applyBorder="1"/>
    <xf numFmtId="3" fontId="170" fillId="65" borderId="28" xfId="3" applyNumberFormat="1" applyFont="1" applyFill="1" applyBorder="1"/>
    <xf numFmtId="3" fontId="170" fillId="65" borderId="14" xfId="3" applyNumberFormat="1" applyFont="1" applyFill="1" applyBorder="1"/>
    <xf numFmtId="3" fontId="173" fillId="65" borderId="16" xfId="3" applyNumberFormat="1" applyFont="1" applyFill="1" applyBorder="1"/>
    <xf numFmtId="169" fontId="4" fillId="65" borderId="16" xfId="3" applyNumberFormat="1" applyFont="1" applyFill="1" applyBorder="1"/>
    <xf numFmtId="169" fontId="10" fillId="65" borderId="28" xfId="3" applyNumberFormat="1" applyFont="1" applyFill="1" applyBorder="1"/>
    <xf numFmtId="3" fontId="170" fillId="65" borderId="11" xfId="3" applyNumberFormat="1" applyFont="1" applyFill="1" applyBorder="1"/>
    <xf numFmtId="3" fontId="170" fillId="65" borderId="18" xfId="3" applyNumberFormat="1" applyFont="1" applyFill="1" applyBorder="1"/>
    <xf numFmtId="3" fontId="170" fillId="65" borderId="13" xfId="3" applyNumberFormat="1" applyFont="1" applyFill="1" applyBorder="1"/>
    <xf numFmtId="3" fontId="173" fillId="65" borderId="11" xfId="3" applyNumberFormat="1" applyFont="1" applyFill="1" applyBorder="1"/>
    <xf numFmtId="169" fontId="4" fillId="65" borderId="11" xfId="3" applyNumberFormat="1" applyFont="1" applyFill="1" applyBorder="1"/>
    <xf numFmtId="169" fontId="10" fillId="65" borderId="18" xfId="3" applyNumberFormat="1" applyFont="1" applyFill="1" applyBorder="1"/>
    <xf numFmtId="3" fontId="171" fillId="65" borderId="11" xfId="3" applyNumberFormat="1" applyFont="1" applyFill="1" applyBorder="1"/>
    <xf numFmtId="3" fontId="202" fillId="65" borderId="18" xfId="3" applyNumberFormat="1" applyFont="1" applyFill="1" applyBorder="1"/>
    <xf numFmtId="169" fontId="4" fillId="65" borderId="9" xfId="3" applyNumberFormat="1" applyFont="1" applyFill="1" applyBorder="1"/>
    <xf numFmtId="169" fontId="4" fillId="65" borderId="12" xfId="3" applyNumberFormat="1" applyFont="1" applyFill="1" applyBorder="1"/>
    <xf numFmtId="168" fontId="4" fillId="65" borderId="23" xfId="3" applyNumberFormat="1" applyFont="1" applyFill="1" applyBorder="1"/>
    <xf numFmtId="3" fontId="191" fillId="65" borderId="16" xfId="3" applyNumberFormat="1" applyFont="1" applyFill="1" applyBorder="1"/>
    <xf numFmtId="3" fontId="191" fillId="65" borderId="11" xfId="3" applyNumberFormat="1" applyFont="1" applyFill="1" applyBorder="1"/>
    <xf numFmtId="3" fontId="3" fillId="65" borderId="23" xfId="3" applyNumberFormat="1" applyFont="1" applyFill="1" applyBorder="1"/>
    <xf numFmtId="10" fontId="4" fillId="65" borderId="16" xfId="6" applyNumberFormat="1" applyFont="1" applyFill="1" applyBorder="1" applyAlignment="1">
      <alignment horizontal="right" vertical="center"/>
    </xf>
    <xf numFmtId="10" fontId="4" fillId="65" borderId="11" xfId="6" applyNumberFormat="1" applyFont="1" applyFill="1" applyBorder="1" applyAlignment="1">
      <alignment horizontal="right" vertical="center"/>
    </xf>
    <xf numFmtId="10" fontId="4" fillId="65" borderId="23" xfId="6" applyNumberFormat="1" applyFont="1" applyFill="1" applyBorder="1" applyAlignment="1">
      <alignment horizontal="right" vertical="center"/>
    </xf>
    <xf numFmtId="169" fontId="170" fillId="65" borderId="14" xfId="3" applyNumberFormat="1" applyFont="1" applyFill="1" applyBorder="1"/>
    <xf numFmtId="169" fontId="170" fillId="65" borderId="16" xfId="3" applyNumberFormat="1" applyFont="1" applyFill="1" applyBorder="1"/>
    <xf numFmtId="169" fontId="170" fillId="65" borderId="28" xfId="3" applyNumberFormat="1" applyFont="1" applyFill="1" applyBorder="1"/>
    <xf numFmtId="169" fontId="170" fillId="65" borderId="13" xfId="3" applyNumberFormat="1" applyFont="1" applyFill="1" applyBorder="1"/>
    <xf numFmtId="169" fontId="170" fillId="65" borderId="11" xfId="3" applyNumberFormat="1" applyFont="1" applyFill="1" applyBorder="1"/>
    <xf numFmtId="169" fontId="170" fillId="65" borderId="18" xfId="3" applyNumberFormat="1" applyFont="1" applyFill="1" applyBorder="1"/>
    <xf numFmtId="10" fontId="4" fillId="65" borderId="24" xfId="6" applyNumberFormat="1" applyFont="1" applyFill="1" applyBorder="1" applyAlignment="1">
      <alignment horizontal="right" vertical="center"/>
    </xf>
    <xf numFmtId="10" fontId="4" fillId="65" borderId="30" xfId="6" applyNumberFormat="1" applyFont="1" applyFill="1" applyBorder="1" applyAlignment="1">
      <alignment horizontal="right" vertical="center"/>
    </xf>
    <xf numFmtId="10" fontId="4" fillId="65" borderId="23" xfId="6" applyNumberFormat="1" applyFont="1" applyFill="1" applyBorder="1" applyAlignment="1">
      <alignment vertical="center"/>
    </xf>
    <xf numFmtId="168" fontId="4" fillId="65" borderId="23" xfId="6" applyNumberFormat="1" applyFont="1" applyFill="1" applyBorder="1" applyAlignment="1"/>
    <xf numFmtId="168" fontId="10" fillId="65" borderId="30" xfId="6" applyNumberFormat="1" applyFont="1" applyFill="1" applyBorder="1" applyAlignment="1"/>
    <xf numFmtId="169" fontId="170" fillId="65" borderId="24" xfId="3" applyNumberFormat="1" applyFont="1" applyFill="1" applyBorder="1"/>
    <xf numFmtId="169" fontId="170" fillId="65" borderId="23" xfId="3" applyNumberFormat="1" applyFont="1" applyFill="1" applyBorder="1"/>
    <xf numFmtId="169" fontId="170" fillId="65" borderId="30" xfId="3" applyNumberFormat="1" applyFont="1" applyFill="1" applyBorder="1"/>
    <xf numFmtId="168" fontId="4" fillId="65" borderId="20" xfId="6" applyNumberFormat="1" applyFont="1" applyFill="1" applyBorder="1" applyAlignment="1"/>
    <xf numFmtId="3" fontId="4" fillId="65" borderId="16" xfId="7" applyNumberFormat="1" applyFont="1" applyFill="1" applyBorder="1"/>
    <xf numFmtId="4" fontId="4" fillId="65" borderId="11" xfId="3" applyNumberFormat="1" applyFont="1" applyFill="1" applyBorder="1"/>
    <xf numFmtId="10" fontId="4" fillId="65" borderId="14" xfId="6" applyNumberFormat="1" applyFont="1" applyFill="1" applyBorder="1" applyAlignment="1"/>
    <xf numFmtId="10" fontId="4" fillId="65" borderId="16" xfId="6" applyNumberFormat="1" applyFont="1" applyFill="1" applyBorder="1" applyAlignment="1"/>
    <xf numFmtId="10" fontId="4" fillId="65" borderId="28" xfId="6" applyNumberFormat="1" applyFont="1" applyFill="1" applyBorder="1" applyAlignment="1"/>
    <xf numFmtId="10" fontId="10" fillId="65" borderId="28" xfId="6" applyNumberFormat="1" applyFont="1" applyFill="1" applyBorder="1" applyAlignment="1"/>
    <xf numFmtId="170" fontId="4" fillId="65" borderId="13" xfId="6" applyNumberFormat="1" applyFont="1" applyFill="1" applyBorder="1" applyAlignment="1"/>
    <xf numFmtId="170" fontId="4" fillId="65" borderId="11" xfId="6" applyNumberFormat="1" applyFont="1" applyFill="1" applyBorder="1" applyAlignment="1"/>
    <xf numFmtId="170" fontId="4" fillId="65" borderId="18" xfId="6" applyNumberFormat="1" applyFont="1" applyFill="1" applyBorder="1" applyAlignment="1"/>
    <xf numFmtId="170" fontId="10" fillId="65" borderId="18" xfId="6" applyNumberFormat="1" applyFont="1" applyFill="1" applyBorder="1" applyAlignment="1"/>
    <xf numFmtId="10" fontId="4" fillId="65" borderId="9" xfId="6" applyNumberFormat="1" applyFont="1" applyFill="1" applyBorder="1" applyAlignment="1"/>
    <xf numFmtId="170" fontId="4" fillId="65" borderId="12" xfId="6" applyNumberFormat="1" applyFont="1" applyFill="1" applyBorder="1" applyAlignment="1"/>
    <xf numFmtId="168" fontId="4" fillId="65" borderId="11" xfId="6" applyNumberFormat="1" applyFont="1" applyFill="1" applyBorder="1" applyAlignment="1"/>
    <xf numFmtId="10" fontId="170" fillId="65" borderId="11" xfId="6" applyNumberFormat="1" applyFont="1" applyFill="1" applyBorder="1" applyAlignment="1">
      <alignment horizontal="right" vertical="center"/>
    </xf>
    <xf numFmtId="10" fontId="170" fillId="65" borderId="23" xfId="6" applyNumberFormat="1" applyFont="1" applyFill="1" applyBorder="1" applyAlignment="1">
      <alignment horizontal="right" vertical="center"/>
    </xf>
    <xf numFmtId="169" fontId="4" fillId="65" borderId="7" xfId="7" applyNumberFormat="1" applyFont="1" applyFill="1" applyBorder="1"/>
    <xf numFmtId="169" fontId="4" fillId="65" borderId="6" xfId="7" applyNumberFormat="1" applyFont="1" applyFill="1" applyBorder="1"/>
    <xf numFmtId="169" fontId="4" fillId="65" borderId="21" xfId="7" applyNumberFormat="1" applyFont="1" applyFill="1" applyBorder="1"/>
    <xf numFmtId="169" fontId="4" fillId="65" borderId="14" xfId="7" applyNumberFormat="1" applyFont="1" applyFill="1" applyBorder="1"/>
    <xf numFmtId="169" fontId="4" fillId="65" borderId="16" xfId="7" applyNumberFormat="1" applyFont="1" applyFill="1" applyBorder="1"/>
    <xf numFmtId="169" fontId="4" fillId="65" borderId="28" xfId="7" applyNumberFormat="1" applyFont="1" applyFill="1" applyBorder="1"/>
    <xf numFmtId="169" fontId="173" fillId="65" borderId="16" xfId="7" applyNumberFormat="1" applyFont="1" applyFill="1" applyBorder="1"/>
    <xf numFmtId="169" fontId="173" fillId="65" borderId="28" xfId="7" applyNumberFormat="1" applyFont="1" applyFill="1" applyBorder="1"/>
    <xf numFmtId="3" fontId="173" fillId="65" borderId="16" xfId="7" applyNumberFormat="1" applyFont="1" applyFill="1" applyBorder="1"/>
    <xf numFmtId="3" fontId="183" fillId="65" borderId="28" xfId="7" applyNumberFormat="1" applyFont="1" applyFill="1" applyBorder="1"/>
    <xf numFmtId="169" fontId="4" fillId="65" borderId="8" xfId="7" applyNumberFormat="1" applyFont="1" applyFill="1" applyBorder="1"/>
    <xf numFmtId="3" fontId="173" fillId="65" borderId="28" xfId="7" applyNumberFormat="1" applyFont="1" applyFill="1" applyBorder="1"/>
    <xf numFmtId="3" fontId="192" fillId="65" borderId="23" xfId="3" applyNumberFormat="1" applyFont="1" applyFill="1" applyBorder="1"/>
    <xf numFmtId="3" fontId="4" fillId="65" borderId="13" xfId="0" applyNumberFormat="1" applyFont="1" applyFill="1" applyBorder="1"/>
    <xf numFmtId="3" fontId="4" fillId="65" borderId="11" xfId="0" applyNumberFormat="1" applyFont="1" applyFill="1" applyBorder="1"/>
    <xf numFmtId="3" fontId="4" fillId="65" borderId="18" xfId="0" applyNumberFormat="1" applyFont="1" applyFill="1" applyBorder="1"/>
    <xf numFmtId="3" fontId="4" fillId="65" borderId="10" xfId="0" applyNumberFormat="1" applyFont="1" applyFill="1" applyBorder="1"/>
    <xf numFmtId="3" fontId="200" fillId="65" borderId="18" xfId="3" applyNumberFormat="1" applyFont="1" applyFill="1" applyBorder="1"/>
    <xf numFmtId="10" fontId="4" fillId="65" borderId="14" xfId="6" applyNumberFormat="1" applyFont="1" applyFill="1" applyBorder="1" applyAlignment="1">
      <alignment horizontal="right" vertical="center"/>
    </xf>
    <xf numFmtId="10" fontId="4" fillId="65" borderId="28" xfId="6" applyNumberFormat="1" applyFont="1" applyFill="1" applyBorder="1" applyAlignment="1">
      <alignment horizontal="right" vertical="center"/>
    </xf>
    <xf numFmtId="168" fontId="4" fillId="65" borderId="16" xfId="6" applyNumberFormat="1" applyFont="1" applyFill="1" applyBorder="1" applyAlignment="1">
      <alignment vertical="center"/>
    </xf>
    <xf numFmtId="168" fontId="10" fillId="65" borderId="28" xfId="6" applyNumberFormat="1" applyFont="1" applyFill="1" applyBorder="1" applyAlignment="1">
      <alignment vertical="center"/>
    </xf>
    <xf numFmtId="10" fontId="170" fillId="65" borderId="13" xfId="6" applyNumberFormat="1" applyFont="1" applyFill="1" applyBorder="1" applyAlignment="1">
      <alignment horizontal="right" vertical="center"/>
    </xf>
    <xf numFmtId="10" fontId="170" fillId="65" borderId="18" xfId="6" applyNumberFormat="1" applyFont="1" applyFill="1" applyBorder="1" applyAlignment="1">
      <alignment horizontal="right" vertical="center"/>
    </xf>
    <xf numFmtId="10" fontId="4" fillId="65" borderId="13" xfId="6" applyNumberFormat="1" applyFont="1" applyFill="1" applyBorder="1" applyAlignment="1">
      <alignment horizontal="right" vertical="center"/>
    </xf>
    <xf numFmtId="168" fontId="4" fillId="65" borderId="11" xfId="6" applyNumberFormat="1" applyFont="1" applyFill="1" applyBorder="1" applyAlignment="1">
      <alignment vertical="center"/>
    </xf>
    <xf numFmtId="168" fontId="10" fillId="65" borderId="18" xfId="6" applyNumberFormat="1" applyFont="1" applyFill="1" applyBorder="1" applyAlignment="1">
      <alignment vertical="center"/>
    </xf>
    <xf numFmtId="10" fontId="4" fillId="65" borderId="18" xfId="6" applyNumberFormat="1" applyFont="1" applyFill="1" applyBorder="1" applyAlignment="1">
      <alignment horizontal="right" vertical="center"/>
    </xf>
    <xf numFmtId="10" fontId="170" fillId="65" borderId="24" xfId="6" applyNumberFormat="1" applyFont="1" applyFill="1" applyBorder="1" applyAlignment="1">
      <alignment horizontal="right" vertical="center"/>
    </xf>
    <xf numFmtId="10" fontId="170" fillId="65" borderId="30" xfId="6" applyNumberFormat="1" applyFont="1" applyFill="1" applyBorder="1" applyAlignment="1">
      <alignment horizontal="right" vertical="center"/>
    </xf>
    <xf numFmtId="168" fontId="4" fillId="65" borderId="9" xfId="6" applyNumberFormat="1" applyFont="1" applyFill="1" applyBorder="1" applyAlignment="1">
      <alignment vertical="center"/>
    </xf>
    <xf numFmtId="168" fontId="4" fillId="65" borderId="12" xfId="6" applyNumberFormat="1" applyFont="1" applyFill="1" applyBorder="1" applyAlignment="1">
      <alignment vertical="center"/>
    </xf>
    <xf numFmtId="10" fontId="191" fillId="65" borderId="16" xfId="1068" applyNumberFormat="1" applyFont="1" applyFill="1" applyBorder="1" applyAlignment="1"/>
    <xf numFmtId="10" fontId="10" fillId="0" borderId="28" xfId="6" applyNumberFormat="1" applyFont="1" applyFill="1" applyBorder="1" applyAlignment="1">
      <alignment vertical="center"/>
    </xf>
    <xf numFmtId="2" fontId="15" fillId="8" borderId="7" xfId="2" applyNumberFormat="1" applyFont="1" applyFill="1" applyBorder="1"/>
    <xf numFmtId="3" fontId="176" fillId="0" borderId="78" xfId="0" applyNumberFormat="1" applyFont="1" applyBorder="1" applyAlignment="1">
      <alignment horizontal="right" vertical="center"/>
    </xf>
    <xf numFmtId="3" fontId="157" fillId="0" borderId="78" xfId="0" applyNumberFormat="1" applyFont="1" applyBorder="1" applyAlignment="1">
      <alignment horizontal="right" vertical="center"/>
    </xf>
    <xf numFmtId="3" fontId="204" fillId="0" borderId="78" xfId="0" applyNumberFormat="1" applyFont="1" applyBorder="1" applyAlignment="1">
      <alignment horizontal="right" vertical="center"/>
    </xf>
    <xf numFmtId="3" fontId="177" fillId="0" borderId="78" xfId="0" applyNumberFormat="1" applyFont="1" applyBorder="1" applyAlignment="1">
      <alignment horizontal="right" vertical="center"/>
    </xf>
    <xf numFmtId="43" fontId="208" fillId="8" borderId="81" xfId="1283" applyFont="1" applyFill="1" applyBorder="1" applyAlignment="1" applyProtection="1">
      <alignment horizontal="center" vertical="center"/>
    </xf>
    <xf numFmtId="9" fontId="152" fillId="4" borderId="11" xfId="4" applyFont="1" applyFill="1" applyBorder="1" applyAlignment="1"/>
    <xf numFmtId="9" fontId="152" fillId="4" borderId="12" xfId="4" applyFont="1" applyFill="1" applyBorder="1" applyAlignment="1"/>
    <xf numFmtId="169" fontId="152" fillId="4" borderId="7" xfId="1276" applyNumberFormat="1" applyFont="1" applyFill="1" applyBorder="1"/>
    <xf numFmtId="169" fontId="152" fillId="4" borderId="6" xfId="1276" applyNumberFormat="1" applyFont="1" applyFill="1" applyBorder="1"/>
    <xf numFmtId="3" fontId="152" fillId="4" borderId="6" xfId="1276" applyNumberFormat="1" applyFont="1" applyFill="1" applyBorder="1"/>
    <xf numFmtId="3" fontId="152" fillId="4" borderId="5" xfId="1276" applyNumberFormat="1" applyFont="1" applyFill="1" applyBorder="1"/>
    <xf numFmtId="169" fontId="152" fillId="4" borderId="13" xfId="1276" applyNumberFormat="1" applyFont="1" applyFill="1" applyBorder="1"/>
    <xf numFmtId="169" fontId="152" fillId="4" borderId="11" xfId="1276" applyNumberFormat="1" applyFont="1" applyFill="1" applyBorder="1"/>
    <xf numFmtId="3" fontId="152" fillId="4" borderId="11" xfId="1276" applyNumberFormat="1" applyFont="1" applyFill="1" applyBorder="1"/>
    <xf numFmtId="3" fontId="152" fillId="4" borderId="18" xfId="1276" applyNumberFormat="1" applyFont="1" applyFill="1" applyBorder="1"/>
    <xf numFmtId="169" fontId="161" fillId="4" borderId="13" xfId="2" applyNumberFormat="1" applyFont="1" applyFill="1" applyBorder="1"/>
    <xf numFmtId="169" fontId="161" fillId="4" borderId="11" xfId="2" applyNumberFormat="1" applyFont="1" applyFill="1" applyBorder="1"/>
    <xf numFmtId="3" fontId="152" fillId="4" borderId="11" xfId="2" applyNumberFormat="1" applyFont="1" applyFill="1" applyBorder="1"/>
    <xf numFmtId="3" fontId="152" fillId="4" borderId="12" xfId="2" applyNumberFormat="1" applyFont="1" applyFill="1" applyBorder="1"/>
    <xf numFmtId="169" fontId="152" fillId="4" borderId="13" xfId="2" applyNumberFormat="1" applyFont="1" applyFill="1" applyBorder="1"/>
    <xf numFmtId="169" fontId="152" fillId="4" borderId="11" xfId="2" applyNumberFormat="1" applyFont="1" applyFill="1" applyBorder="1"/>
    <xf numFmtId="169" fontId="161" fillId="4" borderId="7" xfId="2" applyNumberFormat="1" applyFont="1" applyFill="1" applyBorder="1"/>
    <xf numFmtId="169" fontId="161" fillId="4" borderId="6" xfId="2" applyNumberFormat="1" applyFont="1" applyFill="1" applyBorder="1"/>
    <xf numFmtId="169" fontId="162" fillId="4" borderId="6" xfId="2" applyNumberFormat="1" applyFont="1" applyFill="1" applyBorder="1"/>
    <xf numFmtId="3" fontId="152" fillId="4" borderId="6" xfId="2" applyNumberFormat="1" applyFont="1" applyFill="1" applyBorder="1"/>
    <xf numFmtId="3" fontId="152" fillId="4" borderId="5" xfId="2" applyNumberFormat="1" applyFont="1" applyFill="1" applyBorder="1"/>
    <xf numFmtId="3" fontId="152" fillId="4" borderId="18" xfId="2" applyNumberFormat="1" applyFont="1" applyFill="1" applyBorder="1"/>
    <xf numFmtId="169" fontId="152" fillId="4" borderId="11" xfId="1" applyNumberFormat="1" applyFont="1" applyFill="1" applyBorder="1"/>
    <xf numFmtId="3" fontId="152" fillId="4" borderId="11" xfId="1" applyNumberFormat="1" applyFont="1" applyFill="1" applyBorder="1"/>
    <xf numFmtId="3" fontId="152" fillId="4" borderId="12" xfId="1" applyNumberFormat="1" applyFont="1" applyFill="1" applyBorder="1"/>
    <xf numFmtId="169" fontId="156" fillId="4" borderId="11" xfId="4" applyNumberFormat="1" applyFont="1" applyFill="1" applyBorder="1" applyAlignment="1"/>
    <xf numFmtId="9" fontId="156" fillId="4" borderId="11" xfId="4" applyFont="1" applyFill="1" applyBorder="1" applyAlignment="1"/>
    <xf numFmtId="9" fontId="156" fillId="4" borderId="12" xfId="4" applyFont="1" applyFill="1" applyBorder="1" applyAlignment="1"/>
    <xf numFmtId="169" fontId="152" fillId="4" borderId="11" xfId="4" applyNumberFormat="1" applyFont="1" applyFill="1" applyBorder="1" applyAlignment="1"/>
    <xf numFmtId="169" fontId="15" fillId="4" borderId="7" xfId="2" applyNumberFormat="1" applyFont="1" applyFill="1" applyBorder="1"/>
    <xf numFmtId="169" fontId="15" fillId="4" borderId="6" xfId="2" applyNumberFormat="1" applyFont="1" applyFill="1" applyBorder="1"/>
    <xf numFmtId="169" fontId="15" fillId="4" borderId="21" xfId="2" applyNumberFormat="1" applyFont="1" applyFill="1" applyBorder="1"/>
    <xf numFmtId="3" fontId="161" fillId="4" borderId="11" xfId="2" applyNumberFormat="1" applyFont="1" applyFill="1" applyBorder="1"/>
    <xf numFmtId="169" fontId="15" fillId="4" borderId="61" xfId="2" applyNumberFormat="1" applyFont="1" applyFill="1" applyBorder="1"/>
    <xf numFmtId="169" fontId="15" fillId="4" borderId="5" xfId="2" applyNumberFormat="1" applyFont="1" applyFill="1" applyBorder="1"/>
    <xf numFmtId="3" fontId="156" fillId="4" borderId="7" xfId="2" applyNumberFormat="1" applyFont="1" applyFill="1" applyBorder="1"/>
    <xf numFmtId="219" fontId="152" fillId="4" borderId="14" xfId="1" applyNumberFormat="1" applyFont="1" applyFill="1" applyBorder="1"/>
    <xf numFmtId="219" fontId="152" fillId="4" borderId="16" xfId="1" applyNumberFormat="1" applyFont="1" applyFill="1" applyBorder="1"/>
    <xf numFmtId="219" fontId="152" fillId="4" borderId="28" xfId="1" applyNumberFormat="1" applyFont="1" applyFill="1" applyBorder="1"/>
    <xf numFmtId="216" fontId="152" fillId="4" borderId="13" xfId="1" applyNumberFormat="1" applyFont="1" applyFill="1" applyBorder="1"/>
    <xf numFmtId="216" fontId="152" fillId="4" borderId="11" xfId="1" applyNumberFormat="1" applyFont="1" applyFill="1" applyBorder="1"/>
    <xf numFmtId="216" fontId="152" fillId="4" borderId="12" xfId="1" applyNumberFormat="1" applyFont="1" applyFill="1" applyBorder="1"/>
    <xf numFmtId="220" fontId="152" fillId="4" borderId="13" xfId="1" applyNumberFormat="1" applyFont="1" applyFill="1" applyBorder="1"/>
    <xf numFmtId="4" fontId="152" fillId="4" borderId="11" xfId="2" applyNumberFormat="1" applyFont="1" applyFill="1" applyBorder="1"/>
    <xf numFmtId="168" fontId="152" fillId="4" borderId="12" xfId="4" applyNumberFormat="1" applyFont="1" applyFill="1" applyBorder="1"/>
    <xf numFmtId="168" fontId="152" fillId="4" borderId="13" xfId="14" applyNumberFormat="1" applyFont="1" applyFill="1" applyBorder="1"/>
    <xf numFmtId="168" fontId="152" fillId="4" borderId="11" xfId="14" applyNumberFormat="1" applyFont="1" applyFill="1" applyBorder="1"/>
    <xf numFmtId="219" fontId="15" fillId="4" borderId="7" xfId="1" applyNumberFormat="1" applyFont="1" applyFill="1" applyBorder="1"/>
    <xf numFmtId="219" fontId="15" fillId="4" borderId="6" xfId="1" applyNumberFormat="1" applyFont="1" applyFill="1" applyBorder="1"/>
    <xf numFmtId="219" fontId="15" fillId="4" borderId="21" xfId="1" applyNumberFormat="1" applyFont="1" applyFill="1" applyBorder="1"/>
    <xf numFmtId="218" fontId="152" fillId="4" borderId="13" xfId="1" applyNumberFormat="1" applyFont="1" applyFill="1" applyBorder="1"/>
    <xf numFmtId="218" fontId="152" fillId="4" borderId="11" xfId="1" applyNumberFormat="1" applyFont="1" applyFill="1" applyBorder="1"/>
    <xf numFmtId="218" fontId="152" fillId="4" borderId="18" xfId="1" applyNumberFormat="1" applyFont="1" applyFill="1" applyBorder="1"/>
    <xf numFmtId="169" fontId="152" fillId="4" borderId="6" xfId="2" applyNumberFormat="1" applyFont="1" applyFill="1" applyBorder="1"/>
    <xf numFmtId="169" fontId="152" fillId="4" borderId="21" xfId="2" applyNumberFormat="1" applyFont="1" applyFill="1" applyBorder="1"/>
    <xf numFmtId="3" fontId="200" fillId="0" borderId="28" xfId="0" applyNumberFormat="1" applyFont="1" applyBorder="1"/>
    <xf numFmtId="3" fontId="200" fillId="0" borderId="18" xfId="3" applyNumberFormat="1" applyFont="1" applyBorder="1"/>
    <xf numFmtId="3" fontId="200" fillId="0" borderId="18" xfId="0" applyNumberFormat="1" applyFont="1" applyBorder="1"/>
    <xf numFmtId="3" fontId="200" fillId="0" borderId="28" xfId="3" applyNumberFormat="1" applyFont="1" applyBorder="1"/>
    <xf numFmtId="168" fontId="202" fillId="0" borderId="18" xfId="6" applyNumberFormat="1" applyFont="1" applyFill="1" applyBorder="1" applyAlignment="1">
      <alignment vertical="center"/>
    </xf>
    <xf numFmtId="168" fontId="202" fillId="0" borderId="30" xfId="6" applyNumberFormat="1" applyFont="1" applyFill="1" applyBorder="1" applyAlignment="1"/>
    <xf numFmtId="10" fontId="170" fillId="0" borderId="18" xfId="6" applyNumberFormat="1" applyFont="1" applyFill="1" applyBorder="1" applyAlignment="1">
      <alignment horizontal="right" vertical="center"/>
    </xf>
    <xf numFmtId="10" fontId="170" fillId="0" borderId="23" xfId="14" applyNumberFormat="1" applyFont="1" applyFill="1" applyBorder="1" applyAlignment="1"/>
    <xf numFmtId="10" fontId="170" fillId="0" borderId="30" xfId="14" applyNumberFormat="1" applyFont="1" applyFill="1" applyBorder="1" applyAlignment="1"/>
    <xf numFmtId="3" fontId="170" fillId="0" borderId="6" xfId="7" applyNumberFormat="1" applyFont="1" applyBorder="1"/>
    <xf numFmtId="3" fontId="170" fillId="0" borderId="21" xfId="7" applyNumberFormat="1" applyFont="1" applyBorder="1"/>
    <xf numFmtId="3" fontId="202" fillId="0" borderId="30" xfId="3" applyNumberFormat="1" applyFont="1" applyBorder="1"/>
    <xf numFmtId="3" fontId="170" fillId="0" borderId="23" xfId="3" applyNumberFormat="1" applyFont="1" applyBorder="1"/>
    <xf numFmtId="3" fontId="170" fillId="0" borderId="30" xfId="3" applyNumberFormat="1" applyFont="1" applyBorder="1"/>
    <xf numFmtId="3" fontId="202" fillId="0" borderId="28" xfId="3" applyNumberFormat="1" applyFont="1" applyBorder="1"/>
    <xf numFmtId="3" fontId="202" fillId="0" borderId="18" xfId="3" applyNumberFormat="1" applyFont="1" applyBorder="1"/>
    <xf numFmtId="3" fontId="171" fillId="0" borderId="11" xfId="0" applyNumberFormat="1" applyFont="1" applyBorder="1"/>
    <xf numFmtId="3" fontId="171" fillId="0" borderId="18" xfId="3" applyNumberFormat="1" applyFont="1" applyBorder="1"/>
    <xf numFmtId="3" fontId="171" fillId="0" borderId="28" xfId="3" applyNumberFormat="1" applyFont="1" applyBorder="1"/>
    <xf numFmtId="10" fontId="203" fillId="0" borderId="18" xfId="6" applyNumberFormat="1" applyFont="1" applyFill="1" applyBorder="1" applyAlignment="1">
      <alignment vertical="center"/>
    </xf>
    <xf numFmtId="10" fontId="203" fillId="0" borderId="30" xfId="6" applyNumberFormat="1" applyFont="1" applyFill="1" applyBorder="1" applyAlignment="1"/>
    <xf numFmtId="10" fontId="170" fillId="0" borderId="30" xfId="6" applyNumberFormat="1" applyFont="1" applyFill="1" applyBorder="1" applyAlignment="1">
      <alignment horizontal="right" vertical="center"/>
    </xf>
    <xf numFmtId="3" fontId="203" fillId="0" borderId="21" xfId="7" applyNumberFormat="1" applyFont="1" applyBorder="1"/>
    <xf numFmtId="3" fontId="203" fillId="0" borderId="28" xfId="3" applyNumberFormat="1" applyFont="1" applyBorder="1"/>
    <xf numFmtId="3" fontId="171" fillId="0" borderId="16" xfId="0" applyNumberFormat="1" applyFont="1" applyBorder="1"/>
    <xf numFmtId="3" fontId="171" fillId="0" borderId="28" xfId="0" applyNumberFormat="1" applyFont="1" applyBorder="1"/>
    <xf numFmtId="3" fontId="171" fillId="0" borderId="18" xfId="0" applyNumberFormat="1" applyFont="1" applyBorder="1"/>
    <xf numFmtId="10" fontId="202" fillId="0" borderId="18" xfId="6" applyNumberFormat="1" applyFont="1" applyFill="1" applyBorder="1" applyAlignment="1">
      <alignment vertical="center"/>
    </xf>
    <xf numFmtId="10" fontId="202" fillId="0" borderId="30" xfId="6" applyNumberFormat="1" applyFont="1" applyFill="1" applyBorder="1" applyAlignment="1"/>
    <xf numFmtId="10" fontId="171" fillId="0" borderId="11" xfId="6" applyNumberFormat="1" applyFont="1" applyFill="1" applyBorder="1" applyAlignment="1">
      <alignment horizontal="right" vertical="center"/>
    </xf>
    <xf numFmtId="10" fontId="171" fillId="0" borderId="18" xfId="6" applyNumberFormat="1" applyFont="1" applyFill="1" applyBorder="1" applyAlignment="1">
      <alignment horizontal="right" vertical="center"/>
    </xf>
    <xf numFmtId="10" fontId="171" fillId="0" borderId="23" xfId="6" applyNumberFormat="1" applyFont="1" applyFill="1" applyBorder="1" applyAlignment="1">
      <alignment horizontal="right" vertical="center"/>
    </xf>
    <xf numFmtId="10" fontId="171" fillId="0" borderId="30" xfId="6" applyNumberFormat="1" applyFont="1" applyFill="1" applyBorder="1" applyAlignment="1">
      <alignment horizontal="right" vertical="center"/>
    </xf>
    <xf numFmtId="3" fontId="171" fillId="0" borderId="21" xfId="7" applyNumberFormat="1" applyFont="1" applyBorder="1"/>
    <xf numFmtId="3" fontId="202" fillId="0" borderId="28" xfId="7" applyNumberFormat="1" applyFont="1" applyBorder="1"/>
    <xf numFmtId="4" fontId="10" fillId="0" borderId="18" xfId="3" applyNumberFormat="1" applyFont="1" applyBorder="1"/>
    <xf numFmtId="3" fontId="171" fillId="0" borderId="28" xfId="7" applyNumberFormat="1" applyFont="1" applyBorder="1"/>
    <xf numFmtId="169" fontId="171" fillId="0" borderId="11" xfId="3" applyNumberFormat="1" applyFont="1" applyBorder="1"/>
    <xf numFmtId="169" fontId="171" fillId="0" borderId="18" xfId="3" applyNumberFormat="1" applyFont="1" applyBorder="1"/>
    <xf numFmtId="0" fontId="10" fillId="0" borderId="8" xfId="2" applyFont="1" applyBorder="1" applyAlignment="1">
      <alignment vertical="center"/>
    </xf>
    <xf numFmtId="0" fontId="179" fillId="0" borderId="32" xfId="2" applyFont="1" applyBorder="1"/>
    <xf numFmtId="0" fontId="173" fillId="0" borderId="32" xfId="2" applyFont="1" applyBorder="1"/>
    <xf numFmtId="10" fontId="170" fillId="0" borderId="9" xfId="6" applyNumberFormat="1" applyFont="1" applyFill="1" applyBorder="1" applyAlignment="1"/>
    <xf numFmtId="0" fontId="10" fillId="0" borderId="19" xfId="2" applyFont="1" applyBorder="1" applyAlignment="1">
      <alignment vertical="center"/>
    </xf>
    <xf numFmtId="0" fontId="173" fillId="0" borderId="27" xfId="2" applyFont="1" applyBorder="1"/>
    <xf numFmtId="10" fontId="4" fillId="0" borderId="27" xfId="5" applyNumberFormat="1" applyFont="1" applyFill="1" applyBorder="1" applyAlignment="1">
      <alignment vertical="center"/>
    </xf>
    <xf numFmtId="170" fontId="10" fillId="0" borderId="20" xfId="6" applyNumberFormat="1" applyFont="1" applyFill="1" applyBorder="1" applyAlignment="1"/>
    <xf numFmtId="43" fontId="208" fillId="0" borderId="78" xfId="1283" applyFont="1" applyFill="1" applyBorder="1" applyAlignment="1" applyProtection="1">
      <alignment horizontal="center" vertical="center"/>
    </xf>
    <xf numFmtId="3" fontId="4" fillId="7" borderId="14" xfId="1277" applyNumberFormat="1" applyFont="1" applyFill="1" applyBorder="1" applyAlignment="1">
      <alignment horizontal="center"/>
    </xf>
    <xf numFmtId="3" fontId="4" fillId="5" borderId="16" xfId="1277" applyNumberFormat="1" applyFont="1" applyFill="1" applyBorder="1" applyAlignment="1">
      <alignment horizontal="center"/>
    </xf>
    <xf numFmtId="3" fontId="4" fillId="7" borderId="11" xfId="1277" applyNumberFormat="1" applyFont="1" applyFill="1" applyBorder="1" applyAlignment="1">
      <alignment horizontal="center"/>
    </xf>
    <xf numFmtId="3" fontId="4" fillId="5" borderId="11" xfId="1277" applyNumberFormat="1" applyFont="1" applyFill="1" applyBorder="1" applyAlignment="1">
      <alignment horizontal="center"/>
    </xf>
    <xf numFmtId="3" fontId="4" fillId="7" borderId="18" xfId="1277" applyNumberFormat="1" applyFont="1" applyFill="1" applyBorder="1" applyAlignment="1">
      <alignment horizontal="center"/>
    </xf>
    <xf numFmtId="3" fontId="4" fillId="5" borderId="18" xfId="1277" applyNumberFormat="1" applyFont="1" applyFill="1" applyBorder="1" applyAlignment="1">
      <alignment horizontal="center"/>
    </xf>
    <xf numFmtId="3" fontId="4" fillId="0" borderId="30" xfId="1277" applyNumberFormat="1" applyFont="1" applyBorder="1" applyAlignment="1">
      <alignment horizontal="center"/>
    </xf>
    <xf numFmtId="169" fontId="4" fillId="65" borderId="28" xfId="1277" applyNumberFormat="1" applyFont="1" applyFill="1" applyBorder="1" applyAlignment="1">
      <alignment horizontal="center"/>
    </xf>
    <xf numFmtId="169" fontId="4" fillId="65" borderId="18" xfId="1277" applyNumberFormat="1" applyFont="1" applyFill="1" applyBorder="1" applyAlignment="1">
      <alignment horizontal="center"/>
    </xf>
    <xf numFmtId="169" fontId="4" fillId="5" borderId="30" xfId="1277" applyNumberFormat="1" applyFont="1" applyFill="1" applyBorder="1" applyAlignment="1">
      <alignment horizontal="center"/>
    </xf>
    <xf numFmtId="3" fontId="171" fillId="5" borderId="13" xfId="1277" applyNumberFormat="1" applyFont="1" applyFill="1" applyBorder="1" applyAlignment="1">
      <alignment horizontal="center"/>
    </xf>
    <xf numFmtId="3" fontId="171" fillId="5" borderId="11" xfId="1277" applyNumberFormat="1" applyFont="1" applyFill="1" applyBorder="1" applyAlignment="1">
      <alignment horizontal="center"/>
    </xf>
    <xf numFmtId="3" fontId="171" fillId="65" borderId="11" xfId="1277" applyNumberFormat="1" applyFont="1" applyFill="1" applyBorder="1" applyAlignment="1">
      <alignment horizontal="center"/>
    </xf>
    <xf numFmtId="169" fontId="171" fillId="65" borderId="18" xfId="1277" applyNumberFormat="1" applyFont="1" applyFill="1" applyBorder="1" applyAlignment="1">
      <alignment horizontal="center"/>
    </xf>
    <xf numFmtId="3" fontId="171" fillId="65" borderId="18" xfId="1277" applyNumberFormat="1" applyFont="1" applyFill="1" applyBorder="1" applyAlignment="1">
      <alignment horizontal="center"/>
    </xf>
    <xf numFmtId="3" fontId="171" fillId="5" borderId="24" xfId="1277" applyNumberFormat="1" applyFont="1" applyFill="1" applyBorder="1" applyAlignment="1">
      <alignment horizontal="center"/>
    </xf>
    <xf numFmtId="3" fontId="171" fillId="5" borderId="23" xfId="1277" applyNumberFormat="1" applyFont="1" applyFill="1" applyBorder="1" applyAlignment="1">
      <alignment horizontal="center"/>
    </xf>
    <xf numFmtId="169" fontId="171" fillId="5" borderId="30" xfId="1277" applyNumberFormat="1" applyFont="1" applyFill="1" applyBorder="1" applyAlignment="1">
      <alignment horizontal="center"/>
    </xf>
    <xf numFmtId="169" fontId="4" fillId="65" borderId="30" xfId="1277" applyNumberFormat="1" applyFont="1" applyFill="1" applyBorder="1" applyAlignment="1">
      <alignment horizontal="center"/>
    </xf>
    <xf numFmtId="169" fontId="4" fillId="5" borderId="18" xfId="1277" applyNumberFormat="1" applyFont="1" applyFill="1" applyBorder="1" applyAlignment="1">
      <alignment horizontal="center"/>
    </xf>
    <xf numFmtId="3" fontId="171" fillId="65" borderId="24" xfId="1277" applyNumberFormat="1" applyFont="1" applyFill="1" applyBorder="1" applyAlignment="1">
      <alignment horizontal="center"/>
    </xf>
    <xf numFmtId="3" fontId="171" fillId="65" borderId="23" xfId="1277" applyNumberFormat="1" applyFont="1" applyFill="1" applyBorder="1" applyAlignment="1">
      <alignment horizontal="center"/>
    </xf>
    <xf numFmtId="3" fontId="171" fillId="0" borderId="30" xfId="1277" applyNumberFormat="1" applyFont="1" applyBorder="1" applyAlignment="1">
      <alignment horizontal="center"/>
    </xf>
    <xf numFmtId="3" fontId="171" fillId="65" borderId="16" xfId="1277" applyNumberFormat="1" applyFont="1" applyFill="1" applyBorder="1" applyAlignment="1">
      <alignment horizontal="center"/>
    </xf>
    <xf numFmtId="3" fontId="171" fillId="7" borderId="11" xfId="1277" applyNumberFormat="1" applyFont="1" applyFill="1" applyBorder="1" applyAlignment="1">
      <alignment horizontal="center"/>
    </xf>
    <xf numFmtId="3" fontId="171" fillId="65" borderId="28" xfId="1277" applyNumberFormat="1" applyFont="1" applyFill="1" applyBorder="1" applyAlignment="1">
      <alignment horizontal="center"/>
    </xf>
    <xf numFmtId="219" fontId="152" fillId="0" borderId="13" xfId="1" applyNumberFormat="1" applyFont="1" applyFill="1" applyBorder="1"/>
    <xf numFmtId="219" fontId="152" fillId="0" borderId="24" xfId="1" applyNumberFormat="1" applyFont="1" applyFill="1" applyBorder="1"/>
    <xf numFmtId="169" fontId="156" fillId="0" borderId="14" xfId="2" applyNumberFormat="1" applyFont="1" applyBorder="1"/>
    <xf numFmtId="169" fontId="156" fillId="0" borderId="16" xfId="2" applyNumberFormat="1" applyFont="1" applyBorder="1"/>
    <xf numFmtId="3" fontId="156" fillId="0" borderId="16" xfId="2" applyNumberFormat="1" applyFont="1" applyBorder="1"/>
    <xf numFmtId="3" fontId="156" fillId="0" borderId="28" xfId="2" applyNumberFormat="1" applyFont="1" applyBorder="1"/>
    <xf numFmtId="169" fontId="156" fillId="0" borderId="13" xfId="2" applyNumberFormat="1" applyFont="1" applyBorder="1"/>
    <xf numFmtId="222" fontId="4" fillId="0" borderId="0" xfId="14" applyNumberFormat="1" applyFont="1"/>
    <xf numFmtId="222" fontId="10" fillId="0" borderId="28" xfId="6" applyNumberFormat="1" applyFont="1" applyFill="1" applyBorder="1" applyAlignment="1"/>
    <xf numFmtId="222" fontId="4" fillId="0" borderId="16" xfId="6" applyNumberFormat="1" applyFont="1" applyFill="1" applyBorder="1" applyAlignment="1"/>
    <xf numFmtId="222" fontId="4" fillId="0" borderId="28" xfId="6" applyNumberFormat="1" applyFont="1" applyFill="1" applyBorder="1" applyAlignment="1"/>
    <xf numFmtId="224" fontId="10" fillId="0" borderId="28" xfId="3" applyNumberFormat="1" applyFont="1" applyBorder="1"/>
    <xf numFmtId="224" fontId="10" fillId="0" borderId="18" xfId="3" applyNumberFormat="1" applyFont="1" applyBorder="1"/>
    <xf numFmtId="224" fontId="184" fillId="0" borderId="18" xfId="3" applyNumberFormat="1" applyFont="1" applyBorder="1"/>
    <xf numFmtId="224" fontId="4" fillId="0" borderId="16" xfId="0" applyNumberFormat="1" applyFont="1" applyBorder="1"/>
    <xf numFmtId="224" fontId="4" fillId="0" borderId="28" xfId="0" applyNumberFormat="1" applyFont="1" applyBorder="1"/>
    <xf numFmtId="224" fontId="4" fillId="0" borderId="11" xfId="0" applyNumberFormat="1" applyFont="1" applyBorder="1"/>
    <xf numFmtId="224" fontId="4" fillId="0" borderId="18" xfId="0" applyNumberFormat="1" applyFont="1" applyBorder="1"/>
    <xf numFmtId="224" fontId="3" fillId="0" borderId="11" xfId="3" applyNumberFormat="1" applyFont="1" applyBorder="1"/>
    <xf numFmtId="224" fontId="3" fillId="0" borderId="18" xfId="3" applyNumberFormat="1" applyFont="1" applyBorder="1"/>
    <xf numFmtId="224" fontId="4" fillId="0" borderId="16" xfId="3" applyNumberFormat="1" applyFont="1" applyBorder="1"/>
    <xf numFmtId="224" fontId="4" fillId="0" borderId="28" xfId="3" applyNumberFormat="1" applyFont="1" applyBorder="1"/>
    <xf numFmtId="224" fontId="4" fillId="0" borderId="11" xfId="3" applyNumberFormat="1" applyFont="1" applyBorder="1"/>
    <xf numFmtId="224" fontId="4" fillId="0" borderId="18" xfId="3" applyNumberFormat="1" applyFont="1" applyBorder="1"/>
    <xf numFmtId="224" fontId="10" fillId="0" borderId="30" xfId="3" applyNumberFormat="1" applyFont="1" applyBorder="1"/>
    <xf numFmtId="224" fontId="4" fillId="0" borderId="23" xfId="3" applyNumberFormat="1" applyFont="1" applyBorder="1"/>
    <xf numFmtId="224" fontId="4" fillId="0" borderId="30" xfId="3" applyNumberFormat="1" applyFont="1" applyBorder="1"/>
    <xf numFmtId="224" fontId="184" fillId="0" borderId="30" xfId="3" applyNumberFormat="1" applyFont="1" applyBorder="1"/>
    <xf numFmtId="224" fontId="3" fillId="0" borderId="23" xfId="3" applyNumberFormat="1" applyFont="1" applyBorder="1"/>
    <xf numFmtId="224" fontId="3" fillId="0" borderId="30" xfId="3" applyNumberFormat="1" applyFont="1" applyBorder="1"/>
    <xf numFmtId="224" fontId="10" fillId="0" borderId="21" xfId="7" applyNumberFormat="1" applyFont="1" applyBorder="1"/>
    <xf numFmtId="224" fontId="4" fillId="0" borderId="6" xfId="7" applyNumberFormat="1" applyFont="1" applyBorder="1"/>
    <xf numFmtId="224" fontId="4" fillId="0" borderId="21" xfId="7" applyNumberFormat="1" applyFont="1" applyBorder="1"/>
    <xf numFmtId="225" fontId="184" fillId="0" borderId="18" xfId="3" applyNumberFormat="1" applyFont="1" applyBorder="1"/>
    <xf numFmtId="225" fontId="3" fillId="0" borderId="11" xfId="3" applyNumberFormat="1" applyFont="1" applyBorder="1"/>
    <xf numFmtId="225" fontId="3" fillId="0" borderId="18" xfId="3" applyNumberFormat="1" applyFont="1" applyBorder="1"/>
    <xf numFmtId="224" fontId="184" fillId="0" borderId="18" xfId="7" applyNumberFormat="1" applyFont="1" applyBorder="1"/>
    <xf numFmtId="223" fontId="184" fillId="0" borderId="18" xfId="7" applyNumberFormat="1" applyFont="1" applyBorder="1"/>
    <xf numFmtId="223" fontId="3" fillId="0" borderId="11" xfId="3" applyNumberFormat="1" applyFont="1" applyBorder="1"/>
    <xf numFmtId="223" fontId="3" fillId="0" borderId="18" xfId="3" applyNumberFormat="1" applyFont="1" applyBorder="1"/>
    <xf numFmtId="225" fontId="184" fillId="0" borderId="18" xfId="7" applyNumberFormat="1" applyFont="1" applyBorder="1"/>
    <xf numFmtId="223" fontId="152" fillId="0" borderId="13" xfId="1276" applyNumberFormat="1" applyFont="1" applyBorder="1"/>
    <xf numFmtId="223" fontId="152" fillId="0" borderId="11" xfId="1" applyNumberFormat="1" applyFont="1" applyFill="1" applyBorder="1"/>
    <xf numFmtId="223" fontId="152" fillId="0" borderId="12" xfId="1" applyNumberFormat="1" applyFont="1" applyFill="1" applyBorder="1"/>
    <xf numFmtId="223" fontId="15" fillId="0" borderId="7" xfId="1276" applyNumberFormat="1" applyFont="1" applyBorder="1"/>
    <xf numFmtId="223" fontId="15" fillId="0" borderId="6" xfId="1276" applyNumberFormat="1" applyFont="1" applyBorder="1"/>
    <xf numFmtId="223" fontId="15" fillId="0" borderId="21" xfId="1276" applyNumberFormat="1" applyFont="1" applyBorder="1"/>
    <xf numFmtId="223" fontId="152" fillId="0" borderId="10" xfId="1276" applyNumberFormat="1" applyFont="1" applyBorder="1"/>
    <xf numFmtId="223" fontId="152" fillId="0" borderId="12" xfId="1276" applyNumberFormat="1" applyFont="1" applyBorder="1"/>
    <xf numFmtId="223" fontId="152" fillId="0" borderId="16" xfId="1276" applyNumberFormat="1" applyFont="1" applyBorder="1"/>
    <xf numFmtId="223" fontId="152" fillId="0" borderId="16" xfId="1" applyNumberFormat="1" applyFont="1" applyFill="1" applyBorder="1"/>
    <xf numFmtId="223" fontId="152" fillId="0" borderId="28" xfId="1" applyNumberFormat="1" applyFont="1" applyFill="1" applyBorder="1"/>
    <xf numFmtId="223" fontId="152" fillId="0" borderId="11" xfId="1276" quotePrefix="1" applyNumberFormat="1" applyFont="1" applyBorder="1"/>
    <xf numFmtId="223" fontId="152" fillId="0" borderId="18" xfId="1" applyNumberFormat="1" applyFont="1" applyFill="1" applyBorder="1"/>
    <xf numFmtId="223" fontId="15" fillId="0" borderId="61" xfId="1276" applyNumberFormat="1" applyFont="1" applyBorder="1"/>
    <xf numFmtId="223" fontId="15" fillId="0" borderId="5" xfId="1276" applyNumberFormat="1" applyFont="1" applyBorder="1"/>
    <xf numFmtId="223" fontId="152" fillId="0" borderId="28" xfId="1276" applyNumberFormat="1" applyFont="1" applyBorder="1"/>
    <xf numFmtId="223" fontId="152" fillId="0" borderId="11" xfId="1276" applyNumberFormat="1" applyFont="1" applyBorder="1"/>
    <xf numFmtId="223" fontId="152" fillId="0" borderId="18" xfId="1276" applyNumberFormat="1" applyFont="1" applyBorder="1"/>
    <xf numFmtId="223" fontId="152" fillId="0" borderId="23" xfId="1" applyNumberFormat="1" applyFont="1" applyFill="1" applyBorder="1"/>
    <xf numFmtId="223" fontId="152" fillId="0" borderId="30" xfId="1" applyNumberFormat="1" applyFont="1" applyFill="1" applyBorder="1"/>
    <xf numFmtId="223" fontId="15" fillId="0" borderId="9" xfId="1276" applyNumberFormat="1" applyFont="1" applyBorder="1"/>
    <xf numFmtId="225" fontId="15" fillId="0" borderId="5" xfId="1" applyNumberFormat="1" applyFont="1" applyBorder="1"/>
    <xf numFmtId="225" fontId="15" fillId="8" borderId="7" xfId="1276" applyNumberFormat="1" applyFont="1" applyFill="1" applyBorder="1"/>
    <xf numFmtId="225" fontId="15" fillId="8" borderId="22" xfId="1276" applyNumberFormat="1" applyFont="1" applyFill="1" applyBorder="1"/>
    <xf numFmtId="223" fontId="15" fillId="0" borderId="6" xfId="2" applyNumberFormat="1" applyFont="1" applyBorder="1"/>
    <xf numFmtId="223" fontId="15" fillId="0" borderId="21" xfId="2" applyNumberFormat="1" applyFont="1" applyBorder="1"/>
    <xf numFmtId="223" fontId="152" fillId="0" borderId="13" xfId="2" applyNumberFormat="1" applyFont="1" applyBorder="1"/>
    <xf numFmtId="223" fontId="193" fillId="0" borderId="6" xfId="1276" applyNumberFormat="1" applyFont="1" applyBorder="1"/>
    <xf numFmtId="223" fontId="152" fillId="0" borderId="10" xfId="2" applyNumberFormat="1" applyFont="1" applyBorder="1"/>
    <xf numFmtId="223" fontId="152" fillId="0" borderId="12" xfId="2" applyNumberFormat="1" applyFont="1" applyBorder="1"/>
    <xf numFmtId="223" fontId="15" fillId="0" borderId="7" xfId="2" applyNumberFormat="1" applyFont="1" applyBorder="1"/>
    <xf numFmtId="223" fontId="152" fillId="0" borderId="13" xfId="1" applyNumberFormat="1" applyFont="1" applyFill="1" applyBorder="1"/>
    <xf numFmtId="223" fontId="15" fillId="0" borderId="9" xfId="2" applyNumberFormat="1" applyFont="1" applyBorder="1"/>
    <xf numFmtId="223" fontId="15" fillId="0" borderId="5" xfId="2" applyNumberFormat="1" applyFont="1" applyBorder="1"/>
    <xf numFmtId="225" fontId="15" fillId="8" borderId="7" xfId="2" applyNumberFormat="1" applyFont="1" applyFill="1" applyBorder="1"/>
    <xf numFmtId="225" fontId="15" fillId="8" borderId="22" xfId="2" applyNumberFormat="1" applyFont="1" applyFill="1" applyBorder="1"/>
    <xf numFmtId="165" fontId="152" fillId="0" borderId="13" xfId="1" applyFont="1" applyFill="1" applyBorder="1"/>
    <xf numFmtId="165" fontId="152" fillId="0" borderId="11" xfId="1" applyFont="1" applyFill="1" applyBorder="1"/>
    <xf numFmtId="165" fontId="152" fillId="0" borderId="12" xfId="1" applyFont="1" applyFill="1" applyBorder="1"/>
    <xf numFmtId="165" fontId="152" fillId="0" borderId="11" xfId="1" applyFont="1" applyBorder="1"/>
    <xf numFmtId="0" fontId="152" fillId="0" borderId="11" xfId="2" applyFont="1" applyBorder="1"/>
    <xf numFmtId="9" fontId="152" fillId="0" borderId="12" xfId="4" applyFont="1" applyFill="1" applyBorder="1"/>
    <xf numFmtId="0" fontId="3" fillId="0" borderId="0" xfId="1277" applyFont="1" applyAlignment="1">
      <alignment horizontal="centerContinuous"/>
    </xf>
    <xf numFmtId="215" fontId="224" fillId="0" borderId="0" xfId="241" applyNumberFormat="1" applyFont="1" applyFill="1" applyBorder="1" applyAlignment="1">
      <alignment horizontal="right"/>
    </xf>
    <xf numFmtId="227" fontId="224" fillId="0" borderId="0" xfId="1283" applyNumberFormat="1" applyFont="1" applyFill="1" applyBorder="1" applyAlignment="1"/>
    <xf numFmtId="10" fontId="224" fillId="0" borderId="0" xfId="1285" applyNumberFormat="1" applyFont="1" applyFill="1" applyBorder="1" applyAlignment="1"/>
    <xf numFmtId="10" fontId="224" fillId="0" borderId="0" xfId="241" applyNumberFormat="1" applyFont="1" applyFill="1" applyBorder="1" applyAlignment="1"/>
    <xf numFmtId="215" fontId="224" fillId="0" borderId="0" xfId="1284" applyNumberFormat="1" applyFont="1" applyFill="1" applyBorder="1" applyAlignment="1"/>
    <xf numFmtId="215" fontId="224" fillId="0" borderId="0" xfId="1284" applyNumberFormat="1" applyFont="1" applyFill="1" applyBorder="1" applyAlignment="1">
      <alignment horizontal="right"/>
    </xf>
    <xf numFmtId="3" fontId="224" fillId="0" borderId="0" xfId="241" applyNumberFormat="1" applyFont="1" applyFill="1" applyBorder="1" applyAlignment="1">
      <alignment horizontal="left" indent="2"/>
    </xf>
    <xf numFmtId="215" fontId="224" fillId="0" borderId="0" xfId="1287" applyNumberFormat="1" applyFont="1" applyFill="1" applyBorder="1" applyAlignment="1">
      <alignment vertical="center"/>
    </xf>
    <xf numFmtId="4" fontId="224" fillId="0" borderId="0" xfId="1287" applyNumberFormat="1" applyFont="1" applyFill="1" applyBorder="1" applyAlignment="1">
      <alignment vertical="center"/>
    </xf>
    <xf numFmtId="10" fontId="230" fillId="0" borderId="0" xfId="847" applyNumberFormat="1" applyFont="1" applyFill="1" applyBorder="1" applyAlignment="1">
      <alignment vertical="center"/>
    </xf>
    <xf numFmtId="0" fontId="215" fillId="70" borderId="0" xfId="849" applyFont="1" applyFill="1"/>
    <xf numFmtId="0" fontId="216" fillId="70" borderId="0" xfId="849" applyFont="1" applyFill="1"/>
    <xf numFmtId="0" fontId="216" fillId="72" borderId="0" xfId="849" applyFont="1" applyFill="1"/>
    <xf numFmtId="0" fontId="216" fillId="4" borderId="0" xfId="849" applyFont="1" applyFill="1" applyAlignment="1">
      <alignment horizontal="center" vertical="center"/>
    </xf>
    <xf numFmtId="49" fontId="216" fillId="4" borderId="0" xfId="849" applyNumberFormat="1" applyFont="1" applyFill="1" applyAlignment="1">
      <alignment horizontal="center" vertical="center"/>
    </xf>
    <xf numFmtId="0" fontId="216" fillId="4" borderId="0" xfId="849" applyFont="1" applyFill="1"/>
    <xf numFmtId="0" fontId="215" fillId="4" borderId="0" xfId="849" applyFont="1" applyFill="1" applyAlignment="1">
      <alignment vertical="center" wrapText="1"/>
    </xf>
    <xf numFmtId="0" fontId="221" fillId="77" borderId="0" xfId="849" applyFont="1" applyFill="1" applyAlignment="1">
      <alignment horizontal="center" vertical="center" wrapText="1"/>
    </xf>
    <xf numFmtId="0" fontId="222" fillId="78" borderId="0" xfId="3" applyFont="1" applyFill="1" applyAlignment="1">
      <alignment horizontal="center"/>
    </xf>
    <xf numFmtId="49" fontId="222" fillId="78" borderId="0" xfId="3" applyNumberFormat="1" applyFont="1" applyFill="1"/>
    <xf numFmtId="0" fontId="222" fillId="78" borderId="0" xfId="3" applyFont="1" applyFill="1"/>
    <xf numFmtId="0" fontId="221" fillId="78" borderId="0" xfId="3" applyFont="1" applyFill="1"/>
    <xf numFmtId="0" fontId="221" fillId="78" borderId="0" xfId="3" applyFont="1" applyFill="1" applyAlignment="1">
      <alignment horizontal="center"/>
    </xf>
    <xf numFmtId="0" fontId="221" fillId="70" borderId="0" xfId="1276" applyFont="1" applyFill="1"/>
    <xf numFmtId="0" fontId="216" fillId="0" borderId="0" xfId="3" applyFont="1" applyAlignment="1">
      <alignment horizontal="center" vertical="center"/>
    </xf>
    <xf numFmtId="49" fontId="216" fillId="0" borderId="0" xfId="241" quotePrefix="1" applyNumberFormat="1" applyFont="1" applyFill="1" applyBorder="1" applyAlignment="1">
      <alignment horizontal="center" vertical="center"/>
    </xf>
    <xf numFmtId="0" fontId="216" fillId="0" borderId="0" xfId="241" applyFont="1" applyFill="1" applyBorder="1" applyAlignment="1"/>
    <xf numFmtId="0" fontId="215" fillId="77" borderId="0" xfId="241" applyFont="1" applyFill="1" applyBorder="1" applyAlignment="1"/>
    <xf numFmtId="226" fontId="215" fillId="0" borderId="0" xfId="3" applyNumberFormat="1" applyFont="1"/>
    <xf numFmtId="0" fontId="215" fillId="70" borderId="0" xfId="1276" applyFont="1" applyFill="1"/>
    <xf numFmtId="0" fontId="223" fillId="0" borderId="0" xfId="3" applyFont="1" applyAlignment="1">
      <alignment horizontal="center" vertical="center"/>
    </xf>
    <xf numFmtId="49" fontId="223" fillId="0" borderId="0" xfId="241" applyNumberFormat="1" applyFont="1" applyFill="1" applyBorder="1" applyAlignment="1">
      <alignment horizontal="center" vertical="center"/>
    </xf>
    <xf numFmtId="0" fontId="223" fillId="0" borderId="0" xfId="241" applyFont="1" applyFill="1" applyBorder="1" applyAlignment="1">
      <alignment horizontal="left" indent="2"/>
    </xf>
    <xf numFmtId="0" fontId="224" fillId="0" borderId="0" xfId="241" applyFont="1" applyFill="1" applyBorder="1" applyAlignment="1">
      <alignment horizontal="left" indent="2"/>
    </xf>
    <xf numFmtId="0" fontId="224" fillId="70" borderId="0" xfId="1276" applyFont="1" applyFill="1"/>
    <xf numFmtId="0" fontId="224" fillId="0" borderId="0" xfId="241" applyFont="1" applyFill="1" applyBorder="1" applyAlignment="1"/>
    <xf numFmtId="0" fontId="225" fillId="0" borderId="0" xfId="3" applyFont="1" applyAlignment="1">
      <alignment horizontal="center" vertical="center"/>
    </xf>
    <xf numFmtId="10" fontId="224" fillId="0" borderId="0" xfId="3" applyNumberFormat="1" applyFont="1"/>
    <xf numFmtId="2" fontId="224" fillId="0" borderId="0" xfId="3" applyNumberFormat="1" applyFont="1" applyAlignment="1">
      <alignment horizontal="center"/>
    </xf>
    <xf numFmtId="226" fontId="215" fillId="0" borderId="0" xfId="3" applyNumberFormat="1" applyFont="1" applyAlignment="1">
      <alignment horizontal="center"/>
    </xf>
    <xf numFmtId="0" fontId="226" fillId="78" borderId="0" xfId="3" applyFont="1" applyFill="1"/>
    <xf numFmtId="0" fontId="226" fillId="70" borderId="0" xfId="1276" applyFont="1" applyFill="1"/>
    <xf numFmtId="49" fontId="216" fillId="0" borderId="0" xfId="1284" quotePrefix="1" applyNumberFormat="1" applyFont="1" applyFill="1" applyBorder="1" applyAlignment="1">
      <alignment horizontal="center" vertical="center"/>
    </xf>
    <xf numFmtId="0" fontId="216" fillId="0" borderId="0" xfId="1284" applyFont="1" applyFill="1" applyBorder="1" applyAlignment="1"/>
    <xf numFmtId="0" fontId="215" fillId="77" borderId="0" xfId="1284" applyFont="1" applyFill="1" applyBorder="1" applyAlignment="1"/>
    <xf numFmtId="49" fontId="223" fillId="0" borderId="0" xfId="1284" applyNumberFormat="1" applyFont="1" applyFill="1" applyBorder="1" applyAlignment="1">
      <alignment horizontal="center" vertical="center"/>
    </xf>
    <xf numFmtId="0" fontId="223" fillId="0" borderId="0" xfId="1284" applyFont="1" applyFill="1" applyBorder="1" applyAlignment="1">
      <alignment horizontal="left" indent="2"/>
    </xf>
    <xf numFmtId="0" fontId="224" fillId="0" borderId="0" xfId="1284" applyFont="1" applyFill="1" applyBorder="1" applyAlignment="1"/>
    <xf numFmtId="0" fontId="215" fillId="77" borderId="0" xfId="241" applyNumberFormat="1" applyFont="1" applyFill="1" applyBorder="1" applyAlignment="1"/>
    <xf numFmtId="49" fontId="223" fillId="0" borderId="0" xfId="241" quotePrefix="1" applyNumberFormat="1" applyFont="1" applyFill="1" applyBorder="1" applyAlignment="1">
      <alignment horizontal="center" vertical="center"/>
    </xf>
    <xf numFmtId="0" fontId="23" fillId="0" borderId="0" xfId="245" applyFont="1" applyFill="1" applyBorder="1" applyAlignment="1">
      <alignment horizontal="center" vertical="center"/>
    </xf>
    <xf numFmtId="0" fontId="227" fillId="0" borderId="0" xfId="245" applyFont="1" applyFill="1" applyBorder="1" applyAlignment="1">
      <alignment horizontal="center" vertical="center"/>
    </xf>
    <xf numFmtId="0" fontId="223" fillId="0" borderId="0" xfId="245" applyFont="1" applyFill="1" applyBorder="1" applyAlignment="1">
      <alignment horizontal="center" vertical="center"/>
    </xf>
    <xf numFmtId="0" fontId="216" fillId="0" borderId="0" xfId="850" applyFont="1" applyFill="1" applyBorder="1" applyAlignment="1"/>
    <xf numFmtId="228" fontId="224" fillId="0" borderId="0" xfId="3" applyNumberFormat="1" applyFont="1"/>
    <xf numFmtId="0" fontId="216" fillId="0" borderId="0" xfId="1175" applyFont="1" applyFill="1" applyBorder="1" applyAlignment="1"/>
    <xf numFmtId="0" fontId="223" fillId="0" borderId="0" xfId="1175" applyFont="1" applyFill="1" applyBorder="1" applyAlignment="1">
      <alignment horizontal="left" indent="2"/>
    </xf>
    <xf numFmtId="0" fontId="216" fillId="0" borderId="0" xfId="267" applyFont="1" applyFill="1" applyBorder="1" applyAlignment="1"/>
    <xf numFmtId="0" fontId="223" fillId="70" borderId="0" xfId="849" applyFont="1" applyFill="1"/>
    <xf numFmtId="0" fontId="216" fillId="0" borderId="0" xfId="1286" applyFont="1"/>
    <xf numFmtId="0" fontId="223" fillId="0" borderId="0" xfId="1286" applyFont="1" applyAlignment="1">
      <alignment horizontal="left" indent="2"/>
    </xf>
    <xf numFmtId="215" fontId="224" fillId="0" borderId="0" xfId="3" applyNumberFormat="1" applyFont="1"/>
    <xf numFmtId="0" fontId="11" fillId="76" borderId="0" xfId="11" applyFont="1" applyFill="1" applyAlignment="1">
      <alignment vertical="center"/>
    </xf>
    <xf numFmtId="0" fontId="216" fillId="76" borderId="0" xfId="11" applyFont="1" applyFill="1" applyAlignment="1">
      <alignment vertical="center"/>
    </xf>
    <xf numFmtId="0" fontId="216" fillId="70" borderId="0" xfId="11" applyFont="1" applyFill="1" applyAlignment="1">
      <alignment vertical="center"/>
    </xf>
    <xf numFmtId="0" fontId="11" fillId="78" borderId="0" xfId="3" applyFont="1" applyFill="1"/>
    <xf numFmtId="0" fontId="215" fillId="78" borderId="0" xfId="3" applyFont="1" applyFill="1"/>
    <xf numFmtId="0" fontId="228" fillId="0" borderId="0" xfId="1276" applyFont="1" applyAlignment="1">
      <alignment horizontal="center" vertical="center"/>
    </xf>
    <xf numFmtId="49" fontId="228" fillId="0" borderId="0" xfId="1276" quotePrefix="1" applyNumberFormat="1" applyFont="1" applyAlignment="1">
      <alignment horizontal="center" vertical="center"/>
    </xf>
    <xf numFmtId="0" fontId="216" fillId="0" borderId="0" xfId="1286" applyFont="1" applyAlignment="1">
      <alignment vertical="center"/>
    </xf>
    <xf numFmtId="0" fontId="229" fillId="70" borderId="0" xfId="1276" applyFont="1" applyFill="1" applyAlignment="1">
      <alignment vertical="center"/>
    </xf>
    <xf numFmtId="0" fontId="172" fillId="0" borderId="0" xfId="1280" applyFont="1" applyAlignment="1">
      <alignment vertical="center"/>
    </xf>
    <xf numFmtId="0" fontId="223" fillId="0" borderId="0" xfId="1286" applyFont="1" applyAlignment="1">
      <alignment horizontal="left" vertical="center" indent="2"/>
    </xf>
    <xf numFmtId="0" fontId="11" fillId="0" borderId="0" xfId="1286" applyFont="1" applyAlignment="1">
      <alignment vertical="center"/>
    </xf>
    <xf numFmtId="0" fontId="230" fillId="70" borderId="0" xfId="1276" applyFont="1" applyFill="1" applyAlignment="1">
      <alignment vertical="center"/>
    </xf>
    <xf numFmtId="0" fontId="224" fillId="0" borderId="0" xfId="0" applyFont="1"/>
    <xf numFmtId="0" fontId="229" fillId="70" borderId="0" xfId="1276" applyFont="1" applyFill="1"/>
    <xf numFmtId="0" fontId="220" fillId="76" borderId="0" xfId="11" applyFont="1" applyFill="1" applyAlignment="1">
      <alignment vertical="center"/>
    </xf>
    <xf numFmtId="0" fontId="216" fillId="70" borderId="0" xfId="1286" applyFont="1" applyFill="1" applyAlignment="1">
      <alignment horizontal="center" vertical="center"/>
    </xf>
    <xf numFmtId="49" fontId="216" fillId="70" borderId="0" xfId="1286" applyNumberFormat="1" applyFont="1" applyFill="1" applyAlignment="1">
      <alignment horizontal="center" vertical="center"/>
    </xf>
    <xf numFmtId="0" fontId="216" fillId="70" borderId="0" xfId="1286" applyFont="1" applyFill="1"/>
    <xf numFmtId="0" fontId="215" fillId="70" borderId="0" xfId="1286" applyFont="1" applyFill="1"/>
    <xf numFmtId="0" fontId="216" fillId="70" borderId="0" xfId="849" applyFont="1" applyFill="1" applyAlignment="1">
      <alignment horizontal="center" vertical="center"/>
    </xf>
    <xf numFmtId="49" fontId="216" fillId="70" borderId="0" xfId="849" applyNumberFormat="1" applyFont="1" applyFill="1" applyAlignment="1">
      <alignment horizontal="center" vertical="center"/>
    </xf>
    <xf numFmtId="10" fontId="4" fillId="0" borderId="0" xfId="14" applyNumberFormat="1" applyFont="1" applyFill="1" applyBorder="1" applyAlignment="1"/>
    <xf numFmtId="3" fontId="3" fillId="0" borderId="0" xfId="2" applyNumberFormat="1" applyFont="1"/>
    <xf numFmtId="0" fontId="231" fillId="0" borderId="0" xfId="1286" applyFont="1" applyAlignment="1">
      <alignment horizontal="left" indent="2"/>
    </xf>
    <xf numFmtId="3" fontId="216" fillId="70" borderId="0" xfId="849" applyNumberFormat="1" applyFont="1" applyFill="1"/>
    <xf numFmtId="3" fontId="4" fillId="65" borderId="7" xfId="7" applyNumberFormat="1" applyFont="1" applyFill="1" applyBorder="1"/>
    <xf numFmtId="3" fontId="4" fillId="65" borderId="6" xfId="7" applyNumberFormat="1" applyFont="1" applyFill="1" applyBorder="1"/>
    <xf numFmtId="3" fontId="4" fillId="65" borderId="21" xfId="7" applyNumberFormat="1" applyFont="1" applyFill="1" applyBorder="1"/>
    <xf numFmtId="3" fontId="4" fillId="65" borderId="24" xfId="3" applyNumberFormat="1" applyFont="1" applyFill="1" applyBorder="1"/>
    <xf numFmtId="3" fontId="4" fillId="65" borderId="23" xfId="3" applyNumberFormat="1" applyFont="1" applyFill="1" applyBorder="1"/>
    <xf numFmtId="3" fontId="4" fillId="65" borderId="30" xfId="3" applyNumberFormat="1" applyFont="1" applyFill="1" applyBorder="1"/>
    <xf numFmtId="3" fontId="232" fillId="0" borderId="14" xfId="3" applyNumberFormat="1" applyFont="1" applyBorder="1"/>
    <xf numFmtId="3" fontId="232" fillId="0" borderId="16" xfId="3" applyNumberFormat="1" applyFont="1" applyBorder="1"/>
    <xf numFmtId="3" fontId="233" fillId="0" borderId="16" xfId="3" applyNumberFormat="1" applyFont="1" applyBorder="1"/>
    <xf numFmtId="0" fontId="192" fillId="0" borderId="1" xfId="3" applyFont="1" applyBorder="1"/>
    <xf numFmtId="0" fontId="192" fillId="0" borderId="25" xfId="3" applyFont="1" applyBorder="1"/>
    <xf numFmtId="0" fontId="192" fillId="0" borderId="2" xfId="3" applyFont="1" applyBorder="1"/>
    <xf numFmtId="3" fontId="191" fillId="0" borderId="85" xfId="0" applyNumberFormat="1" applyFont="1" applyBorder="1"/>
    <xf numFmtId="3" fontId="191" fillId="0" borderId="18" xfId="3" applyNumberFormat="1" applyFont="1" applyBorder="1"/>
    <xf numFmtId="3" fontId="232" fillId="0" borderId="85" xfId="3" applyNumberFormat="1" applyFont="1" applyBorder="1"/>
    <xf numFmtId="3" fontId="232" fillId="0" borderId="11" xfId="3" applyNumberFormat="1" applyFont="1" applyBorder="1"/>
    <xf numFmtId="3" fontId="233" fillId="0" borderId="11" xfId="3" applyNumberFormat="1" applyFont="1" applyBorder="1"/>
    <xf numFmtId="3" fontId="3" fillId="0" borderId="0" xfId="1277" applyNumberFormat="1" applyFont="1"/>
    <xf numFmtId="3" fontId="4" fillId="0" borderId="86" xfId="1277" applyNumberFormat="1" applyFont="1" applyBorder="1" applyAlignment="1">
      <alignment horizontal="center"/>
    </xf>
    <xf numFmtId="0" fontId="192" fillId="0" borderId="7" xfId="0" applyFont="1" applyBorder="1" applyAlignment="1">
      <alignment horizontal="center" wrapText="1"/>
    </xf>
    <xf numFmtId="0" fontId="192" fillId="0" borderId="6" xfId="0" applyFont="1" applyBorder="1" applyAlignment="1">
      <alignment horizontal="center" wrapText="1"/>
    </xf>
    <xf numFmtId="3" fontId="232" fillId="65" borderId="82" xfId="3" applyNumberFormat="1" applyFont="1" applyFill="1" applyBorder="1"/>
    <xf numFmtId="3" fontId="232" fillId="65" borderId="83" xfId="3" applyNumberFormat="1" applyFont="1" applyFill="1" applyBorder="1"/>
    <xf numFmtId="3" fontId="191" fillId="65" borderId="83" xfId="3" applyNumberFormat="1" applyFont="1" applyFill="1" applyBorder="1"/>
    <xf numFmtId="3" fontId="233" fillId="65" borderId="83" xfId="3" applyNumberFormat="1" applyFont="1" applyFill="1" applyBorder="1"/>
    <xf numFmtId="3" fontId="191" fillId="65" borderId="83" xfId="0" applyNumberFormat="1" applyFont="1" applyFill="1" applyBorder="1"/>
    <xf numFmtId="3" fontId="191" fillId="65" borderId="84" xfId="0" applyNumberFormat="1" applyFont="1" applyFill="1" applyBorder="1"/>
    <xf numFmtId="3" fontId="232" fillId="65" borderId="85" xfId="3" applyNumberFormat="1" applyFont="1" applyFill="1" applyBorder="1"/>
    <xf numFmtId="3" fontId="232" fillId="65" borderId="11" xfId="3" applyNumberFormat="1" applyFont="1" applyFill="1" applyBorder="1"/>
    <xf numFmtId="3" fontId="233" fillId="65" borderId="11" xfId="3" applyNumberFormat="1" applyFont="1" applyFill="1" applyBorder="1"/>
    <xf numFmtId="3" fontId="191" fillId="65" borderId="11" xfId="0" applyNumberFormat="1" applyFont="1" applyFill="1" applyBorder="1"/>
    <xf numFmtId="3" fontId="191" fillId="65" borderId="18" xfId="0" applyNumberFormat="1" applyFont="1" applyFill="1" applyBorder="1"/>
    <xf numFmtId="3" fontId="191" fillId="65" borderId="82" xfId="0" applyNumberFormat="1" applyFont="1" applyFill="1" applyBorder="1"/>
    <xf numFmtId="3" fontId="191" fillId="65" borderId="85" xfId="0" applyNumberFormat="1" applyFont="1" applyFill="1" applyBorder="1"/>
    <xf numFmtId="3" fontId="191" fillId="65" borderId="87" xfId="0" applyNumberFormat="1" applyFont="1" applyFill="1" applyBorder="1"/>
    <xf numFmtId="3" fontId="191" fillId="65" borderId="26" xfId="0" applyNumberFormat="1" applyFont="1" applyFill="1" applyBorder="1"/>
    <xf numFmtId="3" fontId="191" fillId="0" borderId="26" xfId="0" applyNumberFormat="1" applyFont="1" applyBorder="1"/>
    <xf numFmtId="3" fontId="3" fillId="0" borderId="26" xfId="0" applyNumberFormat="1" applyFont="1" applyBorder="1"/>
    <xf numFmtId="168" fontId="4" fillId="0" borderId="29" xfId="3" applyNumberFormat="1" applyFont="1" applyBorder="1"/>
    <xf numFmtId="3" fontId="191" fillId="65" borderId="16" xfId="0" applyNumberFormat="1" applyFont="1" applyFill="1" applyBorder="1"/>
    <xf numFmtId="3" fontId="3" fillId="0" borderId="85" xfId="0" applyNumberFormat="1" applyFont="1" applyBorder="1"/>
    <xf numFmtId="0" fontId="169" fillId="0" borderId="0" xfId="0" applyFont="1" applyAlignment="1">
      <alignment horizontal="centerContinuous"/>
    </xf>
    <xf numFmtId="0" fontId="175" fillId="4" borderId="7" xfId="0" applyFont="1" applyFill="1" applyBorder="1" applyAlignment="1">
      <alignment horizontal="center" vertical="center" wrapText="1"/>
    </xf>
    <xf numFmtId="0" fontId="175" fillId="4" borderId="21" xfId="0" applyFont="1" applyFill="1" applyBorder="1" applyAlignment="1">
      <alignment horizontal="center" vertical="center" wrapText="1"/>
    </xf>
    <xf numFmtId="0" fontId="175" fillId="4" borderId="61" xfId="0" applyFont="1" applyFill="1" applyBorder="1" applyAlignment="1">
      <alignment horizontal="center" vertical="center" wrapText="1"/>
    </xf>
    <xf numFmtId="0" fontId="175" fillId="4" borderId="7" xfId="0" applyFont="1" applyFill="1" applyBorder="1" applyAlignment="1">
      <alignment horizontal="center" vertical="center"/>
    </xf>
    <xf numFmtId="0" fontId="175" fillId="4" borderId="6" xfId="0" applyFont="1" applyFill="1" applyBorder="1" applyAlignment="1">
      <alignment horizontal="center" vertical="center"/>
    </xf>
    <xf numFmtId="0" fontId="175" fillId="4" borderId="21" xfId="0" applyFont="1" applyFill="1" applyBorder="1" applyAlignment="1">
      <alignment horizontal="center" vertical="center"/>
    </xf>
    <xf numFmtId="0" fontId="169" fillId="0" borderId="14" xfId="0" applyFont="1" applyBorder="1" applyAlignment="1">
      <alignment horizontal="left" vertical="center"/>
    </xf>
    <xf numFmtId="0" fontId="169" fillId="0" borderId="28" xfId="0" applyFont="1" applyBorder="1" applyAlignment="1">
      <alignment horizontal="left" vertical="center"/>
    </xf>
    <xf numFmtId="3" fontId="169" fillId="0" borderId="15" xfId="0" applyNumberFormat="1" applyFont="1" applyBorder="1" applyAlignment="1">
      <alignment horizontal="right" vertical="center" shrinkToFit="1"/>
    </xf>
    <xf numFmtId="3" fontId="169" fillId="0" borderId="1" xfId="0" applyNumberFormat="1" applyFont="1" applyBorder="1" applyAlignment="1">
      <alignment horizontal="right" vertical="center" shrinkToFit="1"/>
    </xf>
    <xf numFmtId="3" fontId="169" fillId="0" borderId="14" xfId="0" applyNumberFormat="1" applyFont="1" applyBorder="1" applyAlignment="1">
      <alignment horizontal="right" vertical="center" shrinkToFit="1"/>
    </xf>
    <xf numFmtId="3" fontId="169" fillId="0" borderId="16" xfId="0" applyNumberFormat="1" applyFont="1" applyBorder="1" applyAlignment="1">
      <alignment horizontal="right" vertical="center" shrinkToFit="1"/>
    </xf>
    <xf numFmtId="3" fontId="169" fillId="0" borderId="63" xfId="0" applyNumberFormat="1" applyFont="1" applyBorder="1" applyAlignment="1">
      <alignment horizontal="right" vertical="center" shrinkToFit="1"/>
    </xf>
    <xf numFmtId="0" fontId="169" fillId="0" borderId="13" xfId="0" applyFont="1" applyBorder="1" applyAlignment="1">
      <alignment horizontal="left" vertical="center"/>
    </xf>
    <xf numFmtId="0" fontId="169" fillId="0" borderId="18" xfId="0" applyFont="1" applyBorder="1" applyAlignment="1">
      <alignment horizontal="left" vertical="center"/>
    </xf>
    <xf numFmtId="3" fontId="169" fillId="0" borderId="10" xfId="0" applyNumberFormat="1" applyFont="1" applyBorder="1" applyAlignment="1">
      <alignment horizontal="right" vertical="center" shrinkToFit="1"/>
    </xf>
    <xf numFmtId="3" fontId="169" fillId="0" borderId="18" xfId="0" applyNumberFormat="1" applyFont="1" applyBorder="1" applyAlignment="1">
      <alignment horizontal="right" vertical="center" shrinkToFit="1"/>
    </xf>
    <xf numFmtId="3" fontId="169" fillId="0" borderId="25" xfId="0" applyNumberFormat="1" applyFont="1" applyBorder="1" applyAlignment="1">
      <alignment horizontal="right" vertical="center" shrinkToFit="1"/>
    </xf>
    <xf numFmtId="3" fontId="169" fillId="0" borderId="13" xfId="0" applyNumberFormat="1" applyFont="1" applyBorder="1" applyAlignment="1">
      <alignment horizontal="right" vertical="center" shrinkToFit="1"/>
    </xf>
    <xf numFmtId="3" fontId="169" fillId="0" borderId="11" xfId="0" applyNumberFormat="1" applyFont="1" applyBorder="1" applyAlignment="1">
      <alignment horizontal="right" vertical="center" shrinkToFit="1"/>
    </xf>
    <xf numFmtId="3" fontId="169" fillId="0" borderId="26" xfId="0" applyNumberFormat="1" applyFont="1" applyBorder="1" applyAlignment="1">
      <alignment horizontal="right" vertical="center" shrinkToFit="1"/>
    </xf>
    <xf numFmtId="0" fontId="169" fillId="0" borderId="10" xfId="0" applyFont="1" applyBorder="1" applyAlignment="1">
      <alignment horizontal="left" vertical="center"/>
    </xf>
    <xf numFmtId="0" fontId="169" fillId="0" borderId="24" xfId="0" applyFont="1" applyBorder="1" applyAlignment="1">
      <alignment horizontal="left" vertical="center"/>
    </xf>
    <xf numFmtId="0" fontId="169" fillId="0" borderId="30" xfId="0" applyFont="1" applyBorder="1" applyAlignment="1">
      <alignment horizontal="left" vertical="center"/>
    </xf>
    <xf numFmtId="0" fontId="169" fillId="0" borderId="31" xfId="0" applyFont="1" applyBorder="1" applyAlignment="1">
      <alignment horizontal="left" vertical="center"/>
    </xf>
    <xf numFmtId="3" fontId="169" fillId="0" borderId="31" xfId="0" applyNumberFormat="1" applyFont="1" applyBorder="1" applyAlignment="1">
      <alignment horizontal="right" vertical="center" shrinkToFit="1"/>
    </xf>
    <xf numFmtId="3" fontId="169" fillId="0" borderId="30" xfId="0" applyNumberFormat="1" applyFont="1" applyBorder="1" applyAlignment="1">
      <alignment horizontal="right" vertical="center" shrinkToFit="1"/>
    </xf>
    <xf numFmtId="3" fontId="169" fillId="0" borderId="2" xfId="0" applyNumberFormat="1" applyFont="1" applyBorder="1" applyAlignment="1">
      <alignment horizontal="right" vertical="center" shrinkToFit="1"/>
    </xf>
    <xf numFmtId="3" fontId="169" fillId="0" borderId="24" xfId="0" applyNumberFormat="1" applyFont="1" applyBorder="1" applyAlignment="1">
      <alignment horizontal="right" vertical="center" shrinkToFit="1"/>
    </xf>
    <xf numFmtId="3" fontId="169" fillId="0" borderId="23" xfId="0" applyNumberFormat="1" applyFont="1" applyBorder="1" applyAlignment="1">
      <alignment horizontal="right" vertical="center" shrinkToFit="1"/>
    </xf>
    <xf numFmtId="3" fontId="169" fillId="0" borderId="29" xfId="0" applyNumberFormat="1" applyFont="1" applyBorder="1" applyAlignment="1">
      <alignment horizontal="right" vertical="center" shrinkToFit="1"/>
    </xf>
    <xf numFmtId="0" fontId="169" fillId="0" borderId="2" xfId="0" applyFont="1" applyBorder="1" applyAlignment="1">
      <alignment horizontal="left" vertical="center"/>
    </xf>
    <xf numFmtId="0" fontId="169" fillId="0" borderId="19" xfId="0" applyFont="1" applyBorder="1" applyAlignment="1">
      <alignment horizontal="left" vertical="center"/>
    </xf>
    <xf numFmtId="3" fontId="169" fillId="0" borderId="20" xfId="0" applyNumberFormat="1" applyFont="1" applyBorder="1" applyAlignment="1">
      <alignment horizontal="right" vertical="center" shrinkToFit="1"/>
    </xf>
    <xf numFmtId="3" fontId="169" fillId="0" borderId="19" xfId="0" applyNumberFormat="1" applyFont="1" applyBorder="1" applyAlignment="1">
      <alignment horizontal="right" vertical="center" shrinkToFit="1"/>
    </xf>
    <xf numFmtId="0" fontId="169" fillId="0" borderId="22" xfId="0" applyFont="1" applyBorder="1" applyAlignment="1">
      <alignment horizontal="left" vertical="center"/>
    </xf>
    <xf numFmtId="0" fontId="169" fillId="0" borderId="3" xfId="0" applyFont="1" applyBorder="1" applyAlignment="1">
      <alignment horizontal="left" vertical="center"/>
    </xf>
    <xf numFmtId="3" fontId="169" fillId="0" borderId="5" xfId="0" applyNumberFormat="1" applyFont="1" applyBorder="1" applyAlignment="1">
      <alignment horizontal="right" vertical="center" shrinkToFit="1"/>
    </xf>
    <xf numFmtId="3" fontId="169" fillId="0" borderId="22" xfId="0" applyNumberFormat="1" applyFont="1" applyBorder="1" applyAlignment="1">
      <alignment horizontal="right" vertical="center" shrinkToFit="1"/>
    </xf>
    <xf numFmtId="3" fontId="169" fillId="0" borderId="3" xfId="0" applyNumberFormat="1" applyFont="1" applyBorder="1" applyAlignment="1">
      <alignment horizontal="right" vertical="center" shrinkToFit="1"/>
    </xf>
    <xf numFmtId="172" fontId="175" fillId="0" borderId="7" xfId="0" applyNumberFormat="1" applyFont="1" applyBorder="1" applyAlignment="1">
      <alignment horizontal="left" vertical="center"/>
    </xf>
    <xf numFmtId="172" fontId="175" fillId="0" borderId="21" xfId="1" applyNumberFormat="1" applyFont="1" applyFill="1" applyBorder="1" applyAlignment="1">
      <alignment horizontal="right" vertical="center"/>
    </xf>
    <xf numFmtId="3" fontId="175" fillId="0" borderId="61" xfId="0" applyNumberFormat="1" applyFont="1" applyBorder="1" applyAlignment="1">
      <alignment horizontal="right" vertical="center" shrinkToFit="1"/>
    </xf>
    <xf numFmtId="3" fontId="175" fillId="0" borderId="21" xfId="0" applyNumberFormat="1" applyFont="1" applyBorder="1" applyAlignment="1">
      <alignment horizontal="right" vertical="center" shrinkToFit="1"/>
    </xf>
    <xf numFmtId="3" fontId="175" fillId="0" borderId="22" xfId="0" applyNumberFormat="1" applyFont="1" applyBorder="1" applyAlignment="1">
      <alignment horizontal="right" vertical="center" shrinkToFit="1"/>
    </xf>
    <xf numFmtId="3" fontId="175" fillId="0" borderId="7" xfId="0" applyNumberFormat="1" applyFont="1" applyBorder="1" applyAlignment="1">
      <alignment horizontal="right" vertical="center" shrinkToFit="1"/>
    </xf>
    <xf numFmtId="3" fontId="175" fillId="0" borderId="6" xfId="0" applyNumberFormat="1" applyFont="1" applyBorder="1" applyAlignment="1">
      <alignment horizontal="right" vertical="center" shrinkToFit="1"/>
    </xf>
    <xf numFmtId="0" fontId="175" fillId="0" borderId="7" xfId="0" applyFont="1" applyBorder="1" applyAlignment="1">
      <alignment horizontal="right" vertical="center"/>
    </xf>
    <xf numFmtId="0" fontId="175" fillId="0" borderId="21" xfId="0" applyFont="1" applyBorder="1" applyAlignment="1">
      <alignment horizontal="right" vertical="center"/>
    </xf>
    <xf numFmtId="0" fontId="169" fillId="0" borderId="0" xfId="0" applyFont="1" applyAlignment="1" applyProtection="1">
      <alignment wrapText="1"/>
      <protection locked="0"/>
    </xf>
    <xf numFmtId="0" fontId="175" fillId="4" borderId="24" xfId="0" applyFont="1" applyFill="1" applyBorder="1" applyAlignment="1">
      <alignment horizontal="center" vertical="center"/>
    </xf>
    <xf numFmtId="0" fontId="175" fillId="4" borderId="23" xfId="0" applyFont="1" applyFill="1" applyBorder="1" applyAlignment="1">
      <alignment horizontal="center" vertical="center"/>
    </xf>
    <xf numFmtId="0" fontId="175" fillId="4" borderId="29" xfId="0" applyFont="1" applyFill="1" applyBorder="1" applyAlignment="1">
      <alignment horizontal="center" vertical="center"/>
    </xf>
    <xf numFmtId="0" fontId="175" fillId="4" borderId="30" xfId="0" applyFont="1" applyFill="1" applyBorder="1" applyAlignment="1">
      <alignment horizontal="center" vertical="center"/>
    </xf>
    <xf numFmtId="0" fontId="169" fillId="0" borderId="0" xfId="0" applyFont="1" applyAlignment="1">
      <alignment horizontal="left" vertical="center"/>
    </xf>
    <xf numFmtId="0" fontId="169" fillId="0" borderId="27" xfId="0" applyFont="1" applyBorder="1" applyAlignment="1">
      <alignment horizontal="left" vertical="center"/>
    </xf>
    <xf numFmtId="0" fontId="169" fillId="0" borderId="17" xfId="0" applyFont="1" applyBorder="1" applyAlignment="1">
      <alignment horizontal="right" vertical="center"/>
    </xf>
    <xf numFmtId="0" fontId="169" fillId="0" borderId="10" xfId="0" applyFont="1" applyBorder="1" applyAlignment="1">
      <alignment horizontal="right" vertical="center"/>
    </xf>
    <xf numFmtId="0" fontId="207" fillId="0" borderId="0" xfId="0" applyFont="1"/>
    <xf numFmtId="172" fontId="207" fillId="0" borderId="0" xfId="1" applyNumberFormat="1" applyFont="1"/>
    <xf numFmtId="9" fontId="207" fillId="0" borderId="0" xfId="0" applyNumberFormat="1" applyFont="1"/>
    <xf numFmtId="9" fontId="207" fillId="0" borderId="0" xfId="14" applyFont="1"/>
    <xf numFmtId="165" fontId="207" fillId="0" borderId="0" xfId="0" applyNumberFormat="1" applyFont="1"/>
    <xf numFmtId="165" fontId="207" fillId="0" borderId="0" xfId="1" applyFont="1"/>
    <xf numFmtId="10" fontId="195" fillId="0" borderId="0" xfId="675" applyNumberFormat="1" applyFont="1" applyFill="1" applyBorder="1" applyAlignment="1">
      <alignment vertical="center"/>
    </xf>
    <xf numFmtId="2" fontId="4" fillId="0" borderId="0" xfId="3" applyNumberFormat="1" applyFont="1"/>
    <xf numFmtId="221" fontId="11" fillId="0" borderId="0" xfId="9" applyNumberFormat="1" applyFont="1"/>
    <xf numFmtId="3" fontId="170" fillId="65" borderId="13" xfId="0" applyNumberFormat="1" applyFont="1" applyFill="1" applyBorder="1"/>
    <xf numFmtId="3" fontId="170" fillId="65" borderId="11" xfId="0" applyNumberFormat="1" applyFont="1" applyFill="1" applyBorder="1"/>
    <xf numFmtId="3" fontId="170" fillId="65" borderId="18" xfId="0" applyNumberFormat="1" applyFont="1" applyFill="1" applyBorder="1"/>
    <xf numFmtId="3" fontId="171" fillId="0" borderId="83" xfId="3" applyNumberFormat="1" applyFont="1" applyFill="1" applyBorder="1"/>
    <xf numFmtId="3" fontId="171" fillId="0" borderId="82" xfId="3" applyNumberFormat="1" applyFont="1" applyFill="1" applyBorder="1"/>
    <xf numFmtId="3" fontId="171" fillId="65" borderId="13" xfId="3" applyNumberFormat="1" applyFont="1" applyFill="1" applyBorder="1"/>
    <xf numFmtId="3" fontId="171" fillId="65" borderId="18" xfId="3" applyNumberFormat="1" applyFont="1" applyFill="1" applyBorder="1"/>
    <xf numFmtId="168" fontId="11" fillId="0" borderId="0" xfId="14" applyNumberFormat="1" applyFont="1"/>
    <xf numFmtId="2" fontId="173" fillId="0" borderId="0" xfId="2" applyNumberFormat="1" applyFont="1"/>
    <xf numFmtId="4" fontId="195" fillId="0" borderId="0" xfId="8" applyNumberFormat="1" applyFont="1" applyFill="1" applyBorder="1" applyAlignment="1">
      <alignment vertical="center"/>
    </xf>
    <xf numFmtId="2" fontId="10" fillId="0" borderId="0" xfId="2" applyNumberFormat="1" applyFont="1"/>
    <xf numFmtId="168" fontId="4" fillId="0" borderId="0" xfId="14" applyNumberFormat="1" applyFont="1"/>
    <xf numFmtId="3" fontId="234" fillId="0" borderId="0" xfId="3" applyNumberFormat="1" applyFont="1" applyAlignment="1">
      <alignment vertical="top"/>
    </xf>
    <xf numFmtId="2" fontId="166" fillId="0" borderId="0" xfId="2" applyNumberFormat="1" applyFont="1"/>
    <xf numFmtId="4" fontId="152" fillId="0" borderId="0" xfId="1276" applyNumberFormat="1" applyFont="1"/>
    <xf numFmtId="168" fontId="15" fillId="0" borderId="0" xfId="14" applyNumberFormat="1" applyFont="1"/>
    <xf numFmtId="2" fontId="10" fillId="0" borderId="0" xfId="3" applyNumberFormat="1" applyFont="1"/>
    <xf numFmtId="3" fontId="10" fillId="0" borderId="0" xfId="2" applyNumberFormat="1" applyFont="1"/>
    <xf numFmtId="168" fontId="235" fillId="0" borderId="0" xfId="14" applyNumberFormat="1" applyFont="1" applyAlignment="1">
      <alignment vertical="center"/>
    </xf>
    <xf numFmtId="169" fontId="181" fillId="0" borderId="13" xfId="3" applyNumberFormat="1" applyFont="1" applyFill="1" applyBorder="1"/>
    <xf numFmtId="169" fontId="181" fillId="0" borderId="11" xfId="3" applyNumberFormat="1" applyFont="1" applyFill="1" applyBorder="1"/>
    <xf numFmtId="169" fontId="181" fillId="0" borderId="18" xfId="3" applyNumberFormat="1" applyFont="1" applyFill="1" applyBorder="1"/>
    <xf numFmtId="10" fontId="4" fillId="0" borderId="0" xfId="2" applyNumberFormat="1" applyFont="1"/>
    <xf numFmtId="10" fontId="4" fillId="0" borderId="0" xfId="14" applyNumberFormat="1" applyFont="1"/>
    <xf numFmtId="3" fontId="171" fillId="0" borderId="1" xfId="1277" applyNumberFormat="1" applyFont="1" applyFill="1" applyBorder="1" applyAlignment="1">
      <alignment horizontal="center"/>
    </xf>
    <xf numFmtId="4" fontId="0" fillId="0" borderId="0" xfId="0" applyNumberFormat="1"/>
    <xf numFmtId="3" fontId="10" fillId="0" borderId="0" xfId="3" applyNumberFormat="1" applyFont="1" applyAlignment="1">
      <alignment vertical="top"/>
    </xf>
    <xf numFmtId="219" fontId="152" fillId="0" borderId="11" xfId="1" applyNumberFormat="1" applyFont="1" applyFill="1" applyBorder="1"/>
    <xf numFmtId="219" fontId="152" fillId="0" borderId="18" xfId="1" applyNumberFormat="1" applyFont="1" applyFill="1" applyBorder="1"/>
    <xf numFmtId="219" fontId="152" fillId="0" borderId="10" xfId="1" applyNumberFormat="1" applyFont="1" applyFill="1" applyBorder="1"/>
    <xf numFmtId="170" fontId="151" fillId="0" borderId="0" xfId="0" applyNumberFormat="1" applyFont="1"/>
    <xf numFmtId="0" fontId="15" fillId="0" borderId="0" xfId="2" applyFont="1" applyAlignment="1">
      <alignment horizontal="center"/>
    </xf>
    <xf numFmtId="0" fontId="3" fillId="0" borderId="0" xfId="1277" applyFont="1" applyAlignment="1">
      <alignment horizontal="center"/>
    </xf>
    <xf numFmtId="169" fontId="236" fillId="0" borderId="18" xfId="3" applyNumberFormat="1" applyFont="1" applyFill="1" applyBorder="1"/>
    <xf numFmtId="3" fontId="171" fillId="0" borderId="16" xfId="1277" applyNumberFormat="1" applyFont="1" applyFill="1" applyBorder="1" applyAlignment="1">
      <alignment horizontal="center"/>
    </xf>
    <xf numFmtId="3" fontId="171" fillId="0" borderId="28" xfId="1277" applyNumberFormat="1" applyFont="1" applyFill="1" applyBorder="1" applyAlignment="1">
      <alignment horizontal="center"/>
    </xf>
    <xf numFmtId="3" fontId="171" fillId="0" borderId="11" xfId="1277" applyNumberFormat="1" applyFont="1" applyFill="1" applyBorder="1" applyAlignment="1">
      <alignment horizontal="center"/>
    </xf>
    <xf numFmtId="3" fontId="171" fillId="0" borderId="18" xfId="1277" applyNumberFormat="1" applyFont="1" applyFill="1" applyBorder="1" applyAlignment="1">
      <alignment horizontal="center"/>
    </xf>
    <xf numFmtId="3" fontId="184" fillId="0" borderId="18" xfId="3" applyNumberFormat="1" applyFont="1" applyBorder="1"/>
    <xf numFmtId="170" fontId="11" fillId="0" borderId="0" xfId="2" applyNumberFormat="1" applyFont="1"/>
    <xf numFmtId="215" fontId="3" fillId="0" borderId="18" xfId="3" applyNumberFormat="1" applyFont="1" applyBorder="1"/>
    <xf numFmtId="10" fontId="4" fillId="0" borderId="0" xfId="3" applyNumberFormat="1" applyFont="1"/>
    <xf numFmtId="1" fontId="10" fillId="0" borderId="0" xfId="5" applyNumberFormat="1" applyFont="1" applyFill="1" applyBorder="1" applyAlignment="1">
      <alignment vertical="center"/>
    </xf>
    <xf numFmtId="3" fontId="173" fillId="0" borderId="0" xfId="8" applyNumberFormat="1" applyFont="1" applyFill="1" applyBorder="1" applyAlignment="1">
      <alignment vertical="center"/>
    </xf>
    <xf numFmtId="0" fontId="219" fillId="75" borderId="0" xfId="849" applyFont="1" applyFill="1" applyAlignment="1">
      <alignment horizontal="center" vertical="center"/>
    </xf>
    <xf numFmtId="0" fontId="214" fillId="69" borderId="0" xfId="849" applyFont="1" applyFill="1" applyAlignment="1">
      <alignment horizontal="center" vertical="center"/>
    </xf>
    <xf numFmtId="0" fontId="217" fillId="71" borderId="0" xfId="849" applyFont="1" applyFill="1" applyAlignment="1">
      <alignment horizontal="center" vertical="center"/>
    </xf>
    <xf numFmtId="0" fontId="218" fillId="73" borderId="0" xfId="849" applyFont="1" applyFill="1" applyAlignment="1">
      <alignment horizontal="center" vertical="center"/>
    </xf>
    <xf numFmtId="0" fontId="219" fillId="74" borderId="0" xfId="849" applyFont="1" applyFill="1" applyAlignment="1">
      <alignment horizontal="center" vertical="center"/>
    </xf>
    <xf numFmtId="0" fontId="218" fillId="7" borderId="0" xfId="849" applyFont="1" applyFill="1" applyAlignment="1">
      <alignment horizontal="center" vertical="center"/>
    </xf>
    <xf numFmtId="0" fontId="220" fillId="76" borderId="0" xfId="849" applyFont="1" applyFill="1" applyAlignment="1">
      <alignment horizontal="center"/>
    </xf>
    <xf numFmtId="0" fontId="6" fillId="6" borderId="0" xfId="2" applyFont="1" applyFill="1" applyAlignment="1">
      <alignment horizontal="center" vertical="center"/>
    </xf>
    <xf numFmtId="0" fontId="6" fillId="2" borderId="0" xfId="2" applyFont="1" applyFill="1" applyAlignment="1">
      <alignment horizontal="center" vertical="center"/>
    </xf>
    <xf numFmtId="0" fontId="220" fillId="76" borderId="0" xfId="11" applyFont="1" applyFill="1" applyAlignment="1">
      <alignment horizontal="center" vertical="center"/>
    </xf>
    <xf numFmtId="0" fontId="4" fillId="0" borderId="0" xfId="2" applyFont="1" applyAlignment="1">
      <alignment horizontal="center" vertical="center" wrapText="1"/>
    </xf>
    <xf numFmtId="0" fontId="3" fillId="0" borderId="0" xfId="2" applyFont="1" applyAlignment="1">
      <alignment horizontal="center"/>
    </xf>
    <xf numFmtId="0" fontId="3" fillId="0" borderId="0" xfId="3" applyFont="1" applyAlignment="1">
      <alignment horizontal="center"/>
    </xf>
    <xf numFmtId="0" fontId="6" fillId="2" borderId="3" xfId="2" applyFont="1" applyFill="1" applyBorder="1" applyAlignment="1">
      <alignment horizontal="center" vertical="center"/>
    </xf>
    <xf numFmtId="0" fontId="6" fillId="2" borderId="4" xfId="2" applyFont="1" applyFill="1" applyBorder="1" applyAlignment="1">
      <alignment horizontal="center" vertical="center"/>
    </xf>
    <xf numFmtId="0" fontId="6" fillId="2" borderId="5" xfId="2" applyFont="1" applyFill="1" applyBorder="1" applyAlignment="1">
      <alignment horizontal="center" vertical="center"/>
    </xf>
    <xf numFmtId="0" fontId="6" fillId="6" borderId="3" xfId="2" applyFont="1" applyFill="1" applyBorder="1" applyAlignment="1">
      <alignment horizontal="center" vertical="center"/>
    </xf>
    <xf numFmtId="0" fontId="6" fillId="6" borderId="4" xfId="2" applyFont="1" applyFill="1" applyBorder="1" applyAlignment="1">
      <alignment horizontal="center" vertical="center"/>
    </xf>
    <xf numFmtId="0" fontId="6" fillId="6" borderId="5" xfId="2" applyFont="1" applyFill="1" applyBorder="1" applyAlignment="1">
      <alignment horizontal="center" vertical="center"/>
    </xf>
    <xf numFmtId="0" fontId="15" fillId="0" borderId="0" xfId="1276" applyFont="1" applyAlignment="1">
      <alignment horizontal="center"/>
    </xf>
    <xf numFmtId="0" fontId="15" fillId="2" borderId="3" xfId="1276" applyFont="1" applyFill="1" applyBorder="1" applyAlignment="1">
      <alignment horizontal="center"/>
    </xf>
    <xf numFmtId="0" fontId="15" fillId="2" borderId="4" xfId="1276" applyFont="1" applyFill="1" applyBorder="1" applyAlignment="1">
      <alignment horizontal="center"/>
    </xf>
    <xf numFmtId="0" fontId="15" fillId="2" borderId="5" xfId="1276" applyFont="1" applyFill="1" applyBorder="1" applyAlignment="1">
      <alignment horizontal="center"/>
    </xf>
    <xf numFmtId="0" fontId="15" fillId="3" borderId="3" xfId="1276" applyFont="1" applyFill="1" applyBorder="1" applyAlignment="1">
      <alignment horizontal="center" vertical="center" wrapText="1"/>
    </xf>
    <xf numFmtId="0" fontId="15" fillId="3" borderId="5" xfId="1276" applyFont="1" applyFill="1" applyBorder="1" applyAlignment="1">
      <alignment horizontal="center" vertical="center" wrapText="1"/>
    </xf>
    <xf numFmtId="0" fontId="15" fillId="0" borderId="0" xfId="2" applyFont="1" applyAlignment="1">
      <alignment horizontal="center"/>
    </xf>
    <xf numFmtId="0" fontId="15" fillId="2" borderId="3" xfId="2" applyFont="1" applyFill="1" applyBorder="1" applyAlignment="1">
      <alignment horizontal="center"/>
    </xf>
    <xf numFmtId="0" fontId="15" fillId="2" borderId="4" xfId="2" applyFont="1" applyFill="1" applyBorder="1" applyAlignment="1">
      <alignment horizontal="center"/>
    </xf>
    <xf numFmtId="0" fontId="15" fillId="2" borderId="5" xfId="2" applyFont="1" applyFill="1" applyBorder="1" applyAlignment="1">
      <alignment horizontal="center"/>
    </xf>
    <xf numFmtId="0" fontId="3" fillId="0" borderId="0" xfId="1277" applyFont="1" applyAlignment="1">
      <alignment horizontal="center"/>
    </xf>
    <xf numFmtId="0" fontId="175" fillId="4" borderId="22" xfId="0" applyFont="1" applyFill="1" applyBorder="1" applyAlignment="1">
      <alignment horizontal="center" vertical="center"/>
    </xf>
    <xf numFmtId="0" fontId="175" fillId="4" borderId="14" xfId="0" applyFont="1" applyFill="1" applyBorder="1" applyAlignment="1">
      <alignment horizontal="center" vertical="center" wrapText="1"/>
    </xf>
    <xf numFmtId="0" fontId="175" fillId="4" borderId="13" xfId="0" applyFont="1" applyFill="1" applyBorder="1" applyAlignment="1">
      <alignment horizontal="center" vertical="center" wrapText="1"/>
    </xf>
    <xf numFmtId="0" fontId="175" fillId="4" borderId="63" xfId="0" applyFont="1" applyFill="1" applyBorder="1" applyAlignment="1">
      <alignment horizontal="center" vertical="center" wrapText="1"/>
    </xf>
    <xf numFmtId="0" fontId="175" fillId="4" borderId="26" xfId="0" applyFont="1" applyFill="1" applyBorder="1" applyAlignment="1">
      <alignment horizontal="center" vertical="center" wrapText="1"/>
    </xf>
    <xf numFmtId="0" fontId="175" fillId="4" borderId="3" xfId="0" applyFont="1" applyFill="1" applyBorder="1" applyAlignment="1">
      <alignment horizontal="center" vertical="center" wrapText="1"/>
    </xf>
    <xf numFmtId="0" fontId="175" fillId="4" borderId="5" xfId="0" applyFont="1" applyFill="1" applyBorder="1" applyAlignment="1">
      <alignment horizontal="center" vertical="center" wrapText="1"/>
    </xf>
    <xf numFmtId="0" fontId="175" fillId="4" borderId="4" xfId="0" applyFont="1" applyFill="1" applyBorder="1" applyAlignment="1">
      <alignment horizontal="center" vertical="center" wrapText="1"/>
    </xf>
    <xf numFmtId="0" fontId="175" fillId="4" borderId="22" xfId="0" applyFont="1" applyFill="1" applyBorder="1" applyAlignment="1">
      <alignment horizontal="center" vertical="center" wrapText="1"/>
    </xf>
    <xf numFmtId="0" fontId="175" fillId="0" borderId="7" xfId="0" applyFont="1" applyBorder="1" applyAlignment="1">
      <alignment horizontal="left" vertical="center"/>
    </xf>
    <xf numFmtId="0" fontId="175" fillId="0" borderId="62" xfId="0" applyFont="1" applyBorder="1" applyAlignment="1">
      <alignment horizontal="left" vertical="center"/>
    </xf>
    <xf numFmtId="0" fontId="175" fillId="4" borderId="24" xfId="0" applyFont="1" applyFill="1" applyBorder="1" applyAlignment="1">
      <alignment horizontal="center" vertical="center" wrapText="1"/>
    </xf>
    <xf numFmtId="0" fontId="175" fillId="4" borderId="29" xfId="0" applyFont="1" applyFill="1" applyBorder="1" applyAlignment="1">
      <alignment horizontal="center" vertical="center" wrapText="1"/>
    </xf>
    <xf numFmtId="0" fontId="175" fillId="4" borderId="16" xfId="0" applyFont="1" applyFill="1" applyBorder="1" applyAlignment="1">
      <alignment horizontal="center" vertical="center" wrapText="1"/>
    </xf>
    <xf numFmtId="0" fontId="175" fillId="4" borderId="23" xfId="0" applyFont="1" applyFill="1" applyBorder="1" applyAlignment="1">
      <alignment horizontal="center" vertical="center" wrapText="1"/>
    </xf>
    <xf numFmtId="1" fontId="169" fillId="0" borderId="17" xfId="0" applyNumberFormat="1" applyFont="1" applyBorder="1" applyAlignment="1">
      <alignment horizontal="right" vertical="center"/>
    </xf>
    <xf numFmtId="1" fontId="169" fillId="0" borderId="0" xfId="0" applyNumberFormat="1" applyFont="1" applyAlignment="1">
      <alignment horizontal="right" vertical="center"/>
    </xf>
    <xf numFmtId="3" fontId="169" fillId="0" borderId="26" xfId="0" applyNumberFormat="1" applyFont="1" applyBorder="1" applyAlignment="1">
      <alignment horizontal="right" vertical="center"/>
    </xf>
    <xf numFmtId="0" fontId="169" fillId="0" borderId="12" xfId="0" applyFont="1" applyBorder="1" applyAlignment="1">
      <alignment horizontal="right" vertical="center"/>
    </xf>
    <xf numFmtId="0" fontId="169" fillId="0" borderId="17" xfId="0" applyFont="1" applyBorder="1" applyAlignment="1">
      <alignment horizontal="right" vertical="center"/>
    </xf>
    <xf numFmtId="0" fontId="169" fillId="0" borderId="0" xfId="0" applyFont="1" applyAlignment="1">
      <alignment horizontal="right" vertical="center"/>
    </xf>
    <xf numFmtId="0" fontId="169" fillId="0" borderId="26" xfId="0" applyFont="1" applyBorder="1" applyAlignment="1">
      <alignment horizontal="right" vertical="center"/>
    </xf>
    <xf numFmtId="0" fontId="175" fillId="4" borderId="28" xfId="0" applyFont="1" applyFill="1" applyBorder="1" applyAlignment="1">
      <alignment horizontal="center" vertical="center" wrapText="1"/>
    </xf>
    <xf numFmtId="1" fontId="169" fillId="0" borderId="8" xfId="0" applyNumberFormat="1" applyFont="1" applyBorder="1" applyAlignment="1">
      <alignment horizontal="right" vertical="center"/>
    </xf>
    <xf numFmtId="1" fontId="169" fillId="0" borderId="32" xfId="0" applyNumberFormat="1" applyFont="1" applyBorder="1" applyAlignment="1">
      <alignment horizontal="right" vertical="center"/>
    </xf>
    <xf numFmtId="3" fontId="169" fillId="0" borderId="63" xfId="0" applyNumberFormat="1" applyFont="1" applyBorder="1" applyAlignment="1">
      <alignment horizontal="right" vertical="center"/>
    </xf>
    <xf numFmtId="0" fontId="169" fillId="0" borderId="9" xfId="0" applyFont="1" applyBorder="1" applyAlignment="1">
      <alignment horizontal="right" vertical="center"/>
    </xf>
    <xf numFmtId="0" fontId="175" fillId="0" borderId="3" xfId="0" applyFont="1" applyBorder="1" applyAlignment="1">
      <alignment horizontal="center" vertical="center"/>
    </xf>
    <xf numFmtId="0" fontId="175" fillId="0" borderId="61" xfId="0" applyFont="1" applyBorder="1" applyAlignment="1">
      <alignment horizontal="center" vertical="center"/>
    </xf>
    <xf numFmtId="1" fontId="175" fillId="0" borderId="3" xfId="0" applyNumberFormat="1" applyFont="1" applyBorder="1" applyAlignment="1">
      <alignment horizontal="right" vertical="center"/>
    </xf>
    <xf numFmtId="1" fontId="175" fillId="0" borderId="5" xfId="0" applyNumberFormat="1" applyFont="1" applyBorder="1" applyAlignment="1">
      <alignment horizontal="right" vertical="center"/>
    </xf>
    <xf numFmtId="3" fontId="175" fillId="0" borderId="3" xfId="0" applyNumberFormat="1" applyFont="1" applyBorder="1" applyAlignment="1">
      <alignment horizontal="right" vertical="center"/>
    </xf>
    <xf numFmtId="0" fontId="175" fillId="0" borderId="5" xfId="0" applyFont="1" applyBorder="1" applyAlignment="1">
      <alignment horizontal="right" vertical="center"/>
    </xf>
    <xf numFmtId="0" fontId="197" fillId="8" borderId="74" xfId="0" applyFont="1" applyFill="1" applyBorder="1" applyAlignment="1">
      <alignment horizontal="center" vertical="center" wrapText="1"/>
    </xf>
    <xf numFmtId="0" fontId="197" fillId="8" borderId="75" xfId="0" applyFont="1" applyFill="1" applyBorder="1" applyAlignment="1">
      <alignment horizontal="center" vertical="center" wrapText="1"/>
    </xf>
    <xf numFmtId="0" fontId="197" fillId="8" borderId="78" xfId="0" applyFont="1" applyFill="1" applyBorder="1" applyAlignment="1">
      <alignment horizontal="center" vertical="center"/>
    </xf>
    <xf numFmtId="3" fontId="4" fillId="0" borderId="0" xfId="3" applyNumberFormat="1" applyFont="1" applyAlignment="1">
      <alignment vertical="center"/>
    </xf>
  </cellXfs>
  <cellStyles count="1604">
    <cellStyle name="%_2DP_in" xfId="20" xr:uid="{00000000-0005-0000-0000-000000000000}"/>
    <cellStyle name="%_2DP_out" xfId="21" xr:uid="{00000000-0005-0000-0000-000001000000}"/>
    <cellStyle name="_example template 14" xfId="22" xr:uid="{00000000-0005-0000-0000-000002000000}"/>
    <cellStyle name="£'000" xfId="23" xr:uid="{00000000-0005-0000-0000-000003000000}"/>
    <cellStyle name="£k" xfId="24" xr:uid="{00000000-0005-0000-0000-000004000000}"/>
    <cellStyle name="0_DP_in" xfId="25" xr:uid="{00000000-0005-0000-0000-000005000000}"/>
    <cellStyle name="0_DP_out" xfId="26" xr:uid="{00000000-0005-0000-0000-000006000000}"/>
    <cellStyle name="1 antraštė" xfId="27" xr:uid="{00000000-0005-0000-0000-000007000000}"/>
    <cellStyle name="2 antraštė" xfId="28" xr:uid="{00000000-0005-0000-0000-000008000000}"/>
    <cellStyle name="2_DP_in" xfId="29" xr:uid="{00000000-0005-0000-0000-000009000000}"/>
    <cellStyle name="2_DP_out" xfId="30" xr:uid="{00000000-0005-0000-0000-00000A000000}"/>
    <cellStyle name="20 % - Aksentti1" xfId="31" xr:uid="{00000000-0005-0000-0000-00000B000000}"/>
    <cellStyle name="20 % - Aksentti1 2" xfId="32" xr:uid="{00000000-0005-0000-0000-00000C000000}"/>
    <cellStyle name="20 % - Aksentti1 2 2" xfId="853" xr:uid="{00000000-0005-0000-0000-00000D000000}"/>
    <cellStyle name="20 % - Aksentti1 3" xfId="852" xr:uid="{00000000-0005-0000-0000-00000E000000}"/>
    <cellStyle name="20 % - Aksentti2" xfId="33" xr:uid="{00000000-0005-0000-0000-00000F000000}"/>
    <cellStyle name="20 % - Aksentti2 2" xfId="34" xr:uid="{00000000-0005-0000-0000-000010000000}"/>
    <cellStyle name="20 % - Aksentti2 2 2" xfId="855" xr:uid="{00000000-0005-0000-0000-000011000000}"/>
    <cellStyle name="20 % - Aksentti2 3" xfId="854" xr:uid="{00000000-0005-0000-0000-000012000000}"/>
    <cellStyle name="20 % - Aksentti3" xfId="35" xr:uid="{00000000-0005-0000-0000-000013000000}"/>
    <cellStyle name="20 % - Aksentti3 2" xfId="36" xr:uid="{00000000-0005-0000-0000-000014000000}"/>
    <cellStyle name="20 % - Aksentti3 2 2" xfId="857" xr:uid="{00000000-0005-0000-0000-000015000000}"/>
    <cellStyle name="20 % - Aksentti3 3" xfId="856" xr:uid="{00000000-0005-0000-0000-000016000000}"/>
    <cellStyle name="20 % - Aksentti4" xfId="37" xr:uid="{00000000-0005-0000-0000-000017000000}"/>
    <cellStyle name="20 % - Aksentti4 2" xfId="38" xr:uid="{00000000-0005-0000-0000-000018000000}"/>
    <cellStyle name="20 % - Aksentti4 2 2" xfId="859" xr:uid="{00000000-0005-0000-0000-000019000000}"/>
    <cellStyle name="20 % - Aksentti4 3" xfId="858" xr:uid="{00000000-0005-0000-0000-00001A000000}"/>
    <cellStyle name="20 % - Aksentti5" xfId="39" xr:uid="{00000000-0005-0000-0000-00001B000000}"/>
    <cellStyle name="20 % - Aksentti5 2" xfId="40" xr:uid="{00000000-0005-0000-0000-00001C000000}"/>
    <cellStyle name="20 % - Aksentti5 2 2" xfId="861" xr:uid="{00000000-0005-0000-0000-00001D000000}"/>
    <cellStyle name="20 % - Aksentti5 3" xfId="860" xr:uid="{00000000-0005-0000-0000-00001E000000}"/>
    <cellStyle name="20 % - Aksentti6" xfId="41" xr:uid="{00000000-0005-0000-0000-00001F000000}"/>
    <cellStyle name="20 % - Aksentti6 2" xfId="42" xr:uid="{00000000-0005-0000-0000-000020000000}"/>
    <cellStyle name="20 % - Aksentti6 2 2" xfId="863" xr:uid="{00000000-0005-0000-0000-000021000000}"/>
    <cellStyle name="20 % - Aksentti6 3" xfId="862" xr:uid="{00000000-0005-0000-0000-000022000000}"/>
    <cellStyle name="20 % - Akzent1" xfId="43" xr:uid="{00000000-0005-0000-0000-000023000000}"/>
    <cellStyle name="20 % - Akzent2" xfId="44" xr:uid="{00000000-0005-0000-0000-000024000000}"/>
    <cellStyle name="20 % - Akzent3" xfId="45" xr:uid="{00000000-0005-0000-0000-000025000000}"/>
    <cellStyle name="20 % - Akzent4" xfId="46" xr:uid="{00000000-0005-0000-0000-000026000000}"/>
    <cellStyle name="20 % - Akzent5" xfId="47" xr:uid="{00000000-0005-0000-0000-000027000000}"/>
    <cellStyle name="20 % - Akzent6" xfId="48" xr:uid="{00000000-0005-0000-0000-000028000000}"/>
    <cellStyle name="20 % - Markeringsfarve1" xfId="49" xr:uid="{00000000-0005-0000-0000-000029000000}"/>
    <cellStyle name="20 % - Markeringsfarve1 2" xfId="864" xr:uid="{00000000-0005-0000-0000-00002A000000}"/>
    <cellStyle name="20 % - Markeringsfarve2" xfId="50" xr:uid="{00000000-0005-0000-0000-00002B000000}"/>
    <cellStyle name="20 % - Markeringsfarve2 2" xfId="865" xr:uid="{00000000-0005-0000-0000-00002C000000}"/>
    <cellStyle name="20 % - Markeringsfarve3" xfId="51" xr:uid="{00000000-0005-0000-0000-00002D000000}"/>
    <cellStyle name="20 % - Markeringsfarve3 2" xfId="866" xr:uid="{00000000-0005-0000-0000-00002E000000}"/>
    <cellStyle name="20 % - Markeringsfarve4" xfId="52" xr:uid="{00000000-0005-0000-0000-00002F000000}"/>
    <cellStyle name="20 % - Markeringsfarve4 2" xfId="867" xr:uid="{00000000-0005-0000-0000-000030000000}"/>
    <cellStyle name="20 % - Markeringsfarve5" xfId="53" xr:uid="{00000000-0005-0000-0000-000031000000}"/>
    <cellStyle name="20 % - Markeringsfarve5 2" xfId="868" xr:uid="{00000000-0005-0000-0000-000032000000}"/>
    <cellStyle name="20 % - Markeringsfarve6" xfId="54" xr:uid="{00000000-0005-0000-0000-000033000000}"/>
    <cellStyle name="20 % - Markeringsfarve6 2" xfId="869" xr:uid="{00000000-0005-0000-0000-000034000000}"/>
    <cellStyle name="20 % - Accent1" xfId="55" xr:uid="{00000000-0005-0000-0000-000035000000}"/>
    <cellStyle name="20 % - Accent1 2" xfId="56" xr:uid="{00000000-0005-0000-0000-000036000000}"/>
    <cellStyle name="20 % - Accent1 2 2" xfId="871" xr:uid="{00000000-0005-0000-0000-000037000000}"/>
    <cellStyle name="20 % - Accent1 3" xfId="870" xr:uid="{00000000-0005-0000-0000-000038000000}"/>
    <cellStyle name="20 % - Accent2" xfId="57" xr:uid="{00000000-0005-0000-0000-000039000000}"/>
    <cellStyle name="20 % - Accent2 2" xfId="58" xr:uid="{00000000-0005-0000-0000-00003A000000}"/>
    <cellStyle name="20 % - Accent2 2 2" xfId="873" xr:uid="{00000000-0005-0000-0000-00003B000000}"/>
    <cellStyle name="20 % - Accent2 3" xfId="872" xr:uid="{00000000-0005-0000-0000-00003C000000}"/>
    <cellStyle name="20 % - Accent3" xfId="59" xr:uid="{00000000-0005-0000-0000-00003D000000}"/>
    <cellStyle name="20 % - Accent3 2" xfId="60" xr:uid="{00000000-0005-0000-0000-00003E000000}"/>
    <cellStyle name="20 % - Accent3 2 2" xfId="875" xr:uid="{00000000-0005-0000-0000-00003F000000}"/>
    <cellStyle name="20 % - Accent3 3" xfId="874" xr:uid="{00000000-0005-0000-0000-000040000000}"/>
    <cellStyle name="20 % - Accent4" xfId="61" xr:uid="{00000000-0005-0000-0000-000041000000}"/>
    <cellStyle name="20 % - Accent4 2" xfId="62" xr:uid="{00000000-0005-0000-0000-000042000000}"/>
    <cellStyle name="20 % - Accent4 2 2" xfId="877" xr:uid="{00000000-0005-0000-0000-000043000000}"/>
    <cellStyle name="20 % - Accent4 3" xfId="876" xr:uid="{00000000-0005-0000-0000-000044000000}"/>
    <cellStyle name="20 % - Accent5" xfId="63" xr:uid="{00000000-0005-0000-0000-000045000000}"/>
    <cellStyle name="20 % - Accent5 2" xfId="64" xr:uid="{00000000-0005-0000-0000-000046000000}"/>
    <cellStyle name="20 % - Accent5 2 2" xfId="879" xr:uid="{00000000-0005-0000-0000-000047000000}"/>
    <cellStyle name="20 % - Accent5 3" xfId="878" xr:uid="{00000000-0005-0000-0000-000048000000}"/>
    <cellStyle name="20 % - Accent6" xfId="65" xr:uid="{00000000-0005-0000-0000-000049000000}"/>
    <cellStyle name="20 % - Accent6 2" xfId="66" xr:uid="{00000000-0005-0000-0000-00004A000000}"/>
    <cellStyle name="20 % - Accent6 2 2" xfId="881" xr:uid="{00000000-0005-0000-0000-00004B000000}"/>
    <cellStyle name="20 % - Accent6 3" xfId="880" xr:uid="{00000000-0005-0000-0000-00004C000000}"/>
    <cellStyle name="20% - 1. jelölőszín 2" xfId="1092" xr:uid="{00000000-0005-0000-0000-00004D000000}"/>
    <cellStyle name="20% - 2. jelölőszín 2" xfId="1093" xr:uid="{00000000-0005-0000-0000-00004E000000}"/>
    <cellStyle name="20% - 3. jelölőszín 2" xfId="1094" xr:uid="{00000000-0005-0000-0000-00004F000000}"/>
    <cellStyle name="20% - 4. jelölőszín 2" xfId="1095" xr:uid="{00000000-0005-0000-0000-000050000000}"/>
    <cellStyle name="20% - 5. jelölőszín 2" xfId="1096" xr:uid="{00000000-0005-0000-0000-000051000000}"/>
    <cellStyle name="20% - 6. jelölőszín 2" xfId="1097" xr:uid="{00000000-0005-0000-0000-000052000000}"/>
    <cellStyle name="20% - Accent1 2" xfId="67" xr:uid="{00000000-0005-0000-0000-000053000000}"/>
    <cellStyle name="20% - Accent1 2 2" xfId="882" xr:uid="{00000000-0005-0000-0000-000054000000}"/>
    <cellStyle name="20% - Accent2 2" xfId="68" xr:uid="{00000000-0005-0000-0000-000055000000}"/>
    <cellStyle name="20% - Accent2 2 2" xfId="883" xr:uid="{00000000-0005-0000-0000-000056000000}"/>
    <cellStyle name="20% - Accent3 2" xfId="69" xr:uid="{00000000-0005-0000-0000-000057000000}"/>
    <cellStyle name="20% - Accent3 2 2" xfId="884" xr:uid="{00000000-0005-0000-0000-000058000000}"/>
    <cellStyle name="20% - Accent4 2" xfId="70" xr:uid="{00000000-0005-0000-0000-000059000000}"/>
    <cellStyle name="20% - Accent4 2 2" xfId="885" xr:uid="{00000000-0005-0000-0000-00005A000000}"/>
    <cellStyle name="20% - Accent5 2" xfId="71" xr:uid="{00000000-0005-0000-0000-00005B000000}"/>
    <cellStyle name="20% - Accent5 2 2" xfId="886" xr:uid="{00000000-0005-0000-0000-00005C000000}"/>
    <cellStyle name="20% - Accent6 2" xfId="72" xr:uid="{00000000-0005-0000-0000-00005D000000}"/>
    <cellStyle name="20% - Accent6 2 2" xfId="887" xr:uid="{00000000-0005-0000-0000-00005E000000}"/>
    <cellStyle name="20% - Akzent1" xfId="73" xr:uid="{00000000-0005-0000-0000-00005F000000}"/>
    <cellStyle name="20% - Akzent2" xfId="74" xr:uid="{00000000-0005-0000-0000-000060000000}"/>
    <cellStyle name="20% - Akzent3" xfId="75" xr:uid="{00000000-0005-0000-0000-000061000000}"/>
    <cellStyle name="20% - Akzent4" xfId="76" xr:uid="{00000000-0005-0000-0000-000062000000}"/>
    <cellStyle name="20% - Akzent5" xfId="77" xr:uid="{00000000-0005-0000-0000-000063000000}"/>
    <cellStyle name="20% - Akzent6" xfId="78" xr:uid="{00000000-0005-0000-0000-000064000000}"/>
    <cellStyle name="20% - Dekorfärg1" xfId="79" xr:uid="{00000000-0005-0000-0000-000065000000}"/>
    <cellStyle name="20% - Dekorfärg1 2" xfId="888" xr:uid="{00000000-0005-0000-0000-000066000000}"/>
    <cellStyle name="20% - Dekorfärg2" xfId="80" xr:uid="{00000000-0005-0000-0000-000067000000}"/>
    <cellStyle name="20% - Dekorfärg2 2" xfId="889" xr:uid="{00000000-0005-0000-0000-000068000000}"/>
    <cellStyle name="20% - Dekorfärg3" xfId="81" xr:uid="{00000000-0005-0000-0000-000069000000}"/>
    <cellStyle name="20% - Dekorfärg3 2" xfId="890" xr:uid="{00000000-0005-0000-0000-00006A000000}"/>
    <cellStyle name="20% - Dekorfärg4" xfId="82" xr:uid="{00000000-0005-0000-0000-00006B000000}"/>
    <cellStyle name="20% - Dekorfärg4 2" xfId="891" xr:uid="{00000000-0005-0000-0000-00006C000000}"/>
    <cellStyle name="20% - Dekorfärg5" xfId="83" xr:uid="{00000000-0005-0000-0000-00006D000000}"/>
    <cellStyle name="20% - Dekorfärg5 2" xfId="892" xr:uid="{00000000-0005-0000-0000-00006E000000}"/>
    <cellStyle name="20% - Dekorfärg6" xfId="84" xr:uid="{00000000-0005-0000-0000-00006F000000}"/>
    <cellStyle name="20% - Dekorfärg6 2" xfId="893" xr:uid="{00000000-0005-0000-0000-000070000000}"/>
    <cellStyle name="20% - Énfasis1" xfId="85" xr:uid="{00000000-0005-0000-0000-000071000000}"/>
    <cellStyle name="20% - Énfasis1 2" xfId="894" xr:uid="{00000000-0005-0000-0000-000072000000}"/>
    <cellStyle name="20% - Énfasis2" xfId="86" xr:uid="{00000000-0005-0000-0000-000073000000}"/>
    <cellStyle name="20% - Énfasis2 2" xfId="895" xr:uid="{00000000-0005-0000-0000-000074000000}"/>
    <cellStyle name="20% - Énfasis3" xfId="87" xr:uid="{00000000-0005-0000-0000-000075000000}"/>
    <cellStyle name="20% - Énfasis3 2" xfId="896" xr:uid="{00000000-0005-0000-0000-000076000000}"/>
    <cellStyle name="20% - Énfasis4" xfId="88" xr:uid="{00000000-0005-0000-0000-000077000000}"/>
    <cellStyle name="20% - Énfasis4 2" xfId="897" xr:uid="{00000000-0005-0000-0000-000078000000}"/>
    <cellStyle name="20% - Énfasis5" xfId="89" xr:uid="{00000000-0005-0000-0000-000079000000}"/>
    <cellStyle name="20% - Énfasis5 2" xfId="898" xr:uid="{00000000-0005-0000-0000-00007A000000}"/>
    <cellStyle name="20% - Énfasis6" xfId="90" xr:uid="{00000000-0005-0000-0000-00007B000000}"/>
    <cellStyle name="20% - Énfasis6 2" xfId="899" xr:uid="{00000000-0005-0000-0000-00007C000000}"/>
    <cellStyle name="20% – paryškinimas 1" xfId="91" xr:uid="{00000000-0005-0000-0000-00007D000000}"/>
    <cellStyle name="20% – paryškinimas 1 2" xfId="900" xr:uid="{00000000-0005-0000-0000-00007E000000}"/>
    <cellStyle name="20% – paryškinimas 2" xfId="92" xr:uid="{00000000-0005-0000-0000-00007F000000}"/>
    <cellStyle name="20% – paryškinimas 2 2" xfId="901" xr:uid="{00000000-0005-0000-0000-000080000000}"/>
    <cellStyle name="20% – paryškinimas 3" xfId="93" xr:uid="{00000000-0005-0000-0000-000081000000}"/>
    <cellStyle name="20% – paryškinimas 3 2" xfId="902" xr:uid="{00000000-0005-0000-0000-000082000000}"/>
    <cellStyle name="20% – paryškinimas 4" xfId="94" xr:uid="{00000000-0005-0000-0000-000083000000}"/>
    <cellStyle name="20% – paryškinimas 4 2" xfId="903" xr:uid="{00000000-0005-0000-0000-000084000000}"/>
    <cellStyle name="20% – paryškinimas 5" xfId="95" xr:uid="{00000000-0005-0000-0000-000085000000}"/>
    <cellStyle name="20% – paryškinimas 5 2" xfId="904" xr:uid="{00000000-0005-0000-0000-000086000000}"/>
    <cellStyle name="20% – paryškinimas 6" xfId="96" xr:uid="{00000000-0005-0000-0000-000087000000}"/>
    <cellStyle name="20% – paryškinimas 6 2" xfId="905" xr:uid="{00000000-0005-0000-0000-000088000000}"/>
    <cellStyle name="20% – rõhk1" xfId="97" xr:uid="{00000000-0005-0000-0000-000089000000}"/>
    <cellStyle name="20% – rõhk1 2" xfId="906" xr:uid="{00000000-0005-0000-0000-00008A000000}"/>
    <cellStyle name="20% – rõhk1 3" xfId="1098" xr:uid="{00000000-0005-0000-0000-00008B000000}"/>
    <cellStyle name="20% – rõhk2" xfId="98" xr:uid="{00000000-0005-0000-0000-00008C000000}"/>
    <cellStyle name="20% – rõhk2 2" xfId="907" xr:uid="{00000000-0005-0000-0000-00008D000000}"/>
    <cellStyle name="20% – rõhk2 3" xfId="1099" xr:uid="{00000000-0005-0000-0000-00008E000000}"/>
    <cellStyle name="20% – rõhk3" xfId="99" xr:uid="{00000000-0005-0000-0000-00008F000000}"/>
    <cellStyle name="20% – rõhk3 2" xfId="908" xr:uid="{00000000-0005-0000-0000-000090000000}"/>
    <cellStyle name="20% – rõhk3 3" xfId="1100" xr:uid="{00000000-0005-0000-0000-000091000000}"/>
    <cellStyle name="20% – rõhk4" xfId="100" xr:uid="{00000000-0005-0000-0000-000092000000}"/>
    <cellStyle name="20% – rõhk4 2" xfId="909" xr:uid="{00000000-0005-0000-0000-000093000000}"/>
    <cellStyle name="20% – rõhk4 3" xfId="1101" xr:uid="{00000000-0005-0000-0000-000094000000}"/>
    <cellStyle name="20% – rõhk5" xfId="101" xr:uid="{00000000-0005-0000-0000-000095000000}"/>
    <cellStyle name="20% – rõhk5 2" xfId="910" xr:uid="{00000000-0005-0000-0000-000096000000}"/>
    <cellStyle name="20% – rõhk5 3" xfId="1102" xr:uid="{00000000-0005-0000-0000-000097000000}"/>
    <cellStyle name="20% – rõhk6" xfId="102" xr:uid="{00000000-0005-0000-0000-000098000000}"/>
    <cellStyle name="20% – rõhk6 2" xfId="911" xr:uid="{00000000-0005-0000-0000-000099000000}"/>
    <cellStyle name="20% – rõhk6 3" xfId="1103" xr:uid="{00000000-0005-0000-0000-00009A000000}"/>
    <cellStyle name="3 antraštė" xfId="103" xr:uid="{00000000-0005-0000-0000-00009B000000}"/>
    <cellStyle name="4 antraštė" xfId="104" xr:uid="{00000000-0005-0000-0000-00009C000000}"/>
    <cellStyle name="40 % - Aksentti1" xfId="105" xr:uid="{00000000-0005-0000-0000-00009D000000}"/>
    <cellStyle name="40 % - Aksentti1 2" xfId="106" xr:uid="{00000000-0005-0000-0000-00009E000000}"/>
    <cellStyle name="40 % - Aksentti1 2 2" xfId="913" xr:uid="{00000000-0005-0000-0000-00009F000000}"/>
    <cellStyle name="40 % - Aksentti1 3" xfId="912" xr:uid="{00000000-0005-0000-0000-0000A0000000}"/>
    <cellStyle name="40 % - Aksentti2" xfId="107" xr:uid="{00000000-0005-0000-0000-0000A1000000}"/>
    <cellStyle name="40 % - Aksentti2 2" xfId="108" xr:uid="{00000000-0005-0000-0000-0000A2000000}"/>
    <cellStyle name="40 % - Aksentti2 2 2" xfId="915" xr:uid="{00000000-0005-0000-0000-0000A3000000}"/>
    <cellStyle name="40 % - Aksentti2 3" xfId="914" xr:uid="{00000000-0005-0000-0000-0000A4000000}"/>
    <cellStyle name="40 % - Aksentti3" xfId="109" xr:uid="{00000000-0005-0000-0000-0000A5000000}"/>
    <cellStyle name="40 % - Aksentti3 2" xfId="110" xr:uid="{00000000-0005-0000-0000-0000A6000000}"/>
    <cellStyle name="40 % - Aksentti3 2 2" xfId="917" xr:uid="{00000000-0005-0000-0000-0000A7000000}"/>
    <cellStyle name="40 % - Aksentti3 3" xfId="916" xr:uid="{00000000-0005-0000-0000-0000A8000000}"/>
    <cellStyle name="40 % - Aksentti4" xfId="111" xr:uid="{00000000-0005-0000-0000-0000A9000000}"/>
    <cellStyle name="40 % - Aksentti4 2" xfId="112" xr:uid="{00000000-0005-0000-0000-0000AA000000}"/>
    <cellStyle name="40 % - Aksentti4 2 2" xfId="919" xr:uid="{00000000-0005-0000-0000-0000AB000000}"/>
    <cellStyle name="40 % - Aksentti4 3" xfId="918" xr:uid="{00000000-0005-0000-0000-0000AC000000}"/>
    <cellStyle name="40 % - Aksentti5" xfId="113" xr:uid="{00000000-0005-0000-0000-0000AD000000}"/>
    <cellStyle name="40 % - Aksentti5 2" xfId="114" xr:uid="{00000000-0005-0000-0000-0000AE000000}"/>
    <cellStyle name="40 % - Aksentti5 2 2" xfId="921" xr:uid="{00000000-0005-0000-0000-0000AF000000}"/>
    <cellStyle name="40 % - Aksentti5 3" xfId="920" xr:uid="{00000000-0005-0000-0000-0000B0000000}"/>
    <cellStyle name="40 % - Aksentti6" xfId="115" xr:uid="{00000000-0005-0000-0000-0000B1000000}"/>
    <cellStyle name="40 % - Aksentti6 2" xfId="116" xr:uid="{00000000-0005-0000-0000-0000B2000000}"/>
    <cellStyle name="40 % - Aksentti6 2 2" xfId="923" xr:uid="{00000000-0005-0000-0000-0000B3000000}"/>
    <cellStyle name="40 % - Aksentti6 3" xfId="922" xr:uid="{00000000-0005-0000-0000-0000B4000000}"/>
    <cellStyle name="40 % - Akzent1" xfId="117" xr:uid="{00000000-0005-0000-0000-0000B5000000}"/>
    <cellStyle name="40 % - Akzent2" xfId="118" xr:uid="{00000000-0005-0000-0000-0000B6000000}"/>
    <cellStyle name="40 % - Akzent3" xfId="119" xr:uid="{00000000-0005-0000-0000-0000B7000000}"/>
    <cellStyle name="40 % - Akzent4" xfId="120" xr:uid="{00000000-0005-0000-0000-0000B8000000}"/>
    <cellStyle name="40 % - Akzent5" xfId="121" xr:uid="{00000000-0005-0000-0000-0000B9000000}"/>
    <cellStyle name="40 % - Akzent6" xfId="122" xr:uid="{00000000-0005-0000-0000-0000BA000000}"/>
    <cellStyle name="40 % - Markeringsfarve1" xfId="123" xr:uid="{00000000-0005-0000-0000-0000BB000000}"/>
    <cellStyle name="40 % - Markeringsfarve1 2" xfId="924" xr:uid="{00000000-0005-0000-0000-0000BC000000}"/>
    <cellStyle name="40 % - Markeringsfarve2" xfId="124" xr:uid="{00000000-0005-0000-0000-0000BD000000}"/>
    <cellStyle name="40 % - Markeringsfarve2 2" xfId="925" xr:uid="{00000000-0005-0000-0000-0000BE000000}"/>
    <cellStyle name="40 % - Markeringsfarve3" xfId="125" xr:uid="{00000000-0005-0000-0000-0000BF000000}"/>
    <cellStyle name="40 % - Markeringsfarve3 2" xfId="926" xr:uid="{00000000-0005-0000-0000-0000C0000000}"/>
    <cellStyle name="40 % - Markeringsfarve4" xfId="126" xr:uid="{00000000-0005-0000-0000-0000C1000000}"/>
    <cellStyle name="40 % - Markeringsfarve4 2" xfId="927" xr:uid="{00000000-0005-0000-0000-0000C2000000}"/>
    <cellStyle name="40 % - Markeringsfarve5" xfId="127" xr:uid="{00000000-0005-0000-0000-0000C3000000}"/>
    <cellStyle name="40 % - Markeringsfarve5 2" xfId="928" xr:uid="{00000000-0005-0000-0000-0000C4000000}"/>
    <cellStyle name="40 % - Markeringsfarve6" xfId="128" xr:uid="{00000000-0005-0000-0000-0000C5000000}"/>
    <cellStyle name="40 % - Markeringsfarve6 2" xfId="929" xr:uid="{00000000-0005-0000-0000-0000C6000000}"/>
    <cellStyle name="40 % - Accent1" xfId="129" xr:uid="{00000000-0005-0000-0000-0000C7000000}"/>
    <cellStyle name="40 % - Accent1 2" xfId="130" xr:uid="{00000000-0005-0000-0000-0000C8000000}"/>
    <cellStyle name="40 % - Accent1 2 2" xfId="931" xr:uid="{00000000-0005-0000-0000-0000C9000000}"/>
    <cellStyle name="40 % - Accent1 3" xfId="930" xr:uid="{00000000-0005-0000-0000-0000CA000000}"/>
    <cellStyle name="40 % - Accent2" xfId="131" xr:uid="{00000000-0005-0000-0000-0000CB000000}"/>
    <cellStyle name="40 % - Accent2 2" xfId="132" xr:uid="{00000000-0005-0000-0000-0000CC000000}"/>
    <cellStyle name="40 % - Accent2 2 2" xfId="933" xr:uid="{00000000-0005-0000-0000-0000CD000000}"/>
    <cellStyle name="40 % - Accent2 3" xfId="932" xr:uid="{00000000-0005-0000-0000-0000CE000000}"/>
    <cellStyle name="40 % - Accent3" xfId="133" xr:uid="{00000000-0005-0000-0000-0000CF000000}"/>
    <cellStyle name="40 % - Accent3 2" xfId="134" xr:uid="{00000000-0005-0000-0000-0000D0000000}"/>
    <cellStyle name="40 % - Accent3 2 2" xfId="935" xr:uid="{00000000-0005-0000-0000-0000D1000000}"/>
    <cellStyle name="40 % - Accent3 3" xfId="934" xr:uid="{00000000-0005-0000-0000-0000D2000000}"/>
    <cellStyle name="40 % - Accent4" xfId="135" xr:uid="{00000000-0005-0000-0000-0000D3000000}"/>
    <cellStyle name="40 % - Accent4 2" xfId="136" xr:uid="{00000000-0005-0000-0000-0000D4000000}"/>
    <cellStyle name="40 % - Accent4 2 2" xfId="937" xr:uid="{00000000-0005-0000-0000-0000D5000000}"/>
    <cellStyle name="40 % - Accent4 3" xfId="936" xr:uid="{00000000-0005-0000-0000-0000D6000000}"/>
    <cellStyle name="40 % - Accent5" xfId="137" xr:uid="{00000000-0005-0000-0000-0000D7000000}"/>
    <cellStyle name="40 % - Accent5 2" xfId="138" xr:uid="{00000000-0005-0000-0000-0000D8000000}"/>
    <cellStyle name="40 % - Accent5 2 2" xfId="939" xr:uid="{00000000-0005-0000-0000-0000D9000000}"/>
    <cellStyle name="40 % - Accent5 3" xfId="938" xr:uid="{00000000-0005-0000-0000-0000DA000000}"/>
    <cellStyle name="40 % - Accent6" xfId="139" xr:uid="{00000000-0005-0000-0000-0000DB000000}"/>
    <cellStyle name="40 % - Accent6 2" xfId="140" xr:uid="{00000000-0005-0000-0000-0000DC000000}"/>
    <cellStyle name="40 % - Accent6 2 2" xfId="941" xr:uid="{00000000-0005-0000-0000-0000DD000000}"/>
    <cellStyle name="40 % - Accent6 3" xfId="940" xr:uid="{00000000-0005-0000-0000-0000DE000000}"/>
    <cellStyle name="40% - 1. jelölőszín 2" xfId="1104" xr:uid="{00000000-0005-0000-0000-0000DF000000}"/>
    <cellStyle name="40% - 2. jelölőszín 2" xfId="1105" xr:uid="{00000000-0005-0000-0000-0000E0000000}"/>
    <cellStyle name="40% - 3. jelölőszín 2" xfId="1106" xr:uid="{00000000-0005-0000-0000-0000E1000000}"/>
    <cellStyle name="40% - 4. jelölőszín 2" xfId="1107" xr:uid="{00000000-0005-0000-0000-0000E2000000}"/>
    <cellStyle name="40% - 5. jelölőszín 2" xfId="1108" xr:uid="{00000000-0005-0000-0000-0000E3000000}"/>
    <cellStyle name="40% - 6. jelölőszín 2" xfId="1109" xr:uid="{00000000-0005-0000-0000-0000E4000000}"/>
    <cellStyle name="40% - Accent1 2" xfId="141" xr:uid="{00000000-0005-0000-0000-0000E5000000}"/>
    <cellStyle name="40% - Accent1 2 2" xfId="942" xr:uid="{00000000-0005-0000-0000-0000E6000000}"/>
    <cellStyle name="40% - Accent2 2" xfId="142" xr:uid="{00000000-0005-0000-0000-0000E7000000}"/>
    <cellStyle name="40% - Accent2 2 2" xfId="943" xr:uid="{00000000-0005-0000-0000-0000E8000000}"/>
    <cellStyle name="40% - Accent3 2" xfId="143" xr:uid="{00000000-0005-0000-0000-0000E9000000}"/>
    <cellStyle name="40% - Accent3 2 2" xfId="944" xr:uid="{00000000-0005-0000-0000-0000EA000000}"/>
    <cellStyle name="40% - Accent4 2" xfId="144" xr:uid="{00000000-0005-0000-0000-0000EB000000}"/>
    <cellStyle name="40% - Accent4 2 2" xfId="945" xr:uid="{00000000-0005-0000-0000-0000EC000000}"/>
    <cellStyle name="40% - Accent5 2" xfId="145" xr:uid="{00000000-0005-0000-0000-0000ED000000}"/>
    <cellStyle name="40% - Accent5 2 2" xfId="946" xr:uid="{00000000-0005-0000-0000-0000EE000000}"/>
    <cellStyle name="40% - Accent6 2" xfId="146" xr:uid="{00000000-0005-0000-0000-0000EF000000}"/>
    <cellStyle name="40% - Accent6 2 2" xfId="947" xr:uid="{00000000-0005-0000-0000-0000F0000000}"/>
    <cellStyle name="40% - Akzent1" xfId="147" xr:uid="{00000000-0005-0000-0000-0000F1000000}"/>
    <cellStyle name="40% - Akzent2" xfId="148" xr:uid="{00000000-0005-0000-0000-0000F2000000}"/>
    <cellStyle name="40% - Akzent3" xfId="149" xr:uid="{00000000-0005-0000-0000-0000F3000000}"/>
    <cellStyle name="40% - Akzent4" xfId="150" xr:uid="{00000000-0005-0000-0000-0000F4000000}"/>
    <cellStyle name="40% - Akzent5" xfId="151" xr:uid="{00000000-0005-0000-0000-0000F5000000}"/>
    <cellStyle name="40% - Akzent6" xfId="152" xr:uid="{00000000-0005-0000-0000-0000F6000000}"/>
    <cellStyle name="40% - Dekorfärg1" xfId="153" xr:uid="{00000000-0005-0000-0000-0000F7000000}"/>
    <cellStyle name="40% - Dekorfärg1 2" xfId="948" xr:uid="{00000000-0005-0000-0000-0000F8000000}"/>
    <cellStyle name="40% - Dekorfärg2" xfId="154" xr:uid="{00000000-0005-0000-0000-0000F9000000}"/>
    <cellStyle name="40% - Dekorfärg2 2" xfId="949" xr:uid="{00000000-0005-0000-0000-0000FA000000}"/>
    <cellStyle name="40% - Dekorfärg3" xfId="155" xr:uid="{00000000-0005-0000-0000-0000FB000000}"/>
    <cellStyle name="40% - Dekorfärg3 2" xfId="950" xr:uid="{00000000-0005-0000-0000-0000FC000000}"/>
    <cellStyle name="40% - Dekorfärg4" xfId="156" xr:uid="{00000000-0005-0000-0000-0000FD000000}"/>
    <cellStyle name="40% - Dekorfärg4 2" xfId="951" xr:uid="{00000000-0005-0000-0000-0000FE000000}"/>
    <cellStyle name="40% - Dekorfärg5" xfId="157" xr:uid="{00000000-0005-0000-0000-0000FF000000}"/>
    <cellStyle name="40% - Dekorfärg5 2" xfId="952" xr:uid="{00000000-0005-0000-0000-000000010000}"/>
    <cellStyle name="40% - Dekorfärg6" xfId="158" xr:uid="{00000000-0005-0000-0000-000001010000}"/>
    <cellStyle name="40% - Dekorfärg6 2" xfId="953" xr:uid="{00000000-0005-0000-0000-000002010000}"/>
    <cellStyle name="40% - Énfasis1" xfId="159" xr:uid="{00000000-0005-0000-0000-000003010000}"/>
    <cellStyle name="40% - Énfasis1 2" xfId="954" xr:uid="{00000000-0005-0000-0000-000004010000}"/>
    <cellStyle name="40% - Énfasis2" xfId="160" xr:uid="{00000000-0005-0000-0000-000005010000}"/>
    <cellStyle name="40% - Énfasis2 2" xfId="955" xr:uid="{00000000-0005-0000-0000-000006010000}"/>
    <cellStyle name="40% - Énfasis3" xfId="161" xr:uid="{00000000-0005-0000-0000-000007010000}"/>
    <cellStyle name="40% - Énfasis3 2" xfId="956" xr:uid="{00000000-0005-0000-0000-000008010000}"/>
    <cellStyle name="40% - Énfasis4" xfId="162" xr:uid="{00000000-0005-0000-0000-000009010000}"/>
    <cellStyle name="40% - Énfasis4 2" xfId="957" xr:uid="{00000000-0005-0000-0000-00000A010000}"/>
    <cellStyle name="40% - Énfasis5" xfId="163" xr:uid="{00000000-0005-0000-0000-00000B010000}"/>
    <cellStyle name="40% - Énfasis5 2" xfId="958" xr:uid="{00000000-0005-0000-0000-00000C010000}"/>
    <cellStyle name="40% - Énfasis6" xfId="164" xr:uid="{00000000-0005-0000-0000-00000D010000}"/>
    <cellStyle name="40% - Énfasis6 2" xfId="959" xr:uid="{00000000-0005-0000-0000-00000E010000}"/>
    <cellStyle name="40% – paryškinimas 1" xfId="165" xr:uid="{00000000-0005-0000-0000-00000F010000}"/>
    <cellStyle name="40% – paryškinimas 1 2" xfId="960" xr:uid="{00000000-0005-0000-0000-000010010000}"/>
    <cellStyle name="40% – paryškinimas 2" xfId="166" xr:uid="{00000000-0005-0000-0000-000011010000}"/>
    <cellStyle name="40% – paryškinimas 2 2" xfId="961" xr:uid="{00000000-0005-0000-0000-000012010000}"/>
    <cellStyle name="40% – paryškinimas 3" xfId="167" xr:uid="{00000000-0005-0000-0000-000013010000}"/>
    <cellStyle name="40% – paryškinimas 3 2" xfId="962" xr:uid="{00000000-0005-0000-0000-000014010000}"/>
    <cellStyle name="40% – paryškinimas 4" xfId="168" xr:uid="{00000000-0005-0000-0000-000015010000}"/>
    <cellStyle name="40% – paryškinimas 4 2" xfId="963" xr:uid="{00000000-0005-0000-0000-000016010000}"/>
    <cellStyle name="40% – paryškinimas 5" xfId="169" xr:uid="{00000000-0005-0000-0000-000017010000}"/>
    <cellStyle name="40% – paryškinimas 5 2" xfId="964" xr:uid="{00000000-0005-0000-0000-000018010000}"/>
    <cellStyle name="40% – paryškinimas 6" xfId="170" xr:uid="{00000000-0005-0000-0000-000019010000}"/>
    <cellStyle name="40% – paryškinimas 6 2" xfId="965" xr:uid="{00000000-0005-0000-0000-00001A010000}"/>
    <cellStyle name="40% – rõhk1" xfId="171" xr:uid="{00000000-0005-0000-0000-00001B010000}"/>
    <cellStyle name="40% – rõhk1 2" xfId="966" xr:uid="{00000000-0005-0000-0000-00001C010000}"/>
    <cellStyle name="40% – rõhk1 3" xfId="1110" xr:uid="{00000000-0005-0000-0000-00001D010000}"/>
    <cellStyle name="40% – rõhk2" xfId="172" xr:uid="{00000000-0005-0000-0000-00001E010000}"/>
    <cellStyle name="40% – rõhk2 2" xfId="967" xr:uid="{00000000-0005-0000-0000-00001F010000}"/>
    <cellStyle name="40% – rõhk2 3" xfId="1111" xr:uid="{00000000-0005-0000-0000-000020010000}"/>
    <cellStyle name="40% – rõhk3" xfId="173" xr:uid="{00000000-0005-0000-0000-000021010000}"/>
    <cellStyle name="40% – rõhk3 2" xfId="968" xr:uid="{00000000-0005-0000-0000-000022010000}"/>
    <cellStyle name="40% – rõhk3 3" xfId="1112" xr:uid="{00000000-0005-0000-0000-000023010000}"/>
    <cellStyle name="40% – rõhk4" xfId="174" xr:uid="{00000000-0005-0000-0000-000024010000}"/>
    <cellStyle name="40% – rõhk4 2" xfId="969" xr:uid="{00000000-0005-0000-0000-000025010000}"/>
    <cellStyle name="40% – rõhk4 3" xfId="1113" xr:uid="{00000000-0005-0000-0000-000026010000}"/>
    <cellStyle name="40% – rõhk5" xfId="175" xr:uid="{00000000-0005-0000-0000-000027010000}"/>
    <cellStyle name="40% – rõhk5 2" xfId="970" xr:uid="{00000000-0005-0000-0000-000028010000}"/>
    <cellStyle name="40% – rõhk5 3" xfId="1114" xr:uid="{00000000-0005-0000-0000-000029010000}"/>
    <cellStyle name="40% – rõhk6" xfId="176" xr:uid="{00000000-0005-0000-0000-00002A010000}"/>
    <cellStyle name="40% – rõhk6 2" xfId="971" xr:uid="{00000000-0005-0000-0000-00002B010000}"/>
    <cellStyle name="40% – rõhk6 3" xfId="1115" xr:uid="{00000000-0005-0000-0000-00002C010000}"/>
    <cellStyle name="60 % - Aksentti1" xfId="177" xr:uid="{00000000-0005-0000-0000-00002D010000}"/>
    <cellStyle name="60 % - Aksentti2" xfId="178" xr:uid="{00000000-0005-0000-0000-00002E010000}"/>
    <cellStyle name="60 % - Aksentti3" xfId="179" xr:uid="{00000000-0005-0000-0000-00002F010000}"/>
    <cellStyle name="60 % - Aksentti4" xfId="180" xr:uid="{00000000-0005-0000-0000-000030010000}"/>
    <cellStyle name="60 % - Aksentti5" xfId="181" xr:uid="{00000000-0005-0000-0000-000031010000}"/>
    <cellStyle name="60 % - Aksentti6" xfId="182" xr:uid="{00000000-0005-0000-0000-000032010000}"/>
    <cellStyle name="60 % - Akzent1" xfId="183" xr:uid="{00000000-0005-0000-0000-000033010000}"/>
    <cellStyle name="60 % - Akzent2" xfId="184" xr:uid="{00000000-0005-0000-0000-000034010000}"/>
    <cellStyle name="60 % - Akzent3" xfId="185" xr:uid="{00000000-0005-0000-0000-000035010000}"/>
    <cellStyle name="60 % - Akzent4" xfId="186" xr:uid="{00000000-0005-0000-0000-000036010000}"/>
    <cellStyle name="60 % - Akzent5" xfId="187" xr:uid="{00000000-0005-0000-0000-000037010000}"/>
    <cellStyle name="60 % - Akzent6" xfId="188" xr:uid="{00000000-0005-0000-0000-000038010000}"/>
    <cellStyle name="60 % - Markeringsfarve1" xfId="189" xr:uid="{00000000-0005-0000-0000-000039010000}"/>
    <cellStyle name="60 % - Markeringsfarve2" xfId="190" xr:uid="{00000000-0005-0000-0000-00003A010000}"/>
    <cellStyle name="60 % - Markeringsfarve3" xfId="191" xr:uid="{00000000-0005-0000-0000-00003B010000}"/>
    <cellStyle name="60 % - Markeringsfarve4" xfId="192" xr:uid="{00000000-0005-0000-0000-00003C010000}"/>
    <cellStyle name="60 % - Markeringsfarve5" xfId="193" xr:uid="{00000000-0005-0000-0000-00003D010000}"/>
    <cellStyle name="60 % - Markeringsfarve6" xfId="194" xr:uid="{00000000-0005-0000-0000-00003E010000}"/>
    <cellStyle name="60 % - Accent1" xfId="195" xr:uid="{00000000-0005-0000-0000-00003F010000}"/>
    <cellStyle name="60 % - Accent1 2" xfId="1116" xr:uid="{00000000-0005-0000-0000-000040010000}"/>
    <cellStyle name="60 % - Accent2" xfId="196" xr:uid="{00000000-0005-0000-0000-000041010000}"/>
    <cellStyle name="60 % - Accent2 2" xfId="1117" xr:uid="{00000000-0005-0000-0000-000042010000}"/>
    <cellStyle name="60 % - Accent3" xfId="197" xr:uid="{00000000-0005-0000-0000-000043010000}"/>
    <cellStyle name="60 % - Accent3 2" xfId="1118" xr:uid="{00000000-0005-0000-0000-000044010000}"/>
    <cellStyle name="60 % - Accent4" xfId="198" xr:uid="{00000000-0005-0000-0000-000045010000}"/>
    <cellStyle name="60 % - Accent4 2" xfId="1119" xr:uid="{00000000-0005-0000-0000-000046010000}"/>
    <cellStyle name="60 % - Accent5" xfId="199" xr:uid="{00000000-0005-0000-0000-000047010000}"/>
    <cellStyle name="60 % - Accent5 2" xfId="1120" xr:uid="{00000000-0005-0000-0000-000048010000}"/>
    <cellStyle name="60 % - Accent6" xfId="200" xr:uid="{00000000-0005-0000-0000-000049010000}"/>
    <cellStyle name="60 % - Accent6 2" xfId="1121" xr:uid="{00000000-0005-0000-0000-00004A010000}"/>
    <cellStyle name="60% - 1. jelölőszín 2" xfId="1122" xr:uid="{00000000-0005-0000-0000-00004B010000}"/>
    <cellStyle name="60% - 2. jelölőszín 2" xfId="1123" xr:uid="{00000000-0005-0000-0000-00004C010000}"/>
    <cellStyle name="60% - 3. jelölőszín 2" xfId="1124" xr:uid="{00000000-0005-0000-0000-00004D010000}"/>
    <cellStyle name="60% - 4. jelölőszín 2" xfId="1125" xr:uid="{00000000-0005-0000-0000-00004E010000}"/>
    <cellStyle name="60% - 5. jelölőszín 2" xfId="1126" xr:uid="{00000000-0005-0000-0000-00004F010000}"/>
    <cellStyle name="60% - 6. jelölőszín 2" xfId="1127" xr:uid="{00000000-0005-0000-0000-000050010000}"/>
    <cellStyle name="60% - Accent1 2" xfId="201" xr:uid="{00000000-0005-0000-0000-000051010000}"/>
    <cellStyle name="60% - Accent1 3" xfId="202" xr:uid="{00000000-0005-0000-0000-000052010000}"/>
    <cellStyle name="60% - Accent1 3 2" xfId="1282" xr:uid="{00000000-0005-0000-0000-000053010000}"/>
    <cellStyle name="60% - Accent2 2" xfId="203" xr:uid="{00000000-0005-0000-0000-000054010000}"/>
    <cellStyle name="60% - Accent3 2" xfId="204" xr:uid="{00000000-0005-0000-0000-000055010000}"/>
    <cellStyle name="60% - Accent4 2" xfId="205" xr:uid="{00000000-0005-0000-0000-000056010000}"/>
    <cellStyle name="60% - Accent5 2" xfId="206" xr:uid="{00000000-0005-0000-0000-000057010000}"/>
    <cellStyle name="60% - Accent6 2" xfId="207" xr:uid="{00000000-0005-0000-0000-000058010000}"/>
    <cellStyle name="60% - Akzent1" xfId="208" xr:uid="{00000000-0005-0000-0000-000059010000}"/>
    <cellStyle name="60% - Akzent2" xfId="209" xr:uid="{00000000-0005-0000-0000-00005A010000}"/>
    <cellStyle name="60% - Akzent3" xfId="210" xr:uid="{00000000-0005-0000-0000-00005B010000}"/>
    <cellStyle name="60% - Akzent4" xfId="211" xr:uid="{00000000-0005-0000-0000-00005C010000}"/>
    <cellStyle name="60% - Akzent5" xfId="212" xr:uid="{00000000-0005-0000-0000-00005D010000}"/>
    <cellStyle name="60% - Akzent6" xfId="213" xr:uid="{00000000-0005-0000-0000-00005E010000}"/>
    <cellStyle name="60% - Dekorfärg1" xfId="214" xr:uid="{00000000-0005-0000-0000-00005F010000}"/>
    <cellStyle name="60% - Dekorfärg2" xfId="215" xr:uid="{00000000-0005-0000-0000-000060010000}"/>
    <cellStyle name="60% - Dekorfärg3" xfId="216" xr:uid="{00000000-0005-0000-0000-000061010000}"/>
    <cellStyle name="60% - Dekorfärg4" xfId="217" xr:uid="{00000000-0005-0000-0000-000062010000}"/>
    <cellStyle name="60% - Dekorfärg5" xfId="218" xr:uid="{00000000-0005-0000-0000-000063010000}"/>
    <cellStyle name="60% - Dekorfärg6" xfId="219" xr:uid="{00000000-0005-0000-0000-000064010000}"/>
    <cellStyle name="60% - Énfasis1" xfId="220" xr:uid="{00000000-0005-0000-0000-000065010000}"/>
    <cellStyle name="60% - Énfasis2" xfId="221" xr:uid="{00000000-0005-0000-0000-000066010000}"/>
    <cellStyle name="60% - Énfasis3" xfId="222" xr:uid="{00000000-0005-0000-0000-000067010000}"/>
    <cellStyle name="60% - Énfasis4" xfId="223" xr:uid="{00000000-0005-0000-0000-000068010000}"/>
    <cellStyle name="60% - Énfasis5" xfId="224" xr:uid="{00000000-0005-0000-0000-000069010000}"/>
    <cellStyle name="60% - Énfasis6" xfId="225" xr:uid="{00000000-0005-0000-0000-00006A010000}"/>
    <cellStyle name="60% – paryškinimas 1" xfId="226" xr:uid="{00000000-0005-0000-0000-00006B010000}"/>
    <cellStyle name="60% – paryškinimas 2" xfId="227" xr:uid="{00000000-0005-0000-0000-00006C010000}"/>
    <cellStyle name="60% – paryškinimas 3" xfId="228" xr:uid="{00000000-0005-0000-0000-00006D010000}"/>
    <cellStyle name="60% – paryškinimas 4" xfId="229" xr:uid="{00000000-0005-0000-0000-00006E010000}"/>
    <cellStyle name="60% – paryškinimas 5" xfId="230" xr:uid="{00000000-0005-0000-0000-00006F010000}"/>
    <cellStyle name="60% – paryškinimas 6" xfId="231" xr:uid="{00000000-0005-0000-0000-000070010000}"/>
    <cellStyle name="60% – rõhk1" xfId="232" xr:uid="{00000000-0005-0000-0000-000071010000}"/>
    <cellStyle name="60% – rõhk1 2" xfId="1128" xr:uid="{00000000-0005-0000-0000-000072010000}"/>
    <cellStyle name="60% – rõhk1 3" xfId="1129" xr:uid="{00000000-0005-0000-0000-000073010000}"/>
    <cellStyle name="60% – rõhk2" xfId="233" xr:uid="{00000000-0005-0000-0000-000074010000}"/>
    <cellStyle name="60% – rõhk2 2" xfId="1130" xr:uid="{00000000-0005-0000-0000-000075010000}"/>
    <cellStyle name="60% – rõhk2 3" xfId="1131" xr:uid="{00000000-0005-0000-0000-000076010000}"/>
    <cellStyle name="60% – rõhk3" xfId="234" xr:uid="{00000000-0005-0000-0000-000077010000}"/>
    <cellStyle name="60% – rõhk3 2" xfId="1132" xr:uid="{00000000-0005-0000-0000-000078010000}"/>
    <cellStyle name="60% – rõhk3 3" xfId="1133" xr:uid="{00000000-0005-0000-0000-000079010000}"/>
    <cellStyle name="60% – rõhk4" xfId="235" xr:uid="{00000000-0005-0000-0000-00007A010000}"/>
    <cellStyle name="60% – rõhk4 2" xfId="1134" xr:uid="{00000000-0005-0000-0000-00007B010000}"/>
    <cellStyle name="60% – rõhk4 3" xfId="1135" xr:uid="{00000000-0005-0000-0000-00007C010000}"/>
    <cellStyle name="60% – rõhk5" xfId="236" xr:uid="{00000000-0005-0000-0000-00007D010000}"/>
    <cellStyle name="60% – rõhk5 2" xfId="1136" xr:uid="{00000000-0005-0000-0000-00007E010000}"/>
    <cellStyle name="60% – rõhk5 3" xfId="1137" xr:uid="{00000000-0005-0000-0000-00007F010000}"/>
    <cellStyle name="60% – rõhk6" xfId="237" xr:uid="{00000000-0005-0000-0000-000080010000}"/>
    <cellStyle name="60% – rõhk6 2" xfId="1138" xr:uid="{00000000-0005-0000-0000-000081010000}"/>
    <cellStyle name="60% – rõhk6 3" xfId="1139" xr:uid="{00000000-0005-0000-0000-000082010000}"/>
    <cellStyle name="AA Nombre" xfId="238" xr:uid="{00000000-0005-0000-0000-000083010000}"/>
    <cellStyle name="Accent1 2" xfId="239" xr:uid="{00000000-0005-0000-0000-000084010000}"/>
    <cellStyle name="Accent1 2 2" xfId="18" xr:uid="{00000000-0005-0000-0000-000085010000}"/>
    <cellStyle name="Accent1 2 2 2" xfId="240" xr:uid="{00000000-0005-0000-0000-000086010000}"/>
    <cellStyle name="Accent1 2 3" xfId="1140" xr:uid="{00000000-0005-0000-0000-000087010000}"/>
    <cellStyle name="Accent1 3" xfId="1141" xr:uid="{00000000-0005-0000-0000-000088010000}"/>
    <cellStyle name="Accent2 2" xfId="241" xr:uid="{00000000-0005-0000-0000-000089010000}"/>
    <cellStyle name="Accent2 2 2" xfId="1284" xr:uid="{00000000-0005-0000-0000-00008A010000}"/>
    <cellStyle name="Accent3 2" xfId="242" xr:uid="{00000000-0005-0000-0000-00008B010000}"/>
    <cellStyle name="Accent4 2" xfId="243" xr:uid="{00000000-0005-0000-0000-00008C010000}"/>
    <cellStyle name="Accent5 2" xfId="244" xr:uid="{00000000-0005-0000-0000-00008D010000}"/>
    <cellStyle name="Accent6 2" xfId="245" xr:uid="{00000000-0005-0000-0000-00008E010000}"/>
    <cellStyle name="Advarselstekst" xfId="246" xr:uid="{00000000-0005-0000-0000-00008F010000}"/>
    <cellStyle name="Aiškinamasis tekstas" xfId="247" xr:uid="{00000000-0005-0000-0000-000090010000}"/>
    <cellStyle name="Aksentti1" xfId="248" xr:uid="{00000000-0005-0000-0000-000091010000}"/>
    <cellStyle name="Aksentti2" xfId="1288" xr:uid="{00000000-0005-0000-0000-000090010000}"/>
    <cellStyle name="Aksentti3" xfId="249" xr:uid="{00000000-0005-0000-0000-000092010000}"/>
    <cellStyle name="Aksentti4" xfId="250" xr:uid="{00000000-0005-0000-0000-000093010000}"/>
    <cellStyle name="Aksentti5" xfId="251" xr:uid="{00000000-0005-0000-0000-000094010000}"/>
    <cellStyle name="Aksentti6" xfId="1289" xr:uid="{00000000-0005-0000-0000-000094010000}"/>
    <cellStyle name="Akzent1" xfId="252" xr:uid="{00000000-0005-0000-0000-000095010000}"/>
    <cellStyle name="Akzent2" xfId="253" xr:uid="{00000000-0005-0000-0000-000096010000}"/>
    <cellStyle name="Akzent3" xfId="254" xr:uid="{00000000-0005-0000-0000-000097010000}"/>
    <cellStyle name="Akzent4" xfId="255" xr:uid="{00000000-0005-0000-0000-000098010000}"/>
    <cellStyle name="Akzent5" xfId="256" xr:uid="{00000000-0005-0000-0000-000099010000}"/>
    <cellStyle name="Akzent6" xfId="257" xr:uid="{00000000-0005-0000-0000-00009A010000}"/>
    <cellStyle name="Anos" xfId="258" xr:uid="{00000000-0005-0000-0000-00009B010000}"/>
    <cellStyle name="Anteckning" xfId="259" xr:uid="{00000000-0005-0000-0000-00009C010000}"/>
    <cellStyle name="Anteckning 2" xfId="1290" xr:uid="{00000000-0005-0000-0000-00009C010000}"/>
    <cellStyle name="Arvutus" xfId="260" xr:uid="{00000000-0005-0000-0000-00009D010000}"/>
    <cellStyle name="Arvutus 2" xfId="1142" xr:uid="{00000000-0005-0000-0000-00009E010000}"/>
    <cellStyle name="Arvutus 2 2" xfId="1439" xr:uid="{00000000-0005-0000-0000-00009E010000}"/>
    <cellStyle name="Arvutus 3" xfId="1143" xr:uid="{00000000-0005-0000-0000-00009F010000}"/>
    <cellStyle name="Arvutus 3 2" xfId="1440" xr:uid="{00000000-0005-0000-0000-00009F010000}"/>
    <cellStyle name="Arvutus 4" xfId="1291" xr:uid="{00000000-0005-0000-0000-00009D010000}"/>
    <cellStyle name="assumption 1" xfId="261" xr:uid="{00000000-0005-0000-0000-0000A0010000}"/>
    <cellStyle name="assumption 2" xfId="262" xr:uid="{00000000-0005-0000-0000-0000A1010000}"/>
    <cellStyle name="assumption 4" xfId="263" xr:uid="{00000000-0005-0000-0000-0000A2010000}"/>
    <cellStyle name="Assumption Date" xfId="264" xr:uid="{00000000-0005-0000-0000-0000A3010000}"/>
    <cellStyle name="Ausgabe" xfId="265" xr:uid="{00000000-0005-0000-0000-0000A4010000}"/>
    <cellStyle name="Ausgabe 2" xfId="1292" xr:uid="{00000000-0005-0000-0000-0000A4010000}"/>
    <cellStyle name="Avertissement" xfId="266" xr:uid="{00000000-0005-0000-0000-0000A5010000}"/>
    <cellStyle name="Avertissement 2" xfId="1144" xr:uid="{00000000-0005-0000-0000-0000A6010000}"/>
    <cellStyle name="Bad 2" xfId="267" xr:uid="{00000000-0005-0000-0000-0000A7010000}"/>
    <cellStyle name="Bemærk!" xfId="268" xr:uid="{00000000-0005-0000-0000-0000A8010000}"/>
    <cellStyle name="Bemærk! 2" xfId="1293" xr:uid="{00000000-0005-0000-0000-0000A8010000}"/>
    <cellStyle name="Beräkning" xfId="269" xr:uid="{00000000-0005-0000-0000-0000A9010000}"/>
    <cellStyle name="Beräkning 2" xfId="1294" xr:uid="{00000000-0005-0000-0000-0000A9010000}"/>
    <cellStyle name="Berechnung" xfId="270" xr:uid="{00000000-0005-0000-0000-0000AA010000}"/>
    <cellStyle name="Berechnung 2" xfId="1295" xr:uid="{00000000-0005-0000-0000-0000AA010000}"/>
    <cellStyle name="Beregning" xfId="271" xr:uid="{00000000-0005-0000-0000-0000AB010000}"/>
    <cellStyle name="Beregning 2" xfId="1296" xr:uid="{00000000-0005-0000-0000-0000AB010000}"/>
    <cellStyle name="Bevitel 2" xfId="1145" xr:uid="{00000000-0005-0000-0000-0000AC010000}"/>
    <cellStyle name="Bevitel 2 2" xfId="1441" xr:uid="{00000000-0005-0000-0000-0000AC010000}"/>
    <cellStyle name="BlankRow" xfId="272" xr:uid="{00000000-0005-0000-0000-0000AD010000}"/>
    <cellStyle name="Blogas" xfId="273" xr:uid="{00000000-0005-0000-0000-0000AE010000}"/>
    <cellStyle name="Bra" xfId="274" xr:uid="{00000000-0005-0000-0000-0000AF010000}"/>
    <cellStyle name="Buena" xfId="275" xr:uid="{00000000-0005-0000-0000-0000B0010000}"/>
    <cellStyle name="bullet" xfId="276" xr:uid="{00000000-0005-0000-0000-0000B1010000}"/>
    <cellStyle name="Calander_heading" xfId="277" xr:uid="{00000000-0005-0000-0000-0000B2010000}"/>
    <cellStyle name="Calc" xfId="278" xr:uid="{00000000-0005-0000-0000-0000B3010000}"/>
    <cellStyle name="Calc - Blue" xfId="279" xr:uid="{00000000-0005-0000-0000-0000B4010000}"/>
    <cellStyle name="Calc - Feed" xfId="280" xr:uid="{00000000-0005-0000-0000-0000B5010000}"/>
    <cellStyle name="Calc - Green" xfId="281" xr:uid="{00000000-0005-0000-0000-0000B6010000}"/>
    <cellStyle name="Calc - Grey" xfId="282" xr:uid="{00000000-0005-0000-0000-0000B7010000}"/>
    <cellStyle name="Calc - Index" xfId="283" xr:uid="{00000000-0005-0000-0000-0000B8010000}"/>
    <cellStyle name="Calc - White" xfId="284" xr:uid="{00000000-0005-0000-0000-0000B9010000}"/>
    <cellStyle name="Calc - yellow" xfId="285" xr:uid="{00000000-0005-0000-0000-0000BA010000}"/>
    <cellStyle name="Calc - yellow 2" xfId="972" xr:uid="{00000000-0005-0000-0000-0000BB010000}"/>
    <cellStyle name="Calc_BizMo" xfId="286" xr:uid="{00000000-0005-0000-0000-0000BC010000}"/>
    <cellStyle name="Calcul" xfId="287" xr:uid="{00000000-0005-0000-0000-0000BD010000}"/>
    <cellStyle name="Calcul 2" xfId="1146" xr:uid="{00000000-0005-0000-0000-0000BE010000}"/>
    <cellStyle name="Calcul 2 2" xfId="1442" xr:uid="{00000000-0005-0000-0000-0000BE010000}"/>
    <cellStyle name="Calcul 3" xfId="1297" xr:uid="{00000000-0005-0000-0000-0000BD010000}"/>
    <cellStyle name="Calculation 2" xfId="288" xr:uid="{00000000-0005-0000-0000-0000BF010000}"/>
    <cellStyle name="Calculation 2 2" xfId="1298" xr:uid="{00000000-0005-0000-0000-0000BF010000}"/>
    <cellStyle name="Cálculo" xfId="289" xr:uid="{00000000-0005-0000-0000-0000C0010000}"/>
    <cellStyle name="Cálculo 2" xfId="1299" xr:uid="{00000000-0005-0000-0000-0000C0010000}"/>
    <cellStyle name="Celda de comprobación" xfId="290" xr:uid="{00000000-0005-0000-0000-0000C1010000}"/>
    <cellStyle name="Celda vinculada" xfId="291" xr:uid="{00000000-0005-0000-0000-0000C2010000}"/>
    <cellStyle name="Cellule liée" xfId="292" xr:uid="{00000000-0005-0000-0000-0000C3010000}"/>
    <cellStyle name="Cellule liée 2" xfId="1147" xr:uid="{00000000-0005-0000-0000-0000C4010000}"/>
    <cellStyle name="Check Box" xfId="293" xr:uid="{00000000-0005-0000-0000-0000C5010000}"/>
    <cellStyle name="Check Box Input" xfId="294" xr:uid="{00000000-0005-0000-0000-0000C6010000}"/>
    <cellStyle name="Check Box_First Capital Connect Financial Model" xfId="295" xr:uid="{00000000-0005-0000-0000-0000C7010000}"/>
    <cellStyle name="Check Cell 2" xfId="296" xr:uid="{00000000-0005-0000-0000-0000C8010000}"/>
    <cellStyle name="Cím 2" xfId="1148" xr:uid="{00000000-0005-0000-0000-0000C9010000}"/>
    <cellStyle name="Címsor 1 2" xfId="1149" xr:uid="{00000000-0005-0000-0000-0000CA010000}"/>
    <cellStyle name="Címsor 2 2" xfId="1150" xr:uid="{00000000-0005-0000-0000-0000CB010000}"/>
    <cellStyle name="Címsor 3 2" xfId="1151" xr:uid="{00000000-0005-0000-0000-0000CC010000}"/>
    <cellStyle name="Címsor 4 2" xfId="1152" xr:uid="{00000000-0005-0000-0000-0000CD010000}"/>
    <cellStyle name="Column Title" xfId="297" xr:uid="{00000000-0005-0000-0000-0000CE010000}"/>
    <cellStyle name="Comma" xfId="1" builtinId="3"/>
    <cellStyle name="comma (2)" xfId="299" xr:uid="{00000000-0005-0000-0000-0000D0010000}"/>
    <cellStyle name="Comma 10" xfId="300" xr:uid="{00000000-0005-0000-0000-0000D1010000}"/>
    <cellStyle name="Comma 10 2" xfId="973" xr:uid="{00000000-0005-0000-0000-0000D2010000}"/>
    <cellStyle name="Comma 10 2 2" xfId="1541" xr:uid="{00000000-0005-0000-0000-0000D2010000}"/>
    <cellStyle name="Comma 10 3" xfId="1469" xr:uid="{00000000-0005-0000-0000-0000D3010000}"/>
    <cellStyle name="Comma 10 4" xfId="1301" xr:uid="{00000000-0005-0000-0000-0000D0010000}"/>
    <cellStyle name="Comma 11" xfId="301" xr:uid="{00000000-0005-0000-0000-0000D3010000}"/>
    <cellStyle name="Comma 11 2" xfId="974" xr:uid="{00000000-0005-0000-0000-0000D4010000}"/>
    <cellStyle name="Comma 11 2 2" xfId="1542" xr:uid="{00000000-0005-0000-0000-0000D6010000}"/>
    <cellStyle name="Comma 11 3" xfId="1470" xr:uid="{00000000-0005-0000-0000-0000D7010000}"/>
    <cellStyle name="Comma 11 4" xfId="1302" xr:uid="{00000000-0005-0000-0000-0000D4010000}"/>
    <cellStyle name="Comma 12" xfId="1089" xr:uid="{00000000-0005-0000-0000-0000D5010000}"/>
    <cellStyle name="Comma 12 2" xfId="1086" xr:uid="{00000000-0005-0000-0000-0000D6010000}"/>
    <cellStyle name="Comma 12 2 2" xfId="1601" xr:uid="{00000000-0005-0000-0000-0000DA010000}"/>
    <cellStyle name="Comma 13" xfId="1153" xr:uid="{00000000-0005-0000-0000-0000D7010000}"/>
    <cellStyle name="Comma 13 2" xfId="1471" xr:uid="{00000000-0005-0000-0000-0000DC010000}"/>
    <cellStyle name="Comma 13 3" xfId="1443" xr:uid="{00000000-0005-0000-0000-0000DB010000}"/>
    <cellStyle name="Comma 14" xfId="1154" xr:uid="{00000000-0005-0000-0000-0000D8010000}"/>
    <cellStyle name="Comma 14 2" xfId="1472" xr:uid="{00000000-0005-0000-0000-0000DE010000}"/>
    <cellStyle name="Comma 14 3" xfId="1444" xr:uid="{00000000-0005-0000-0000-0000DD010000}"/>
    <cellStyle name="Comma 15" xfId="1155" xr:uid="{00000000-0005-0000-0000-0000D9010000}"/>
    <cellStyle name="Comma 15 2" xfId="1473" xr:uid="{00000000-0005-0000-0000-0000E0010000}"/>
    <cellStyle name="Comma 15 3" xfId="1445" xr:uid="{00000000-0005-0000-0000-0000DF010000}"/>
    <cellStyle name="Comma 16" xfId="1156" xr:uid="{00000000-0005-0000-0000-0000DA010000}"/>
    <cellStyle name="Comma 16 2" xfId="1474" xr:uid="{00000000-0005-0000-0000-0000E2010000}"/>
    <cellStyle name="Comma 16 3" xfId="1446" xr:uid="{00000000-0005-0000-0000-0000E1010000}"/>
    <cellStyle name="Comma 17" xfId="298" xr:uid="{00000000-0005-0000-0000-0000DB010000}"/>
    <cellStyle name="Comma 17 2" xfId="1475" xr:uid="{00000000-0005-0000-0000-0000E4010000}"/>
    <cellStyle name="Comma 17 3" xfId="1300" xr:uid="{00000000-0005-0000-0000-0000E3010000}"/>
    <cellStyle name="Comma 18" xfId="1283" xr:uid="{00000000-0005-0000-0000-0000DC010000}"/>
    <cellStyle name="Comma 2" xfId="302" xr:uid="{00000000-0005-0000-0000-0000DD010000}"/>
    <cellStyle name="Comma 2 2" xfId="303" xr:uid="{00000000-0005-0000-0000-0000DE010000}"/>
    <cellStyle name="Comma 2 2 2" xfId="976" xr:uid="{00000000-0005-0000-0000-0000DF010000}"/>
    <cellStyle name="Comma 2 2 2 2" xfId="1544" xr:uid="{00000000-0005-0000-0000-0000E8010000}"/>
    <cellStyle name="Comma 2 2 3" xfId="1476" xr:uid="{00000000-0005-0000-0000-0000E9010000}"/>
    <cellStyle name="Comma 2 2 4" xfId="1304" xr:uid="{00000000-0005-0000-0000-0000E6010000}"/>
    <cellStyle name="Comma 2 3" xfId="304" xr:uid="{00000000-0005-0000-0000-0000E0010000}"/>
    <cellStyle name="Comma 2 3 2" xfId="305" xr:uid="{00000000-0005-0000-0000-0000E1010000}"/>
    <cellStyle name="Comma 2 3 2 2" xfId="19" xr:uid="{00000000-0005-0000-0000-0000E2010000}"/>
    <cellStyle name="Comma 2 3 2 2 2" xfId="306" xr:uid="{00000000-0005-0000-0000-0000E3010000}"/>
    <cellStyle name="Comma 2 3 2 2 2 2" xfId="1477" xr:uid="{00000000-0005-0000-0000-0000EE010000}"/>
    <cellStyle name="Comma 2 3 2 2 2 3" xfId="1307" xr:uid="{00000000-0005-0000-0000-0000ED010000}"/>
    <cellStyle name="Comma 2 3 2 2 3" xfId="1538" xr:uid="{00000000-0005-0000-0000-0000EF010000}"/>
    <cellStyle name="Comma 2 3 2 3" xfId="978" xr:uid="{00000000-0005-0000-0000-0000E4010000}"/>
    <cellStyle name="Comma 2 3 2 3 2" xfId="1546" xr:uid="{00000000-0005-0000-0000-0000F1010000}"/>
    <cellStyle name="Comma 2 3 2 4" xfId="1478" xr:uid="{00000000-0005-0000-0000-0000F2010000}"/>
    <cellStyle name="Comma 2 3 2 5" xfId="1306" xr:uid="{00000000-0005-0000-0000-0000EB010000}"/>
    <cellStyle name="Comma 2 3 3" xfId="977" xr:uid="{00000000-0005-0000-0000-0000E5010000}"/>
    <cellStyle name="Comma 2 3 3 2" xfId="1545" xr:uid="{00000000-0005-0000-0000-0000F4010000}"/>
    <cellStyle name="Comma 2 3 4" xfId="1479" xr:uid="{00000000-0005-0000-0000-0000F5010000}"/>
    <cellStyle name="Comma 2 3 5" xfId="1305" xr:uid="{00000000-0005-0000-0000-0000EA010000}"/>
    <cellStyle name="Comma 2 4" xfId="975" xr:uid="{00000000-0005-0000-0000-0000E6010000}"/>
    <cellStyle name="Comma 2 4 2" xfId="1543" xr:uid="{00000000-0005-0000-0000-0000F7010000}"/>
    <cellStyle name="Comma 2 5" xfId="1480" xr:uid="{00000000-0005-0000-0000-0000F8010000}"/>
    <cellStyle name="Comma 2 6" xfId="1303" xr:uid="{00000000-0005-0000-0000-0000E5010000}"/>
    <cellStyle name="Comma 24" xfId="1281" xr:uid="{00000000-0005-0000-0000-0000E7010000}"/>
    <cellStyle name="Comma 24 2" xfId="1287" xr:uid="{00000000-0005-0000-0000-0000E8010000}"/>
    <cellStyle name="Comma 24 2 2" xfId="1603" xr:uid="{00000000-0005-0000-0000-0000FA010000}"/>
    <cellStyle name="Comma 3" xfId="307" xr:uid="{00000000-0005-0000-0000-0000E9010000}"/>
    <cellStyle name="Comma 3 2" xfId="979" xr:uid="{00000000-0005-0000-0000-0000EA010000}"/>
    <cellStyle name="Comma 3 2 2" xfId="1547" xr:uid="{00000000-0005-0000-0000-0000FD010000}"/>
    <cellStyle name="Comma 3 3" xfId="1157" xr:uid="{00000000-0005-0000-0000-0000EB010000}"/>
    <cellStyle name="Comma 3 3 2" xfId="1602" xr:uid="{00000000-0005-0000-0000-0000FF010000}"/>
    <cellStyle name="Comma 3 4" xfId="1481" xr:uid="{00000000-0005-0000-0000-000000020000}"/>
    <cellStyle name="Comma 3 5" xfId="1308" xr:uid="{00000000-0005-0000-0000-0000FB010000}"/>
    <cellStyle name="Comma 32" xfId="1158" xr:uid="{00000000-0005-0000-0000-0000EC010000}"/>
    <cellStyle name="Comma 32 2" xfId="1482" xr:uid="{00000000-0005-0000-0000-000002020000}"/>
    <cellStyle name="Comma 32 3" xfId="1447" xr:uid="{00000000-0005-0000-0000-000001020000}"/>
    <cellStyle name="Comma 4" xfId="308" xr:uid="{00000000-0005-0000-0000-0000ED010000}"/>
    <cellStyle name="Comma 4 2" xfId="980" xr:uid="{00000000-0005-0000-0000-0000EE010000}"/>
    <cellStyle name="Comma 4 2 2" xfId="1548" xr:uid="{00000000-0005-0000-0000-000005020000}"/>
    <cellStyle name="Comma 4 3" xfId="1159" xr:uid="{00000000-0005-0000-0000-0000EF010000}"/>
    <cellStyle name="Comma 4 3 2" xfId="1483" xr:uid="{00000000-0005-0000-0000-000007020000}"/>
    <cellStyle name="Comma 4 3 3" xfId="1448" xr:uid="{00000000-0005-0000-0000-000006020000}"/>
    <cellStyle name="Comma 4 4" xfId="1484" xr:uid="{00000000-0005-0000-0000-000008020000}"/>
    <cellStyle name="Comma 4 5" xfId="1309" xr:uid="{00000000-0005-0000-0000-000003020000}"/>
    <cellStyle name="Comma 5" xfId="309" xr:uid="{00000000-0005-0000-0000-0000F0010000}"/>
    <cellStyle name="Comma 5 2" xfId="981" xr:uid="{00000000-0005-0000-0000-0000F1010000}"/>
    <cellStyle name="Comma 5 2 2" xfId="1549" xr:uid="{00000000-0005-0000-0000-00000B020000}"/>
    <cellStyle name="Comma 5 3" xfId="1485" xr:uid="{00000000-0005-0000-0000-00000C020000}"/>
    <cellStyle name="Comma 5 4" xfId="1310" xr:uid="{00000000-0005-0000-0000-000009020000}"/>
    <cellStyle name="Comma 6" xfId="310" xr:uid="{00000000-0005-0000-0000-0000F2010000}"/>
    <cellStyle name="Comma 6 2" xfId="982" xr:uid="{00000000-0005-0000-0000-0000F3010000}"/>
    <cellStyle name="Comma 6 2 2" xfId="1550" xr:uid="{00000000-0005-0000-0000-00000F020000}"/>
    <cellStyle name="Comma 6 3" xfId="1486" xr:uid="{00000000-0005-0000-0000-000010020000}"/>
    <cellStyle name="Comma 6 4" xfId="1311" xr:uid="{00000000-0005-0000-0000-00000D020000}"/>
    <cellStyle name="Comma 7" xfId="311" xr:uid="{00000000-0005-0000-0000-0000F4010000}"/>
    <cellStyle name="Comma 7 2" xfId="983" xr:uid="{00000000-0005-0000-0000-0000F5010000}"/>
    <cellStyle name="Comma 7 2 2" xfId="1551" xr:uid="{00000000-0005-0000-0000-000013020000}"/>
    <cellStyle name="Comma 7 3" xfId="1487" xr:uid="{00000000-0005-0000-0000-000014020000}"/>
    <cellStyle name="Comma 7 4" xfId="1312" xr:uid="{00000000-0005-0000-0000-000011020000}"/>
    <cellStyle name="Comma 8" xfId="312" xr:uid="{00000000-0005-0000-0000-0000F6010000}"/>
    <cellStyle name="Comma 8 2" xfId="984" xr:uid="{00000000-0005-0000-0000-0000F7010000}"/>
    <cellStyle name="Comma 8 2 2" xfId="1552" xr:uid="{00000000-0005-0000-0000-000017020000}"/>
    <cellStyle name="Comma 8 3" xfId="1488" xr:uid="{00000000-0005-0000-0000-000018020000}"/>
    <cellStyle name="Comma 8 4" xfId="1313" xr:uid="{00000000-0005-0000-0000-000015020000}"/>
    <cellStyle name="Comma 9" xfId="16" xr:uid="{00000000-0005-0000-0000-0000F8010000}"/>
    <cellStyle name="Comma 9 2" xfId="985" xr:uid="{00000000-0005-0000-0000-0000F9010000}"/>
    <cellStyle name="Comma 9 2 2" xfId="1553" xr:uid="{00000000-0005-0000-0000-00001B020000}"/>
    <cellStyle name="Comma 9 3" xfId="1160" xr:uid="{00000000-0005-0000-0000-0000FA010000}"/>
    <cellStyle name="Comma 9 3 2" xfId="1489" xr:uid="{00000000-0005-0000-0000-00001D020000}"/>
    <cellStyle name="Comma 9 3 3" xfId="1449" xr:uid="{00000000-0005-0000-0000-00001C020000}"/>
    <cellStyle name="Comma 9 4" xfId="313" xr:uid="{00000000-0005-0000-0000-0000FB010000}"/>
    <cellStyle name="Comma 9 4 2" xfId="1490" xr:uid="{00000000-0005-0000-0000-00001F020000}"/>
    <cellStyle name="Comma 9 4 3" xfId="1314" xr:uid="{00000000-0005-0000-0000-00001E020000}"/>
    <cellStyle name="Comma(2)" xfId="314" xr:uid="{00000000-0005-0000-0000-0000FC010000}"/>
    <cellStyle name="Commentaire" xfId="315" xr:uid="{00000000-0005-0000-0000-0000FD010000}"/>
    <cellStyle name="Commentaire 2" xfId="316" xr:uid="{00000000-0005-0000-0000-0000FE010000}"/>
    <cellStyle name="Commentaire 2 2" xfId="1316" xr:uid="{00000000-0005-0000-0000-000022020000}"/>
    <cellStyle name="Commentaire 3" xfId="1161" xr:uid="{00000000-0005-0000-0000-0000FF010000}"/>
    <cellStyle name="Commentaire 3 2" xfId="1450" xr:uid="{00000000-0005-0000-0000-000023020000}"/>
    <cellStyle name="Commentaire 4" xfId="1315" xr:uid="{00000000-0005-0000-0000-000021020000}"/>
    <cellStyle name="Control Check" xfId="317" xr:uid="{00000000-0005-0000-0000-000000020000}"/>
    <cellStyle name="control table footer 1" xfId="318" xr:uid="{00000000-0005-0000-0000-000001020000}"/>
    <cellStyle name="control table header 1" xfId="319" xr:uid="{00000000-0005-0000-0000-000002020000}"/>
    <cellStyle name="Curren - Style1" xfId="320" xr:uid="{00000000-0005-0000-0000-000003020000}"/>
    <cellStyle name="Curren - Style4" xfId="321" xr:uid="{00000000-0005-0000-0000-000004020000}"/>
    <cellStyle name="Currency 2" xfId="322" xr:uid="{00000000-0005-0000-0000-000005020000}"/>
    <cellStyle name="Currency 2 2" xfId="986" xr:uid="{00000000-0005-0000-0000-000006020000}"/>
    <cellStyle name="Dålig" xfId="323" xr:uid="{00000000-0005-0000-0000-000007020000}"/>
    <cellStyle name="Data" xfId="324" xr:uid="{00000000-0005-0000-0000-000008020000}"/>
    <cellStyle name="Date" xfId="325" xr:uid="{00000000-0005-0000-0000-000009020000}"/>
    <cellStyle name="Deviant" xfId="326" xr:uid="{00000000-0005-0000-0000-00000A020000}"/>
    <cellStyle name="Dezimal [0]_aM120029" xfId="327" xr:uid="{00000000-0005-0000-0000-00000B020000}"/>
    <cellStyle name="Dezimal_aM120029" xfId="328" xr:uid="{00000000-0005-0000-0000-00000C020000}"/>
    <cellStyle name="Effect Symbol" xfId="329" xr:uid="{00000000-0005-0000-0000-00000D020000}"/>
    <cellStyle name="Eingabe" xfId="330" xr:uid="{00000000-0005-0000-0000-00000E020000}"/>
    <cellStyle name="Eingabe 2" xfId="1317" xr:uid="{00000000-0005-0000-0000-000032020000}"/>
    <cellStyle name="Ellenőrzőcella 2" xfId="1162" xr:uid="{00000000-0005-0000-0000-00000F020000}"/>
    <cellStyle name="Encabezado 4" xfId="331" xr:uid="{00000000-0005-0000-0000-000010020000}"/>
    <cellStyle name="Énfasis1" xfId="332" xr:uid="{00000000-0005-0000-0000-000011020000}"/>
    <cellStyle name="Énfasis2" xfId="333" xr:uid="{00000000-0005-0000-0000-000012020000}"/>
    <cellStyle name="Énfasis3" xfId="334" xr:uid="{00000000-0005-0000-0000-000013020000}"/>
    <cellStyle name="Énfasis4" xfId="335" xr:uid="{00000000-0005-0000-0000-000014020000}"/>
    <cellStyle name="Énfasis5" xfId="336" xr:uid="{00000000-0005-0000-0000-000015020000}"/>
    <cellStyle name="Énfasis6" xfId="337" xr:uid="{00000000-0005-0000-0000-000016020000}"/>
    <cellStyle name="Entrada" xfId="338" xr:uid="{00000000-0005-0000-0000-000017020000}"/>
    <cellStyle name="Entrada 2" xfId="1318" xr:uid="{00000000-0005-0000-0000-00003B020000}"/>
    <cellStyle name="Entrée" xfId="339" xr:uid="{00000000-0005-0000-0000-000018020000}"/>
    <cellStyle name="Entrée 2" xfId="1163" xr:uid="{00000000-0005-0000-0000-000019020000}"/>
    <cellStyle name="Entrée 2 2" xfId="1451" xr:uid="{00000000-0005-0000-0000-00003D020000}"/>
    <cellStyle name="Entrée 3" xfId="1319" xr:uid="{00000000-0005-0000-0000-00003C020000}"/>
    <cellStyle name="Ergebnis" xfId="340" xr:uid="{00000000-0005-0000-0000-00001A020000}"/>
    <cellStyle name="Ergebnis 2" xfId="1320" xr:uid="{00000000-0005-0000-0000-00003E020000}"/>
    <cellStyle name="Erklärender Text" xfId="341" xr:uid="{00000000-0005-0000-0000-00001B020000}"/>
    <cellStyle name="Euro" xfId="342" xr:uid="{00000000-0005-0000-0000-00001C020000}"/>
    <cellStyle name="Euro 2" xfId="343" xr:uid="{00000000-0005-0000-0000-00001D020000}"/>
    <cellStyle name="Euro 2 2" xfId="1164" xr:uid="{00000000-0005-0000-0000-00001E020000}"/>
    <cellStyle name="Euro 3" xfId="344" xr:uid="{00000000-0005-0000-0000-00001F020000}"/>
    <cellStyle name="Euro 4" xfId="345" xr:uid="{00000000-0005-0000-0000-000020020000}"/>
    <cellStyle name="Euro 5" xfId="346" xr:uid="{00000000-0005-0000-0000-000021020000}"/>
    <cellStyle name="Euro 6" xfId="347" xr:uid="{00000000-0005-0000-0000-000022020000}"/>
    <cellStyle name="Euro 7" xfId="348" xr:uid="{00000000-0005-0000-0000-000023020000}"/>
    <cellStyle name="Euro 8" xfId="1165" xr:uid="{00000000-0005-0000-0000-000024020000}"/>
    <cellStyle name="Euro 9" xfId="1166" xr:uid="{00000000-0005-0000-0000-000025020000}"/>
    <cellStyle name="Exception" xfId="349" xr:uid="{00000000-0005-0000-0000-000026020000}"/>
    <cellStyle name="Explanatory Text 2" xfId="350" xr:uid="{00000000-0005-0000-0000-000027020000}"/>
    <cellStyle name="External Links" xfId="351" xr:uid="{00000000-0005-0000-0000-000028020000}"/>
    <cellStyle name="Extra Large" xfId="352" xr:uid="{00000000-0005-0000-0000-000029020000}"/>
    <cellStyle name="EY House" xfId="353" xr:uid="{00000000-0005-0000-0000-00002A020000}"/>
    <cellStyle name="EY%colcalc" xfId="354" xr:uid="{00000000-0005-0000-0000-00002B020000}"/>
    <cellStyle name="EY%input" xfId="355" xr:uid="{00000000-0005-0000-0000-00002C020000}"/>
    <cellStyle name="EY%rowcalc" xfId="356" xr:uid="{00000000-0005-0000-0000-00002D020000}"/>
    <cellStyle name="EY0dp" xfId="357" xr:uid="{00000000-0005-0000-0000-00002E020000}"/>
    <cellStyle name="EY1dp" xfId="358" xr:uid="{00000000-0005-0000-0000-00002F020000}"/>
    <cellStyle name="EY2dp" xfId="359" xr:uid="{00000000-0005-0000-0000-000030020000}"/>
    <cellStyle name="EY3dp" xfId="360" xr:uid="{00000000-0005-0000-0000-000031020000}"/>
    <cellStyle name="EYColumnHeading" xfId="361" xr:uid="{00000000-0005-0000-0000-000032020000}"/>
    <cellStyle name="EYHeading1" xfId="362" xr:uid="{00000000-0005-0000-0000-000033020000}"/>
    <cellStyle name="EYheading2" xfId="363" xr:uid="{00000000-0005-0000-0000-000034020000}"/>
    <cellStyle name="EYheading3" xfId="364" xr:uid="{00000000-0005-0000-0000-000035020000}"/>
    <cellStyle name="EYnumber" xfId="365" xr:uid="{00000000-0005-0000-0000-000036020000}"/>
    <cellStyle name="EYSheetHeader1" xfId="366" xr:uid="{00000000-0005-0000-0000-000037020000}"/>
    <cellStyle name="EYtext" xfId="367" xr:uid="{00000000-0005-0000-0000-000038020000}"/>
    <cellStyle name="Factor" xfId="368" xr:uid="{00000000-0005-0000-0000-000039020000}"/>
    <cellStyle name="Färg1" xfId="369" xr:uid="{00000000-0005-0000-0000-00003A020000}"/>
    <cellStyle name="Färg2" xfId="370" xr:uid="{00000000-0005-0000-0000-00003B020000}"/>
    <cellStyle name="Färg3" xfId="371" xr:uid="{00000000-0005-0000-0000-00003C020000}"/>
    <cellStyle name="Färg4" xfId="372" xr:uid="{00000000-0005-0000-0000-00003D020000}"/>
    <cellStyle name="Färg5" xfId="373" xr:uid="{00000000-0005-0000-0000-00003E020000}"/>
    <cellStyle name="Färg6" xfId="374" xr:uid="{00000000-0005-0000-0000-00003F020000}"/>
    <cellStyle name="Feed Label" xfId="375" xr:uid="{00000000-0005-0000-0000-000040020000}"/>
    <cellStyle name="Feeder Field" xfId="376" xr:uid="{00000000-0005-0000-0000-000041020000}"/>
    <cellStyle name="Feeder Field 2" xfId="1321" xr:uid="{00000000-0005-0000-0000-000065020000}"/>
    <cellStyle name="Figyelmeztetés 2" xfId="1167" xr:uid="{00000000-0005-0000-0000-000042020000}"/>
    <cellStyle name="Fine" xfId="377" xr:uid="{00000000-0005-0000-0000-000043020000}"/>
    <cellStyle name="Fixed3 - Style3" xfId="378" xr:uid="{00000000-0005-0000-0000-000044020000}"/>
    <cellStyle name="Förklarande text" xfId="379" xr:uid="{00000000-0005-0000-0000-000045020000}"/>
    <cellStyle name="Forklarende tekst" xfId="380" xr:uid="{00000000-0005-0000-0000-000046020000}"/>
    <cellStyle name="From" xfId="381" xr:uid="{00000000-0005-0000-0000-000047020000}"/>
    <cellStyle name="FS_reporting" xfId="382" xr:uid="{00000000-0005-0000-0000-000048020000}"/>
    <cellStyle name="Gap" xfId="383" xr:uid="{00000000-0005-0000-0000-000049020000}"/>
    <cellStyle name="Gap 2" xfId="987" xr:uid="{00000000-0005-0000-0000-00004A020000}"/>
    <cellStyle name="Geras" xfId="384" xr:uid="{00000000-0005-0000-0000-00004B020000}"/>
    <cellStyle name="God" xfId="385" xr:uid="{00000000-0005-0000-0000-00004C020000}"/>
    <cellStyle name="Good 2" xfId="386" xr:uid="{00000000-0005-0000-0000-00004D020000}"/>
    <cellStyle name="Greyed out" xfId="387" xr:uid="{00000000-0005-0000-0000-00004E020000}"/>
    <cellStyle name="Gut" xfId="388" xr:uid="{00000000-0005-0000-0000-00004F020000}"/>
    <cellStyle name="Halb" xfId="389" xr:uid="{00000000-0005-0000-0000-000050020000}"/>
    <cellStyle name="Halb 2" xfId="1168" xr:uid="{00000000-0005-0000-0000-000051020000}"/>
    <cellStyle name="Halb 3" xfId="1169" xr:uid="{00000000-0005-0000-0000-000052020000}"/>
    <cellStyle name="Hea" xfId="390" xr:uid="{00000000-0005-0000-0000-000053020000}"/>
    <cellStyle name="Hea 2" xfId="1170" xr:uid="{00000000-0005-0000-0000-000054020000}"/>
    <cellStyle name="Hea 3" xfId="1171" xr:uid="{00000000-0005-0000-0000-000055020000}"/>
    <cellStyle name="Header" xfId="391" xr:uid="{00000000-0005-0000-0000-000056020000}"/>
    <cellStyle name="Heading" xfId="392" xr:uid="{00000000-0005-0000-0000-000057020000}"/>
    <cellStyle name="Heading 1 2" xfId="393" xr:uid="{00000000-0005-0000-0000-000058020000}"/>
    <cellStyle name="Heading 2 2" xfId="394" xr:uid="{00000000-0005-0000-0000-000059020000}"/>
    <cellStyle name="Heading 3 2" xfId="395" xr:uid="{00000000-0005-0000-0000-00005A020000}"/>
    <cellStyle name="Heading 4 2" xfId="396" xr:uid="{00000000-0005-0000-0000-00005B020000}"/>
    <cellStyle name="HELV8BLUE" xfId="397" xr:uid="{00000000-0005-0000-0000-00005C020000}"/>
    <cellStyle name="Hivatkozott cella 2" xfId="1172" xr:uid="{00000000-0005-0000-0000-00005D020000}"/>
    <cellStyle name="Hoiatustekst" xfId="398" xr:uid="{00000000-0005-0000-0000-00005E020000}"/>
    <cellStyle name="Hoiatustekst 2" xfId="1173" xr:uid="{00000000-0005-0000-0000-00005F020000}"/>
    <cellStyle name="Hoiatustekst 3" xfId="1174" xr:uid="{00000000-0005-0000-0000-000060020000}"/>
    <cellStyle name="Huomautus" xfId="399" xr:uid="{00000000-0005-0000-0000-000061020000}"/>
    <cellStyle name="Huomautus 2" xfId="400" xr:uid="{00000000-0005-0000-0000-000062020000}"/>
    <cellStyle name="Huomautus 2 2" xfId="1323" xr:uid="{00000000-0005-0000-0000-000086020000}"/>
    <cellStyle name="Huomautus 3" xfId="1322" xr:uid="{00000000-0005-0000-0000-000085020000}"/>
    <cellStyle name="Huono" xfId="1324" xr:uid="{00000000-0005-0000-0000-000087020000}"/>
    <cellStyle name="hvb mjhgvhgv" xfId="401" xr:uid="{00000000-0005-0000-0000-000063020000}"/>
    <cellStyle name="Hyperlink 2" xfId="402" xr:uid="{00000000-0005-0000-0000-000064020000}"/>
    <cellStyle name="Hyperlink 3" xfId="10" xr:uid="{00000000-0005-0000-0000-000065020000}"/>
    <cellStyle name="Hyvä" xfId="403" xr:uid="{00000000-0005-0000-0000-000066020000}"/>
    <cellStyle name="Incorrecto" xfId="404" xr:uid="{00000000-0005-0000-0000-000067020000}"/>
    <cellStyle name="Indata" xfId="405" xr:uid="{00000000-0005-0000-0000-000068020000}"/>
    <cellStyle name="Indata 2" xfId="1325" xr:uid="{00000000-0005-0000-0000-00008D020000}"/>
    <cellStyle name="Index FITT" xfId="406" xr:uid="{00000000-0005-0000-0000-000069020000}"/>
    <cellStyle name="Input (StyleA)" xfId="407" xr:uid="{00000000-0005-0000-0000-00006A020000}"/>
    <cellStyle name="Input 1" xfId="408" xr:uid="{00000000-0005-0000-0000-00006B020000}"/>
    <cellStyle name="Input 2" xfId="409" xr:uid="{00000000-0005-0000-0000-00006C020000}"/>
    <cellStyle name="Input 3" xfId="410" xr:uid="{00000000-0005-0000-0000-00006D020000}"/>
    <cellStyle name="Input 4" xfId="411" xr:uid="{00000000-0005-0000-0000-00006E020000}"/>
    <cellStyle name="Input 5" xfId="412" xr:uid="{00000000-0005-0000-0000-00006F020000}"/>
    <cellStyle name="Input 6" xfId="413" xr:uid="{00000000-0005-0000-0000-000070020000}"/>
    <cellStyle name="Input Cell" xfId="414" xr:uid="{00000000-0005-0000-0000-000071020000}"/>
    <cellStyle name="Input Cell 2" xfId="1326" xr:uid="{00000000-0005-0000-0000-000096020000}"/>
    <cellStyle name="Insatisfaisant" xfId="415" xr:uid="{00000000-0005-0000-0000-000072020000}"/>
    <cellStyle name="Insatisfaisant 2" xfId="1175" xr:uid="{00000000-0005-0000-0000-000073020000}"/>
    <cellStyle name="Instructions" xfId="416" xr:uid="{00000000-0005-0000-0000-000074020000}"/>
    <cellStyle name="Įspėjimo tekstas" xfId="417" xr:uid="{00000000-0005-0000-0000-000075020000}"/>
    <cellStyle name="Išvestis" xfId="418" xr:uid="{00000000-0005-0000-0000-000076020000}"/>
    <cellStyle name="Išvestis 2" xfId="1327" xr:uid="{00000000-0005-0000-0000-00009B020000}"/>
    <cellStyle name="Įvestis" xfId="419" xr:uid="{00000000-0005-0000-0000-000077020000}"/>
    <cellStyle name="Įvestis 2" xfId="1328" xr:uid="{00000000-0005-0000-0000-00009C020000}"/>
    <cellStyle name="Jegyzet 2" xfId="1176" xr:uid="{00000000-0005-0000-0000-000078020000}"/>
    <cellStyle name="Jegyzet 2 2" xfId="1452" xr:uid="{00000000-0005-0000-0000-00009D020000}"/>
    <cellStyle name="Jelölőszín (1) 2" xfId="1177" xr:uid="{00000000-0005-0000-0000-000079020000}"/>
    <cellStyle name="Jelölőszín (2) 2" xfId="1178" xr:uid="{00000000-0005-0000-0000-00007A020000}"/>
    <cellStyle name="Jelölőszín (3) 2" xfId="1179" xr:uid="{00000000-0005-0000-0000-00007B020000}"/>
    <cellStyle name="Jelölőszín (4) 2" xfId="1180" xr:uid="{00000000-0005-0000-0000-00007C020000}"/>
    <cellStyle name="Jelölőszín (5) 2" xfId="1181" xr:uid="{00000000-0005-0000-0000-00007D020000}"/>
    <cellStyle name="Jelölőszín (6) 2" xfId="1182" xr:uid="{00000000-0005-0000-0000-00007E020000}"/>
    <cellStyle name="Jó 2" xfId="1183" xr:uid="{00000000-0005-0000-0000-00007F020000}"/>
    <cellStyle name="Kimenet 2" xfId="1184" xr:uid="{00000000-0005-0000-0000-000080020000}"/>
    <cellStyle name="Kimenet 2 2" xfId="1453" xr:uid="{00000000-0005-0000-0000-0000A5020000}"/>
    <cellStyle name="Kokku" xfId="420" xr:uid="{00000000-0005-0000-0000-000081020000}"/>
    <cellStyle name="Kokku 2" xfId="1185" xr:uid="{00000000-0005-0000-0000-000082020000}"/>
    <cellStyle name="Kokku 2 2" xfId="1454" xr:uid="{00000000-0005-0000-0000-0000A7020000}"/>
    <cellStyle name="Kokku 3" xfId="1186" xr:uid="{00000000-0005-0000-0000-000083020000}"/>
    <cellStyle name="Kokku 3 2" xfId="1455" xr:uid="{00000000-0005-0000-0000-0000A8020000}"/>
    <cellStyle name="Kokku 4" xfId="1329" xr:uid="{00000000-0005-0000-0000-0000A6020000}"/>
    <cellStyle name="Komma 2" xfId="421" xr:uid="{00000000-0005-0000-0000-000084020000}"/>
    <cellStyle name="Komma 2 2" xfId="988" xr:uid="{00000000-0005-0000-0000-000085020000}"/>
    <cellStyle name="Komma 2 2 2" xfId="1554" xr:uid="{00000000-0005-0000-0000-0000AB020000}"/>
    <cellStyle name="Komma 2 3" xfId="1491" xr:uid="{00000000-0005-0000-0000-0000AC020000}"/>
    <cellStyle name="Komma 2 4" xfId="1330" xr:uid="{00000000-0005-0000-0000-0000A9020000}"/>
    <cellStyle name="Komma 3" xfId="422" xr:uid="{00000000-0005-0000-0000-000086020000}"/>
    <cellStyle name="Komma 3 2" xfId="989" xr:uid="{00000000-0005-0000-0000-000087020000}"/>
    <cellStyle name="Komma 3 2 2" xfId="1555" xr:uid="{00000000-0005-0000-0000-0000AF020000}"/>
    <cellStyle name="Komma 3 3" xfId="1492" xr:uid="{00000000-0005-0000-0000-0000B0020000}"/>
    <cellStyle name="Komma 3 4" xfId="1331" xr:uid="{00000000-0005-0000-0000-0000AD020000}"/>
    <cellStyle name="Komma 4" xfId="423" xr:uid="{00000000-0005-0000-0000-000088020000}"/>
    <cellStyle name="Komma 4 2" xfId="990" xr:uid="{00000000-0005-0000-0000-000089020000}"/>
    <cellStyle name="Komma 4 2 2" xfId="1556" xr:uid="{00000000-0005-0000-0000-0000B3020000}"/>
    <cellStyle name="Komma 4 3" xfId="1493" xr:uid="{00000000-0005-0000-0000-0000B4020000}"/>
    <cellStyle name="Komma 4 4" xfId="1332" xr:uid="{00000000-0005-0000-0000-0000B1020000}"/>
    <cellStyle name="Kontrollcell" xfId="424" xr:uid="{00000000-0005-0000-0000-00008A020000}"/>
    <cellStyle name="Kontroller celle" xfId="425" xr:uid="{00000000-0005-0000-0000-00008B020000}"/>
    <cellStyle name="Kontrolli lahtrit" xfId="426" xr:uid="{00000000-0005-0000-0000-00008C020000}"/>
    <cellStyle name="Kontrolli lahtrit 2" xfId="1187" xr:uid="{00000000-0005-0000-0000-00008D020000}"/>
    <cellStyle name="Kontrolli lahtrit 3" xfId="1188" xr:uid="{00000000-0005-0000-0000-00008E020000}"/>
    <cellStyle name="KPMG Heading 1" xfId="427" xr:uid="{00000000-0005-0000-0000-00008F020000}"/>
    <cellStyle name="KPMG Heading 2" xfId="428" xr:uid="{00000000-0005-0000-0000-000090020000}"/>
    <cellStyle name="KPMG Heading 3" xfId="429" xr:uid="{00000000-0005-0000-0000-000091020000}"/>
    <cellStyle name="KPMG Heading 4" xfId="430" xr:uid="{00000000-0005-0000-0000-000092020000}"/>
    <cellStyle name="KPMG Normal" xfId="431" xr:uid="{00000000-0005-0000-0000-000093020000}"/>
    <cellStyle name="KPMG Normal Text" xfId="432" xr:uid="{00000000-0005-0000-0000-000094020000}"/>
    <cellStyle name="Lable_1" xfId="433" xr:uid="{00000000-0005-0000-0000-000095020000}"/>
    <cellStyle name="Länkad cell" xfId="434" xr:uid="{00000000-0005-0000-0000-000096020000}"/>
    <cellStyle name="Large" xfId="435" xr:uid="{00000000-0005-0000-0000-000097020000}"/>
    <cellStyle name="Laskenta" xfId="436" xr:uid="{00000000-0005-0000-0000-000098020000}"/>
    <cellStyle name="Laskenta 2" xfId="1333" xr:uid="{00000000-0005-0000-0000-0000C3020000}"/>
    <cellStyle name="Lingitud lahter" xfId="437" xr:uid="{00000000-0005-0000-0000-000099020000}"/>
    <cellStyle name="Lingitud lahter 2" xfId="1189" xr:uid="{00000000-0005-0000-0000-00009A020000}"/>
    <cellStyle name="Lingitud lahter 3" xfId="1190" xr:uid="{00000000-0005-0000-0000-00009B020000}"/>
    <cellStyle name="Linked Cell 2" xfId="438" xr:uid="{00000000-0005-0000-0000-00009C020000}"/>
    <cellStyle name="Linkitetty solu" xfId="439" xr:uid="{00000000-0005-0000-0000-00009D020000}"/>
    <cellStyle name="Lookup References" xfId="440" xr:uid="{00000000-0005-0000-0000-00009E020000}"/>
    <cellStyle name="Magyarázó szöveg 2" xfId="1191" xr:uid="{00000000-0005-0000-0000-00009F020000}"/>
    <cellStyle name="Markeringsfarve1" xfId="441" xr:uid="{00000000-0005-0000-0000-0000A0020000}"/>
    <cellStyle name="Markeringsfarve2" xfId="442" xr:uid="{00000000-0005-0000-0000-0000A1020000}"/>
    <cellStyle name="Markeringsfarve3" xfId="443" xr:uid="{00000000-0005-0000-0000-0000A2020000}"/>
    <cellStyle name="Markeringsfarve4" xfId="444" xr:uid="{00000000-0005-0000-0000-0000A3020000}"/>
    <cellStyle name="Markeringsfarve5" xfId="445" xr:uid="{00000000-0005-0000-0000-0000A4020000}"/>
    <cellStyle name="Markeringsfarve6" xfId="446" xr:uid="{00000000-0005-0000-0000-0000A5020000}"/>
    <cellStyle name="Märkus" xfId="447" xr:uid="{00000000-0005-0000-0000-0000A6020000}"/>
    <cellStyle name="Märkus 2" xfId="1192" xr:uid="{00000000-0005-0000-0000-0000A7020000}"/>
    <cellStyle name="Märkus 2 2" xfId="1456" xr:uid="{00000000-0005-0000-0000-0000D2020000}"/>
    <cellStyle name="Märkus 3" xfId="1193" xr:uid="{00000000-0005-0000-0000-0000A8020000}"/>
    <cellStyle name="Märkus 3 2" xfId="1457" xr:uid="{00000000-0005-0000-0000-0000D3020000}"/>
    <cellStyle name="Märkus 4" xfId="1334" xr:uid="{00000000-0005-0000-0000-0000D1020000}"/>
    <cellStyle name="Medium" xfId="448" xr:uid="{00000000-0005-0000-0000-0000A9020000}"/>
    <cellStyle name="Migliaia (0)_Brazil" xfId="449" xr:uid="{00000000-0005-0000-0000-0000AA020000}"/>
    <cellStyle name="Migliaia [0] 2" xfId="450" xr:uid="{00000000-0005-0000-0000-0000AB020000}"/>
    <cellStyle name="Migliaia [0] 2 2" xfId="451" xr:uid="{00000000-0005-0000-0000-0000AC020000}"/>
    <cellStyle name="Migliaia [0] 2 2 2" xfId="992" xr:uid="{00000000-0005-0000-0000-0000AD020000}"/>
    <cellStyle name="Migliaia [0] 2 2 2 2" xfId="1558" xr:uid="{00000000-0005-0000-0000-0000D9020000}"/>
    <cellStyle name="Migliaia [0] 2 2 3" xfId="1494" xr:uid="{00000000-0005-0000-0000-0000DA020000}"/>
    <cellStyle name="Migliaia [0] 2 2 4" xfId="1336" xr:uid="{00000000-0005-0000-0000-0000D7020000}"/>
    <cellStyle name="Migliaia [0] 2 3" xfId="991" xr:uid="{00000000-0005-0000-0000-0000AE020000}"/>
    <cellStyle name="Migliaia [0] 2 3 2" xfId="1557" xr:uid="{00000000-0005-0000-0000-0000DC020000}"/>
    <cellStyle name="Migliaia [0] 2 4" xfId="1495" xr:uid="{00000000-0005-0000-0000-0000DD020000}"/>
    <cellStyle name="Migliaia [0] 2 5" xfId="1335" xr:uid="{00000000-0005-0000-0000-0000D6020000}"/>
    <cellStyle name="Migliaia [0] 3" xfId="452" xr:uid="{00000000-0005-0000-0000-0000AF020000}"/>
    <cellStyle name="Migliaia [0] 3 2" xfId="453" xr:uid="{00000000-0005-0000-0000-0000B0020000}"/>
    <cellStyle name="Migliaia [0] 3 2 2" xfId="994" xr:uid="{00000000-0005-0000-0000-0000B1020000}"/>
    <cellStyle name="Migliaia [0] 3 2 2 2" xfId="1560" xr:uid="{00000000-0005-0000-0000-0000E1020000}"/>
    <cellStyle name="Migliaia [0] 3 2 3" xfId="1496" xr:uid="{00000000-0005-0000-0000-0000E2020000}"/>
    <cellStyle name="Migliaia [0] 3 2 4" xfId="1338" xr:uid="{00000000-0005-0000-0000-0000DF020000}"/>
    <cellStyle name="Migliaia [0] 3 3" xfId="993" xr:uid="{00000000-0005-0000-0000-0000B2020000}"/>
    <cellStyle name="Migliaia [0] 3 3 2" xfId="1559" xr:uid="{00000000-0005-0000-0000-0000E4020000}"/>
    <cellStyle name="Migliaia [0] 3 4" xfId="1497" xr:uid="{00000000-0005-0000-0000-0000E5020000}"/>
    <cellStyle name="Migliaia [0] 3 5" xfId="1337" xr:uid="{00000000-0005-0000-0000-0000DE020000}"/>
    <cellStyle name="Migliaia [0] 4" xfId="454" xr:uid="{00000000-0005-0000-0000-0000B3020000}"/>
    <cellStyle name="Migliaia [0] 4 2" xfId="455" xr:uid="{00000000-0005-0000-0000-0000B4020000}"/>
    <cellStyle name="Migliaia [0] 4 2 2" xfId="996" xr:uid="{00000000-0005-0000-0000-0000B5020000}"/>
    <cellStyle name="Migliaia [0] 4 2 2 2" xfId="1562" xr:uid="{00000000-0005-0000-0000-0000E9020000}"/>
    <cellStyle name="Migliaia [0] 4 2 3" xfId="1498" xr:uid="{00000000-0005-0000-0000-0000EA020000}"/>
    <cellStyle name="Migliaia [0] 4 2 4" xfId="1340" xr:uid="{00000000-0005-0000-0000-0000E7020000}"/>
    <cellStyle name="Migliaia [0] 4 3" xfId="995" xr:uid="{00000000-0005-0000-0000-0000B6020000}"/>
    <cellStyle name="Migliaia [0] 4 3 2" xfId="1561" xr:uid="{00000000-0005-0000-0000-0000EC020000}"/>
    <cellStyle name="Migliaia [0] 4 4" xfId="1499" xr:uid="{00000000-0005-0000-0000-0000ED020000}"/>
    <cellStyle name="Migliaia [0] 4 5" xfId="1339" xr:uid="{00000000-0005-0000-0000-0000E6020000}"/>
    <cellStyle name="Migliaia [0] 5" xfId="456" xr:uid="{00000000-0005-0000-0000-0000B7020000}"/>
    <cellStyle name="Migliaia [0] 5 2" xfId="457" xr:uid="{00000000-0005-0000-0000-0000B8020000}"/>
    <cellStyle name="Migliaia [0] 5 2 2" xfId="998" xr:uid="{00000000-0005-0000-0000-0000B9020000}"/>
    <cellStyle name="Migliaia [0] 5 2 2 2" xfId="1564" xr:uid="{00000000-0005-0000-0000-0000F1020000}"/>
    <cellStyle name="Migliaia [0] 5 2 3" xfId="1500" xr:uid="{00000000-0005-0000-0000-0000F2020000}"/>
    <cellStyle name="Migliaia [0] 5 2 4" xfId="1342" xr:uid="{00000000-0005-0000-0000-0000EF020000}"/>
    <cellStyle name="Migliaia [0] 5 3" xfId="997" xr:uid="{00000000-0005-0000-0000-0000BA020000}"/>
    <cellStyle name="Migliaia [0] 5 3 2" xfId="1563" xr:uid="{00000000-0005-0000-0000-0000F4020000}"/>
    <cellStyle name="Migliaia [0] 5 4" xfId="1501" xr:uid="{00000000-0005-0000-0000-0000F5020000}"/>
    <cellStyle name="Migliaia [0] 5 5" xfId="1341" xr:uid="{00000000-0005-0000-0000-0000EE020000}"/>
    <cellStyle name="Migliaia [0] 6" xfId="458" xr:uid="{00000000-0005-0000-0000-0000BB020000}"/>
    <cellStyle name="Migliaia [0] 6 2" xfId="999" xr:uid="{00000000-0005-0000-0000-0000BC020000}"/>
    <cellStyle name="Migliaia [0] 6 2 2" xfId="1565" xr:uid="{00000000-0005-0000-0000-0000F8020000}"/>
    <cellStyle name="Migliaia [0] 6 3" xfId="1502" xr:uid="{00000000-0005-0000-0000-0000F9020000}"/>
    <cellStyle name="Migliaia [0] 6 4" xfId="1343" xr:uid="{00000000-0005-0000-0000-0000F6020000}"/>
    <cellStyle name="Migliaia [0] 7" xfId="459" xr:uid="{00000000-0005-0000-0000-0000BD020000}"/>
    <cellStyle name="Migliaia [0] 7 2" xfId="1000" xr:uid="{00000000-0005-0000-0000-0000BE020000}"/>
    <cellStyle name="Migliaia [0] 7 2 2" xfId="1566" xr:uid="{00000000-0005-0000-0000-0000FC020000}"/>
    <cellStyle name="Migliaia [0] 7 3" xfId="1503" xr:uid="{00000000-0005-0000-0000-0000FD020000}"/>
    <cellStyle name="Migliaia [0] 7 4" xfId="1344" xr:uid="{00000000-0005-0000-0000-0000FA020000}"/>
    <cellStyle name="Migliaia 10" xfId="460" xr:uid="{00000000-0005-0000-0000-0000BF020000}"/>
    <cellStyle name="Migliaia 10 2" xfId="1001" xr:uid="{00000000-0005-0000-0000-0000C0020000}"/>
    <cellStyle name="Migliaia 10 2 2" xfId="1567" xr:uid="{00000000-0005-0000-0000-000000030000}"/>
    <cellStyle name="Migliaia 10 3" xfId="1504" xr:uid="{00000000-0005-0000-0000-000001030000}"/>
    <cellStyle name="Migliaia 10 4" xfId="1345" xr:uid="{00000000-0005-0000-0000-0000FE020000}"/>
    <cellStyle name="Migliaia 11" xfId="461" xr:uid="{00000000-0005-0000-0000-0000C1020000}"/>
    <cellStyle name="Migliaia 11 2" xfId="1002" xr:uid="{00000000-0005-0000-0000-0000C2020000}"/>
    <cellStyle name="Migliaia 11 2 2" xfId="1568" xr:uid="{00000000-0005-0000-0000-000004030000}"/>
    <cellStyle name="Migliaia 11 3" xfId="1505" xr:uid="{00000000-0005-0000-0000-000005030000}"/>
    <cellStyle name="Migliaia 11 4" xfId="1346" xr:uid="{00000000-0005-0000-0000-000002030000}"/>
    <cellStyle name="Migliaia 12" xfId="462" xr:uid="{00000000-0005-0000-0000-0000C3020000}"/>
    <cellStyle name="Migliaia 12 2" xfId="1003" xr:uid="{00000000-0005-0000-0000-0000C4020000}"/>
    <cellStyle name="Migliaia 12 2 2" xfId="1569" xr:uid="{00000000-0005-0000-0000-000008030000}"/>
    <cellStyle name="Migliaia 12 3" xfId="1506" xr:uid="{00000000-0005-0000-0000-000009030000}"/>
    <cellStyle name="Migliaia 12 4" xfId="1347" xr:uid="{00000000-0005-0000-0000-000006030000}"/>
    <cellStyle name="Migliaia 13" xfId="463" xr:uid="{00000000-0005-0000-0000-0000C5020000}"/>
    <cellStyle name="Migliaia 13 2" xfId="1004" xr:uid="{00000000-0005-0000-0000-0000C6020000}"/>
    <cellStyle name="Migliaia 13 2 2" xfId="1570" xr:uid="{00000000-0005-0000-0000-00000C030000}"/>
    <cellStyle name="Migliaia 13 3" xfId="1507" xr:uid="{00000000-0005-0000-0000-00000D030000}"/>
    <cellStyle name="Migliaia 13 4" xfId="1348" xr:uid="{00000000-0005-0000-0000-00000A030000}"/>
    <cellStyle name="Migliaia 14" xfId="464" xr:uid="{00000000-0005-0000-0000-0000C7020000}"/>
    <cellStyle name="Migliaia 14 2" xfId="1005" xr:uid="{00000000-0005-0000-0000-0000C8020000}"/>
    <cellStyle name="Migliaia 14 2 2" xfId="1571" xr:uid="{00000000-0005-0000-0000-000010030000}"/>
    <cellStyle name="Migliaia 14 3" xfId="1508" xr:uid="{00000000-0005-0000-0000-000011030000}"/>
    <cellStyle name="Migliaia 14 4" xfId="1349" xr:uid="{00000000-0005-0000-0000-00000E030000}"/>
    <cellStyle name="Migliaia 15" xfId="465" xr:uid="{00000000-0005-0000-0000-0000C9020000}"/>
    <cellStyle name="Migliaia 15 2" xfId="1006" xr:uid="{00000000-0005-0000-0000-0000CA020000}"/>
    <cellStyle name="Migliaia 15 2 2" xfId="1572" xr:uid="{00000000-0005-0000-0000-000014030000}"/>
    <cellStyle name="Migliaia 15 3" xfId="1509" xr:uid="{00000000-0005-0000-0000-000015030000}"/>
    <cellStyle name="Migliaia 15 4" xfId="1350" xr:uid="{00000000-0005-0000-0000-000012030000}"/>
    <cellStyle name="Migliaia 16" xfId="466" xr:uid="{00000000-0005-0000-0000-0000CB020000}"/>
    <cellStyle name="Migliaia 16 2" xfId="1007" xr:uid="{00000000-0005-0000-0000-0000CC020000}"/>
    <cellStyle name="Migliaia 16 2 2" xfId="1573" xr:uid="{00000000-0005-0000-0000-000018030000}"/>
    <cellStyle name="Migliaia 16 3" xfId="1510" xr:uid="{00000000-0005-0000-0000-000019030000}"/>
    <cellStyle name="Migliaia 16 4" xfId="1351" xr:uid="{00000000-0005-0000-0000-000016030000}"/>
    <cellStyle name="Migliaia 17" xfId="467" xr:uid="{00000000-0005-0000-0000-0000CD020000}"/>
    <cellStyle name="Migliaia 17 2" xfId="1008" xr:uid="{00000000-0005-0000-0000-0000CE020000}"/>
    <cellStyle name="Migliaia 17 2 2" xfId="1574" xr:uid="{00000000-0005-0000-0000-00001C030000}"/>
    <cellStyle name="Migliaia 17 3" xfId="1511" xr:uid="{00000000-0005-0000-0000-00001D030000}"/>
    <cellStyle name="Migliaia 17 4" xfId="1352" xr:uid="{00000000-0005-0000-0000-00001A030000}"/>
    <cellStyle name="Migliaia 18" xfId="468" xr:uid="{00000000-0005-0000-0000-0000CF020000}"/>
    <cellStyle name="Migliaia 18 2" xfId="1009" xr:uid="{00000000-0005-0000-0000-0000D0020000}"/>
    <cellStyle name="Migliaia 18 2 2" xfId="1575" xr:uid="{00000000-0005-0000-0000-000020030000}"/>
    <cellStyle name="Migliaia 18 3" xfId="1512" xr:uid="{00000000-0005-0000-0000-000021030000}"/>
    <cellStyle name="Migliaia 18 4" xfId="1353" xr:uid="{00000000-0005-0000-0000-00001E030000}"/>
    <cellStyle name="Migliaia 19" xfId="469" xr:uid="{00000000-0005-0000-0000-0000D1020000}"/>
    <cellStyle name="Migliaia 19 2" xfId="1010" xr:uid="{00000000-0005-0000-0000-0000D2020000}"/>
    <cellStyle name="Migliaia 19 2 2" xfId="1576" xr:uid="{00000000-0005-0000-0000-000024030000}"/>
    <cellStyle name="Migliaia 19 3" xfId="1513" xr:uid="{00000000-0005-0000-0000-000025030000}"/>
    <cellStyle name="Migliaia 19 4" xfId="1354" xr:uid="{00000000-0005-0000-0000-000022030000}"/>
    <cellStyle name="Migliaia 2" xfId="470" xr:uid="{00000000-0005-0000-0000-0000D3020000}"/>
    <cellStyle name="Migliaia 2 2" xfId="471" xr:uid="{00000000-0005-0000-0000-0000D4020000}"/>
    <cellStyle name="Migliaia 2 2 2" xfId="1012" xr:uid="{00000000-0005-0000-0000-0000D5020000}"/>
    <cellStyle name="Migliaia 2 2 2 2" xfId="1578" xr:uid="{00000000-0005-0000-0000-000029030000}"/>
    <cellStyle name="Migliaia 2 2 3" xfId="1514" xr:uid="{00000000-0005-0000-0000-00002A030000}"/>
    <cellStyle name="Migliaia 2 2 4" xfId="1356" xr:uid="{00000000-0005-0000-0000-000027030000}"/>
    <cellStyle name="Migliaia 2 3" xfId="1011" xr:uid="{00000000-0005-0000-0000-0000D6020000}"/>
    <cellStyle name="Migliaia 2 3 2" xfId="1577" xr:uid="{00000000-0005-0000-0000-00002C030000}"/>
    <cellStyle name="Migliaia 2 4" xfId="1515" xr:uid="{00000000-0005-0000-0000-00002D030000}"/>
    <cellStyle name="Migliaia 2 5" xfId="1355" xr:uid="{00000000-0005-0000-0000-000026030000}"/>
    <cellStyle name="Migliaia 20" xfId="472" xr:uid="{00000000-0005-0000-0000-0000D7020000}"/>
    <cellStyle name="Migliaia 20 2" xfId="1013" xr:uid="{00000000-0005-0000-0000-0000D8020000}"/>
    <cellStyle name="Migliaia 20 2 2" xfId="1579" xr:uid="{00000000-0005-0000-0000-000030030000}"/>
    <cellStyle name="Migliaia 20 3" xfId="1516" xr:uid="{00000000-0005-0000-0000-000031030000}"/>
    <cellStyle name="Migliaia 20 4" xfId="1357" xr:uid="{00000000-0005-0000-0000-00002E030000}"/>
    <cellStyle name="Migliaia 21" xfId="473" xr:uid="{00000000-0005-0000-0000-0000D9020000}"/>
    <cellStyle name="Migliaia 21 2" xfId="1014" xr:uid="{00000000-0005-0000-0000-0000DA020000}"/>
    <cellStyle name="Migliaia 21 2 2" xfId="1580" xr:uid="{00000000-0005-0000-0000-000034030000}"/>
    <cellStyle name="Migliaia 21 3" xfId="1517" xr:uid="{00000000-0005-0000-0000-000035030000}"/>
    <cellStyle name="Migliaia 21 4" xfId="1358" xr:uid="{00000000-0005-0000-0000-000032030000}"/>
    <cellStyle name="Migliaia 22" xfId="474" xr:uid="{00000000-0005-0000-0000-0000DB020000}"/>
    <cellStyle name="Migliaia 22 2" xfId="1015" xr:uid="{00000000-0005-0000-0000-0000DC020000}"/>
    <cellStyle name="Migliaia 22 2 2" xfId="1581" xr:uid="{00000000-0005-0000-0000-000038030000}"/>
    <cellStyle name="Migliaia 22 3" xfId="1518" xr:uid="{00000000-0005-0000-0000-000039030000}"/>
    <cellStyle name="Migliaia 22 4" xfId="1359" xr:uid="{00000000-0005-0000-0000-000036030000}"/>
    <cellStyle name="Migliaia 23" xfId="475" xr:uid="{00000000-0005-0000-0000-0000DD020000}"/>
    <cellStyle name="Migliaia 23 2" xfId="1016" xr:uid="{00000000-0005-0000-0000-0000DE020000}"/>
    <cellStyle name="Migliaia 23 2 2" xfId="1582" xr:uid="{00000000-0005-0000-0000-00003C030000}"/>
    <cellStyle name="Migliaia 23 3" xfId="1519" xr:uid="{00000000-0005-0000-0000-00003D030000}"/>
    <cellStyle name="Migliaia 23 4" xfId="1360" xr:uid="{00000000-0005-0000-0000-00003A030000}"/>
    <cellStyle name="Migliaia 24" xfId="476" xr:uid="{00000000-0005-0000-0000-0000DF020000}"/>
    <cellStyle name="Migliaia 24 2" xfId="1017" xr:uid="{00000000-0005-0000-0000-0000E0020000}"/>
    <cellStyle name="Migliaia 24 2 2" xfId="1583" xr:uid="{00000000-0005-0000-0000-000040030000}"/>
    <cellStyle name="Migliaia 24 3" xfId="1520" xr:uid="{00000000-0005-0000-0000-000041030000}"/>
    <cellStyle name="Migliaia 24 4" xfId="1361" xr:uid="{00000000-0005-0000-0000-00003E030000}"/>
    <cellStyle name="Migliaia 25" xfId="477" xr:uid="{00000000-0005-0000-0000-0000E1020000}"/>
    <cellStyle name="Migliaia 25 2" xfId="1018" xr:uid="{00000000-0005-0000-0000-0000E2020000}"/>
    <cellStyle name="Migliaia 25 2 2" xfId="1584" xr:uid="{00000000-0005-0000-0000-000044030000}"/>
    <cellStyle name="Migliaia 25 3" xfId="1521" xr:uid="{00000000-0005-0000-0000-000045030000}"/>
    <cellStyle name="Migliaia 25 4" xfId="1362" xr:uid="{00000000-0005-0000-0000-000042030000}"/>
    <cellStyle name="Migliaia 26" xfId="478" xr:uid="{00000000-0005-0000-0000-0000E3020000}"/>
    <cellStyle name="Migliaia 26 2" xfId="1019" xr:uid="{00000000-0005-0000-0000-0000E4020000}"/>
    <cellStyle name="Migliaia 26 2 2" xfId="1585" xr:uid="{00000000-0005-0000-0000-000048030000}"/>
    <cellStyle name="Migliaia 26 3" xfId="1522" xr:uid="{00000000-0005-0000-0000-000049030000}"/>
    <cellStyle name="Migliaia 26 4" xfId="1363" xr:uid="{00000000-0005-0000-0000-000046030000}"/>
    <cellStyle name="Migliaia 27" xfId="479" xr:uid="{00000000-0005-0000-0000-0000E5020000}"/>
    <cellStyle name="Migliaia 27 2" xfId="1020" xr:uid="{00000000-0005-0000-0000-0000E6020000}"/>
    <cellStyle name="Migliaia 27 2 2" xfId="1586" xr:uid="{00000000-0005-0000-0000-00004C030000}"/>
    <cellStyle name="Migliaia 27 3" xfId="1523" xr:uid="{00000000-0005-0000-0000-00004D030000}"/>
    <cellStyle name="Migliaia 27 4" xfId="1364" xr:uid="{00000000-0005-0000-0000-00004A030000}"/>
    <cellStyle name="Migliaia 28" xfId="480" xr:uid="{00000000-0005-0000-0000-0000E7020000}"/>
    <cellStyle name="Migliaia 28 2" xfId="1021" xr:uid="{00000000-0005-0000-0000-0000E8020000}"/>
    <cellStyle name="Migliaia 28 2 2" xfId="1587" xr:uid="{00000000-0005-0000-0000-000050030000}"/>
    <cellStyle name="Migliaia 28 3" xfId="1524" xr:uid="{00000000-0005-0000-0000-000051030000}"/>
    <cellStyle name="Migliaia 28 4" xfId="1365" xr:uid="{00000000-0005-0000-0000-00004E030000}"/>
    <cellStyle name="Migliaia 29" xfId="481" xr:uid="{00000000-0005-0000-0000-0000E9020000}"/>
    <cellStyle name="Migliaia 29 2" xfId="1022" xr:uid="{00000000-0005-0000-0000-0000EA020000}"/>
    <cellStyle name="Migliaia 29 2 2" xfId="1588" xr:uid="{00000000-0005-0000-0000-000054030000}"/>
    <cellStyle name="Migliaia 29 3" xfId="1539" xr:uid="{00000000-0005-0000-0000-000055030000}"/>
    <cellStyle name="Migliaia 3" xfId="482" xr:uid="{00000000-0005-0000-0000-0000EB020000}"/>
    <cellStyle name="Migliaia 3 2" xfId="483" xr:uid="{00000000-0005-0000-0000-0000EC020000}"/>
    <cellStyle name="Migliaia 3 2 2" xfId="1024" xr:uid="{00000000-0005-0000-0000-0000ED020000}"/>
    <cellStyle name="Migliaia 3 2 2 2" xfId="1590" xr:uid="{00000000-0005-0000-0000-000059030000}"/>
    <cellStyle name="Migliaia 3 2 3" xfId="1525" xr:uid="{00000000-0005-0000-0000-00005A030000}"/>
    <cellStyle name="Migliaia 3 2 4" xfId="1367" xr:uid="{00000000-0005-0000-0000-000057030000}"/>
    <cellStyle name="Migliaia 3 3" xfId="1023" xr:uid="{00000000-0005-0000-0000-0000EE020000}"/>
    <cellStyle name="Migliaia 3 3 2" xfId="1589" xr:uid="{00000000-0005-0000-0000-00005C030000}"/>
    <cellStyle name="Migliaia 3 4" xfId="1526" xr:uid="{00000000-0005-0000-0000-00005D030000}"/>
    <cellStyle name="Migliaia 3 5" xfId="1366" xr:uid="{00000000-0005-0000-0000-000056030000}"/>
    <cellStyle name="Migliaia 30" xfId="484" xr:uid="{00000000-0005-0000-0000-0000EF020000}"/>
    <cellStyle name="Migliaia 30 2" xfId="1025" xr:uid="{00000000-0005-0000-0000-0000F0020000}"/>
    <cellStyle name="Migliaia 30 2 2" xfId="1591" xr:uid="{00000000-0005-0000-0000-000060030000}"/>
    <cellStyle name="Migliaia 30 3" xfId="1540" xr:uid="{00000000-0005-0000-0000-000061030000}"/>
    <cellStyle name="Migliaia 31" xfId="485" xr:uid="{00000000-0005-0000-0000-0000F1020000}"/>
    <cellStyle name="Migliaia 31 2" xfId="1026" xr:uid="{00000000-0005-0000-0000-0000F2020000}"/>
    <cellStyle name="Migliaia 31 2 2" xfId="1592" xr:uid="{00000000-0005-0000-0000-000064030000}"/>
    <cellStyle name="Migliaia 31 3" xfId="1527" xr:uid="{00000000-0005-0000-0000-000065030000}"/>
    <cellStyle name="Migliaia 31 4" xfId="1368" xr:uid="{00000000-0005-0000-0000-000062030000}"/>
    <cellStyle name="Migliaia 32" xfId="486" xr:uid="{00000000-0005-0000-0000-0000F3020000}"/>
    <cellStyle name="Migliaia 32 2" xfId="1027" xr:uid="{00000000-0005-0000-0000-0000F4020000}"/>
    <cellStyle name="Migliaia 32 2 2" xfId="1593" xr:uid="{00000000-0005-0000-0000-000068030000}"/>
    <cellStyle name="Migliaia 32 3" xfId="1528" xr:uid="{00000000-0005-0000-0000-000069030000}"/>
    <cellStyle name="Migliaia 32 4" xfId="1369" xr:uid="{00000000-0005-0000-0000-000066030000}"/>
    <cellStyle name="Migliaia 33" xfId="487" xr:uid="{00000000-0005-0000-0000-0000F5020000}"/>
    <cellStyle name="Migliaia 33 2" xfId="1028" xr:uid="{00000000-0005-0000-0000-0000F6020000}"/>
    <cellStyle name="Migliaia 33 2 2" xfId="1594" xr:uid="{00000000-0005-0000-0000-00006C030000}"/>
    <cellStyle name="Migliaia 33 3" xfId="1529" xr:uid="{00000000-0005-0000-0000-00006D030000}"/>
    <cellStyle name="Migliaia 33 4" xfId="1370" xr:uid="{00000000-0005-0000-0000-00006A030000}"/>
    <cellStyle name="Migliaia 4" xfId="488" xr:uid="{00000000-0005-0000-0000-0000F7020000}"/>
    <cellStyle name="Migliaia 4 2" xfId="1029" xr:uid="{00000000-0005-0000-0000-0000F8020000}"/>
    <cellStyle name="Migliaia 4 2 2" xfId="1595" xr:uid="{00000000-0005-0000-0000-000070030000}"/>
    <cellStyle name="Migliaia 4 3" xfId="1530" xr:uid="{00000000-0005-0000-0000-000071030000}"/>
    <cellStyle name="Migliaia 4 4" xfId="1371" xr:uid="{00000000-0005-0000-0000-00006E030000}"/>
    <cellStyle name="Migliaia 5" xfId="489" xr:uid="{00000000-0005-0000-0000-0000F9020000}"/>
    <cellStyle name="Migliaia 5 2" xfId="1030" xr:uid="{00000000-0005-0000-0000-0000FA020000}"/>
    <cellStyle name="Migliaia 5 2 2" xfId="1596" xr:uid="{00000000-0005-0000-0000-000074030000}"/>
    <cellStyle name="Migliaia 5 3" xfId="1531" xr:uid="{00000000-0005-0000-0000-000075030000}"/>
    <cellStyle name="Migliaia 5 4" xfId="1372" xr:uid="{00000000-0005-0000-0000-000072030000}"/>
    <cellStyle name="Migliaia 6" xfId="490" xr:uid="{00000000-0005-0000-0000-0000FB020000}"/>
    <cellStyle name="Migliaia 6 2" xfId="1031" xr:uid="{00000000-0005-0000-0000-0000FC020000}"/>
    <cellStyle name="Migliaia 6 2 2" xfId="1597" xr:uid="{00000000-0005-0000-0000-000078030000}"/>
    <cellStyle name="Migliaia 6 3" xfId="1194" xr:uid="{00000000-0005-0000-0000-0000FD020000}"/>
    <cellStyle name="Migliaia 6 3 2" xfId="1532" xr:uid="{00000000-0005-0000-0000-00007A030000}"/>
    <cellStyle name="Migliaia 6 3 3" xfId="1458" xr:uid="{00000000-0005-0000-0000-000079030000}"/>
    <cellStyle name="Migliaia 6 4" xfId="1533" xr:uid="{00000000-0005-0000-0000-00007B030000}"/>
    <cellStyle name="Migliaia 6 5" xfId="1373" xr:uid="{00000000-0005-0000-0000-000076030000}"/>
    <cellStyle name="Migliaia 7" xfId="491" xr:uid="{00000000-0005-0000-0000-0000FE020000}"/>
    <cellStyle name="Migliaia 7 2" xfId="1032" xr:uid="{00000000-0005-0000-0000-0000FF020000}"/>
    <cellStyle name="Migliaia 7 2 2" xfId="1598" xr:uid="{00000000-0005-0000-0000-00007E030000}"/>
    <cellStyle name="Migliaia 7 3" xfId="1534" xr:uid="{00000000-0005-0000-0000-00007F030000}"/>
    <cellStyle name="Migliaia 7 4" xfId="1374" xr:uid="{00000000-0005-0000-0000-00007C030000}"/>
    <cellStyle name="Migliaia 8" xfId="492" xr:uid="{00000000-0005-0000-0000-000000030000}"/>
    <cellStyle name="Migliaia 8 2" xfId="1033" xr:uid="{00000000-0005-0000-0000-000001030000}"/>
    <cellStyle name="Migliaia 8 2 2" xfId="1599" xr:uid="{00000000-0005-0000-0000-000082030000}"/>
    <cellStyle name="Migliaia 8 3" xfId="1535" xr:uid="{00000000-0005-0000-0000-000083030000}"/>
    <cellStyle name="Migliaia 8 4" xfId="1375" xr:uid="{00000000-0005-0000-0000-000080030000}"/>
    <cellStyle name="Migliaia 9" xfId="493" xr:uid="{00000000-0005-0000-0000-000002030000}"/>
    <cellStyle name="Migliaia 9 2" xfId="1034" xr:uid="{00000000-0005-0000-0000-000003030000}"/>
    <cellStyle name="Migliaia 9 2 2" xfId="1600" xr:uid="{00000000-0005-0000-0000-000086030000}"/>
    <cellStyle name="Migliaia 9 3" xfId="1536" xr:uid="{00000000-0005-0000-0000-000087030000}"/>
    <cellStyle name="Migliaia 9 4" xfId="1376" xr:uid="{00000000-0005-0000-0000-000084030000}"/>
    <cellStyle name="Milliers [0]_FNMA tasse2" xfId="494" xr:uid="{00000000-0005-0000-0000-000004030000}"/>
    <cellStyle name="Milliers 2" xfId="1195" xr:uid="{00000000-0005-0000-0000-000005030000}"/>
    <cellStyle name="Milliers_FNMA tasse2" xfId="495" xr:uid="{00000000-0005-0000-0000-000006030000}"/>
    <cellStyle name="Modelling References" xfId="496" xr:uid="{00000000-0005-0000-0000-000007030000}"/>
    <cellStyle name="Monétaire [0]_FNMA tasse2" xfId="497" xr:uid="{00000000-0005-0000-0000-000008030000}"/>
    <cellStyle name="Monétaire_FNMA tasse2" xfId="498" xr:uid="{00000000-0005-0000-0000-000009030000}"/>
    <cellStyle name="Named Range" xfId="499" xr:uid="{00000000-0005-0000-0000-00000A030000}"/>
    <cellStyle name="Named Range Tag" xfId="500" xr:uid="{00000000-0005-0000-0000-00000B030000}"/>
    <cellStyle name="Named Range_Book2" xfId="501" xr:uid="{00000000-0005-0000-0000-00000C030000}"/>
    <cellStyle name="Neutraali" xfId="502" xr:uid="{00000000-0005-0000-0000-00000D030000}"/>
    <cellStyle name="Neutraalne" xfId="503" xr:uid="{00000000-0005-0000-0000-00000E030000}"/>
    <cellStyle name="Neutraalne 2" xfId="1196" xr:uid="{00000000-0005-0000-0000-00000F030000}"/>
    <cellStyle name="Neutraalne 3" xfId="1197" xr:uid="{00000000-0005-0000-0000-000010030000}"/>
    <cellStyle name="Neutral 2" xfId="504" xr:uid="{00000000-0005-0000-0000-000011030000}"/>
    <cellStyle name="Neutral 3" xfId="850" xr:uid="{00000000-0005-0000-0000-000012030000}"/>
    <cellStyle name="Neutralus" xfId="505" xr:uid="{00000000-0005-0000-0000-000013030000}"/>
    <cellStyle name="Neutre" xfId="506" xr:uid="{00000000-0005-0000-0000-000014030000}"/>
    <cellStyle name="Neutre 2" xfId="1198" xr:uid="{00000000-0005-0000-0000-000015030000}"/>
    <cellStyle name="Normaali 12" xfId="1278" xr:uid="{00000000-0005-0000-0000-000016030000}"/>
    <cellStyle name="Normaali 2" xfId="507" xr:uid="{00000000-0005-0000-0000-000017030000}"/>
    <cellStyle name="Normaali 2 2" xfId="508" xr:uid="{00000000-0005-0000-0000-000018030000}"/>
    <cellStyle name="Normal" xfId="0" builtinId="0"/>
    <cellStyle name="Normal - Style1" xfId="509" xr:uid="{00000000-0005-0000-0000-00001A030000}"/>
    <cellStyle name="Normal 10" xfId="12" xr:uid="{00000000-0005-0000-0000-00001B030000}"/>
    <cellStyle name="Normal 10 2" xfId="848" xr:uid="{00000000-0005-0000-0000-00001C030000}"/>
    <cellStyle name="Normal 10 2 3" xfId="1286" xr:uid="{00000000-0005-0000-0000-00001D030000}"/>
    <cellStyle name="Normal 11" xfId="510" xr:uid="{00000000-0005-0000-0000-00001E030000}"/>
    <cellStyle name="Normal 11 2" xfId="1035" xr:uid="{00000000-0005-0000-0000-00001F030000}"/>
    <cellStyle name="Normal 12" xfId="511" xr:uid="{00000000-0005-0000-0000-000020030000}"/>
    <cellStyle name="Normal 12 2" xfId="1036" xr:uid="{00000000-0005-0000-0000-000021030000}"/>
    <cellStyle name="Normal 13" xfId="512" xr:uid="{00000000-0005-0000-0000-000022030000}"/>
    <cellStyle name="Normal 13 2" xfId="1037" xr:uid="{00000000-0005-0000-0000-000023030000}"/>
    <cellStyle name="Normal 14" xfId="513" xr:uid="{00000000-0005-0000-0000-000024030000}"/>
    <cellStyle name="Normal 14 2" xfId="1038" xr:uid="{00000000-0005-0000-0000-000025030000}"/>
    <cellStyle name="Normal 15" xfId="11" xr:uid="{00000000-0005-0000-0000-000026030000}"/>
    <cellStyle name="Normal 16" xfId="9" xr:uid="{00000000-0005-0000-0000-000027030000}"/>
    <cellStyle name="Normal 17" xfId="514" xr:uid="{00000000-0005-0000-0000-000028030000}"/>
    <cellStyle name="Normal 18" xfId="849" xr:uid="{00000000-0005-0000-0000-000029030000}"/>
    <cellStyle name="Normal 19" xfId="851" xr:uid="{00000000-0005-0000-0000-00002A030000}"/>
    <cellStyle name="Normal 19 2" xfId="1088" xr:uid="{00000000-0005-0000-0000-00002B030000}"/>
    <cellStyle name="Normal 2" xfId="515" xr:uid="{00000000-0005-0000-0000-00002C030000}"/>
    <cellStyle name="Normál 2" xfId="1199" xr:uid="{00000000-0005-0000-0000-00002D030000}"/>
    <cellStyle name="Normal 2 2" xfId="516" xr:uid="{00000000-0005-0000-0000-00002E030000}"/>
    <cellStyle name="Normal 2 2 2" xfId="1200" xr:uid="{00000000-0005-0000-0000-00002F030000}"/>
    <cellStyle name="Normal 2 2 3" xfId="1201" xr:uid="{00000000-0005-0000-0000-000030030000}"/>
    <cellStyle name="Normal 2 3" xfId="517" xr:uid="{00000000-0005-0000-0000-000031030000}"/>
    <cellStyle name="Normal 2 3 2" xfId="518" xr:uid="{00000000-0005-0000-0000-000032030000}"/>
    <cellStyle name="Normal 2 3 2 2" xfId="519" xr:uid="{00000000-0005-0000-0000-000033030000}"/>
    <cellStyle name="Normal 2 3 2 2 2" xfId="520" xr:uid="{00000000-0005-0000-0000-000034030000}"/>
    <cellStyle name="Normal 2 3 2 3" xfId="17" xr:uid="{00000000-0005-0000-0000-000035030000}"/>
    <cellStyle name="Normal 2 3 2 3 2" xfId="521" xr:uid="{00000000-0005-0000-0000-000036030000}"/>
    <cellStyle name="Normal 2 3 3" xfId="522" xr:uid="{00000000-0005-0000-0000-000037030000}"/>
    <cellStyle name="Normal 2 3 3 2" xfId="1039" xr:uid="{00000000-0005-0000-0000-000038030000}"/>
    <cellStyle name="Normal 2 4" xfId="523" xr:uid="{00000000-0005-0000-0000-000039030000}"/>
    <cellStyle name="Normal 2 5" xfId="524" xr:uid="{00000000-0005-0000-0000-00003A030000}"/>
    <cellStyle name="Normal 20" xfId="1202" xr:uid="{00000000-0005-0000-0000-00003B030000}"/>
    <cellStyle name="Normal 21" xfId="1203" xr:uid="{00000000-0005-0000-0000-00003C030000}"/>
    <cellStyle name="Normal 22" xfId="1204" xr:uid="{00000000-0005-0000-0000-00003D030000}"/>
    <cellStyle name="Normal 23" xfId="1205" xr:uid="{00000000-0005-0000-0000-00003E030000}"/>
    <cellStyle name="Normal 24" xfId="1206" xr:uid="{00000000-0005-0000-0000-00003F030000}"/>
    <cellStyle name="Normal 25" xfId="1207" xr:uid="{00000000-0005-0000-0000-000040030000}"/>
    <cellStyle name="Normal 26" xfId="1208" xr:uid="{00000000-0005-0000-0000-000041030000}"/>
    <cellStyle name="Normal 27" xfId="1209" xr:uid="{00000000-0005-0000-0000-000042030000}"/>
    <cellStyle name="Normal 28" xfId="1210" xr:uid="{00000000-0005-0000-0000-000043030000}"/>
    <cellStyle name="Normal 29" xfId="1211" xr:uid="{00000000-0005-0000-0000-000044030000}"/>
    <cellStyle name="Normal 3" xfId="525" xr:uid="{00000000-0005-0000-0000-000045030000}"/>
    <cellStyle name="Normál 3" xfId="1212" xr:uid="{00000000-0005-0000-0000-000046030000}"/>
    <cellStyle name="Normal 3 2" xfId="526" xr:uid="{00000000-0005-0000-0000-000047030000}"/>
    <cellStyle name="Normal 3 3" xfId="527" xr:uid="{00000000-0005-0000-0000-000048030000}"/>
    <cellStyle name="Normal 3 4" xfId="1213" xr:uid="{00000000-0005-0000-0000-000049030000}"/>
    <cellStyle name="Normal 4" xfId="528" xr:uid="{00000000-0005-0000-0000-00004A030000}"/>
    <cellStyle name="Normál 4" xfId="1272" xr:uid="{00000000-0005-0000-0000-00004B030000}"/>
    <cellStyle name="Normal 4 2" xfId="529" xr:uid="{00000000-0005-0000-0000-00004C030000}"/>
    <cellStyle name="Normal 4 3" xfId="1214" xr:uid="{00000000-0005-0000-0000-00004D030000}"/>
    <cellStyle name="Normal 49" xfId="1280" xr:uid="{00000000-0005-0000-0000-00004E030000}"/>
    <cellStyle name="Normal 5" xfId="530" xr:uid="{00000000-0005-0000-0000-00004F030000}"/>
    <cellStyle name="Normál 5" xfId="1273" xr:uid="{00000000-0005-0000-0000-000050030000}"/>
    <cellStyle name="Normal 5 2" xfId="1040" xr:uid="{00000000-0005-0000-0000-000051030000}"/>
    <cellStyle name="Normal 5 3" xfId="1215" xr:uid="{00000000-0005-0000-0000-000052030000}"/>
    <cellStyle name="Normal 6" xfId="531" xr:uid="{00000000-0005-0000-0000-000053030000}"/>
    <cellStyle name="Normál 6" xfId="1274" xr:uid="{00000000-0005-0000-0000-000054030000}"/>
    <cellStyle name="Normal 6 2" xfId="1041" xr:uid="{00000000-0005-0000-0000-000055030000}"/>
    <cellStyle name="Normal 7" xfId="532" xr:uid="{00000000-0005-0000-0000-000056030000}"/>
    <cellStyle name="Normál 7" xfId="1275" xr:uid="{00000000-0005-0000-0000-000057030000}"/>
    <cellStyle name="Normal 7 2" xfId="1042" xr:uid="{00000000-0005-0000-0000-000058030000}"/>
    <cellStyle name="Normal 79" xfId="15" xr:uid="{00000000-0005-0000-0000-000059030000}"/>
    <cellStyle name="Normal 8" xfId="533" xr:uid="{00000000-0005-0000-0000-00005A030000}"/>
    <cellStyle name="Normal 8 2" xfId="1043" xr:uid="{00000000-0005-0000-0000-00005B030000}"/>
    <cellStyle name="Normal 9" xfId="534" xr:uid="{00000000-0005-0000-0000-00005C030000}"/>
    <cellStyle name="Normal 9 2" xfId="1044" xr:uid="{00000000-0005-0000-0000-00005D030000}"/>
    <cellStyle name="Normal 9 3" xfId="1216" xr:uid="{00000000-0005-0000-0000-00005E030000}"/>
    <cellStyle name="Normal_fromFrance01" xfId="3" xr:uid="{00000000-0005-0000-0000-00005F030000}"/>
    <cellStyle name="Normal_fromFrance01 3" xfId="7" xr:uid="{00000000-0005-0000-0000-000060030000}"/>
    <cellStyle name="Normal_fromFrance01 3 2" xfId="1277" xr:uid="{00000000-0005-0000-0000-000061030000}"/>
    <cellStyle name="Normal_Workshop - Sample-Final- Determined Costs Mt" xfId="2" xr:uid="{00000000-0005-0000-0000-000062030000}"/>
    <cellStyle name="Normal_Workshop - Sample-Final- Determined Costs Mt 2" xfId="1276" xr:uid="{00000000-0005-0000-0000-000063030000}"/>
    <cellStyle name="Normale 10" xfId="535" xr:uid="{00000000-0005-0000-0000-000064030000}"/>
    <cellStyle name="Normale 10 2" xfId="536" xr:uid="{00000000-0005-0000-0000-000065030000}"/>
    <cellStyle name="Normale 10 3" xfId="537" xr:uid="{00000000-0005-0000-0000-000066030000}"/>
    <cellStyle name="Normale 10 4" xfId="1045" xr:uid="{00000000-0005-0000-0000-000067030000}"/>
    <cellStyle name="Normale 11" xfId="538" xr:uid="{00000000-0005-0000-0000-000068030000}"/>
    <cellStyle name="Normale 11 2" xfId="539" xr:uid="{00000000-0005-0000-0000-000069030000}"/>
    <cellStyle name="Normale 11 3" xfId="540" xr:uid="{00000000-0005-0000-0000-00006A030000}"/>
    <cellStyle name="Normale 12" xfId="541" xr:uid="{00000000-0005-0000-0000-00006B030000}"/>
    <cellStyle name="Normale 12 2" xfId="542" xr:uid="{00000000-0005-0000-0000-00006C030000}"/>
    <cellStyle name="Normale 12 3" xfId="543" xr:uid="{00000000-0005-0000-0000-00006D030000}"/>
    <cellStyle name="Normale 13" xfId="544" xr:uid="{00000000-0005-0000-0000-00006E030000}"/>
    <cellStyle name="Normale 13 2" xfId="545" xr:uid="{00000000-0005-0000-0000-00006F030000}"/>
    <cellStyle name="Normale 13 3" xfId="546" xr:uid="{00000000-0005-0000-0000-000070030000}"/>
    <cellStyle name="Normale 14" xfId="547" xr:uid="{00000000-0005-0000-0000-000071030000}"/>
    <cellStyle name="Normale 14 2" xfId="548" xr:uid="{00000000-0005-0000-0000-000072030000}"/>
    <cellStyle name="Normale 14 3" xfId="549" xr:uid="{00000000-0005-0000-0000-000073030000}"/>
    <cellStyle name="Normale 15" xfId="550" xr:uid="{00000000-0005-0000-0000-000074030000}"/>
    <cellStyle name="Normale 15 2" xfId="551" xr:uid="{00000000-0005-0000-0000-000075030000}"/>
    <cellStyle name="Normale 15 3" xfId="552" xr:uid="{00000000-0005-0000-0000-000076030000}"/>
    <cellStyle name="Normale 16" xfId="553" xr:uid="{00000000-0005-0000-0000-000077030000}"/>
    <cellStyle name="Normale 16 2" xfId="554" xr:uid="{00000000-0005-0000-0000-000078030000}"/>
    <cellStyle name="Normale 16 3" xfId="555" xr:uid="{00000000-0005-0000-0000-000079030000}"/>
    <cellStyle name="Normale 17" xfId="556" xr:uid="{00000000-0005-0000-0000-00007A030000}"/>
    <cellStyle name="Normale 17 2" xfId="557" xr:uid="{00000000-0005-0000-0000-00007B030000}"/>
    <cellStyle name="Normale 17 3" xfId="558" xr:uid="{00000000-0005-0000-0000-00007C030000}"/>
    <cellStyle name="Normale 18" xfId="559" xr:uid="{00000000-0005-0000-0000-00007D030000}"/>
    <cellStyle name="Normale 18 2" xfId="560" xr:uid="{00000000-0005-0000-0000-00007E030000}"/>
    <cellStyle name="Normale 18 3" xfId="561" xr:uid="{00000000-0005-0000-0000-00007F030000}"/>
    <cellStyle name="Normale 19" xfId="562" xr:uid="{00000000-0005-0000-0000-000080030000}"/>
    <cellStyle name="Normale 19 2" xfId="563" xr:uid="{00000000-0005-0000-0000-000081030000}"/>
    <cellStyle name="Normale 19 3" xfId="564" xr:uid="{00000000-0005-0000-0000-000082030000}"/>
    <cellStyle name="Normale 2" xfId="565" xr:uid="{00000000-0005-0000-0000-000083030000}"/>
    <cellStyle name="Normale 2 2" xfId="566" xr:uid="{00000000-0005-0000-0000-000084030000}"/>
    <cellStyle name="Normale 2 2 2" xfId="567" xr:uid="{00000000-0005-0000-0000-000085030000}"/>
    <cellStyle name="Normale 2 2 3" xfId="568" xr:uid="{00000000-0005-0000-0000-000086030000}"/>
    <cellStyle name="Normale 2 2 3 2" xfId="1047" xr:uid="{00000000-0005-0000-0000-000087030000}"/>
    <cellStyle name="Normale 2 2 4" xfId="1046" xr:uid="{00000000-0005-0000-0000-000088030000}"/>
    <cellStyle name="Normale 2 3" xfId="569" xr:uid="{00000000-0005-0000-0000-000089030000}"/>
    <cellStyle name="Normale 2 4" xfId="570" xr:uid="{00000000-0005-0000-0000-00008A030000}"/>
    <cellStyle name="Normale 2 4 2" xfId="1048" xr:uid="{00000000-0005-0000-0000-00008B030000}"/>
    <cellStyle name="Normale 20" xfId="571" xr:uid="{00000000-0005-0000-0000-00008C030000}"/>
    <cellStyle name="Normale 20 2" xfId="572" xr:uid="{00000000-0005-0000-0000-00008D030000}"/>
    <cellStyle name="Normale 20 3" xfId="573" xr:uid="{00000000-0005-0000-0000-00008E030000}"/>
    <cellStyle name="Normale 21" xfId="574" xr:uid="{00000000-0005-0000-0000-00008F030000}"/>
    <cellStyle name="Normale 21 2" xfId="575" xr:uid="{00000000-0005-0000-0000-000090030000}"/>
    <cellStyle name="Normale 21 3" xfId="576" xr:uid="{00000000-0005-0000-0000-000091030000}"/>
    <cellStyle name="Normale 22" xfId="577" xr:uid="{00000000-0005-0000-0000-000092030000}"/>
    <cellStyle name="Normale 22 2" xfId="578" xr:uid="{00000000-0005-0000-0000-000093030000}"/>
    <cellStyle name="Normale 22 3" xfId="579" xr:uid="{00000000-0005-0000-0000-000094030000}"/>
    <cellStyle name="Normale 23" xfId="580" xr:uid="{00000000-0005-0000-0000-000095030000}"/>
    <cellStyle name="Normale 23 2" xfId="581" xr:uid="{00000000-0005-0000-0000-000096030000}"/>
    <cellStyle name="Normale 23 3" xfId="582" xr:uid="{00000000-0005-0000-0000-000097030000}"/>
    <cellStyle name="Normale 24" xfId="583" xr:uid="{00000000-0005-0000-0000-000098030000}"/>
    <cellStyle name="Normale 24 2" xfId="584" xr:uid="{00000000-0005-0000-0000-000099030000}"/>
    <cellStyle name="Normale 24 3" xfId="585" xr:uid="{00000000-0005-0000-0000-00009A030000}"/>
    <cellStyle name="Normale 25" xfId="586" xr:uid="{00000000-0005-0000-0000-00009B030000}"/>
    <cellStyle name="Normale 25 2" xfId="587" xr:uid="{00000000-0005-0000-0000-00009C030000}"/>
    <cellStyle name="Normale 25 3" xfId="588" xr:uid="{00000000-0005-0000-0000-00009D030000}"/>
    <cellStyle name="Normale 26" xfId="589" xr:uid="{00000000-0005-0000-0000-00009E030000}"/>
    <cellStyle name="Normale 26 2" xfId="590" xr:uid="{00000000-0005-0000-0000-00009F030000}"/>
    <cellStyle name="Normale 26 3" xfId="591" xr:uid="{00000000-0005-0000-0000-0000A0030000}"/>
    <cellStyle name="Normale 27" xfId="592" xr:uid="{00000000-0005-0000-0000-0000A1030000}"/>
    <cellStyle name="Normale 27 2" xfId="1049" xr:uid="{00000000-0005-0000-0000-0000A2030000}"/>
    <cellStyle name="Normale 28" xfId="593" xr:uid="{00000000-0005-0000-0000-0000A3030000}"/>
    <cellStyle name="Normale 29" xfId="594" xr:uid="{00000000-0005-0000-0000-0000A4030000}"/>
    <cellStyle name="Normale 3" xfId="595" xr:uid="{00000000-0005-0000-0000-0000A5030000}"/>
    <cellStyle name="Normale 3 2" xfId="596" xr:uid="{00000000-0005-0000-0000-0000A6030000}"/>
    <cellStyle name="Normale 3 3" xfId="597" xr:uid="{00000000-0005-0000-0000-0000A7030000}"/>
    <cellStyle name="Normale 3 3 2" xfId="1050" xr:uid="{00000000-0005-0000-0000-0000A8030000}"/>
    <cellStyle name="Normale 30" xfId="598" xr:uid="{00000000-0005-0000-0000-0000A9030000}"/>
    <cellStyle name="Normale 30 2" xfId="1051" xr:uid="{00000000-0005-0000-0000-0000AA030000}"/>
    <cellStyle name="Normale 31" xfId="599" xr:uid="{00000000-0005-0000-0000-0000AB030000}"/>
    <cellStyle name="Normale 31 2" xfId="1052" xr:uid="{00000000-0005-0000-0000-0000AC030000}"/>
    <cellStyle name="Normale 32" xfId="600" xr:uid="{00000000-0005-0000-0000-0000AD030000}"/>
    <cellStyle name="Normale 32 2" xfId="1053" xr:uid="{00000000-0005-0000-0000-0000AE030000}"/>
    <cellStyle name="Normale 33" xfId="601" xr:uid="{00000000-0005-0000-0000-0000AF030000}"/>
    <cellStyle name="Normale 33 2" xfId="1054" xr:uid="{00000000-0005-0000-0000-0000B0030000}"/>
    <cellStyle name="Normale 34" xfId="602" xr:uid="{00000000-0005-0000-0000-0000B1030000}"/>
    <cellStyle name="Normale 34 2" xfId="1055" xr:uid="{00000000-0005-0000-0000-0000B2030000}"/>
    <cellStyle name="Normale 4" xfId="603" xr:uid="{00000000-0005-0000-0000-0000B3030000}"/>
    <cellStyle name="Normale 4 2" xfId="604" xr:uid="{00000000-0005-0000-0000-0000B4030000}"/>
    <cellStyle name="Normale 4 2 2" xfId="605" xr:uid="{00000000-0005-0000-0000-0000B5030000}"/>
    <cellStyle name="Normale 4 2 2 2" xfId="1058" xr:uid="{00000000-0005-0000-0000-0000B6030000}"/>
    <cellStyle name="Normale 4 2 3" xfId="1057" xr:uid="{00000000-0005-0000-0000-0000B7030000}"/>
    <cellStyle name="Normale 4 3" xfId="606" xr:uid="{00000000-0005-0000-0000-0000B8030000}"/>
    <cellStyle name="Normale 4 3 2" xfId="1059" xr:uid="{00000000-0005-0000-0000-0000B9030000}"/>
    <cellStyle name="Normale 4 4" xfId="607" xr:uid="{00000000-0005-0000-0000-0000BA030000}"/>
    <cellStyle name="Normale 4 4 2" xfId="1060" xr:uid="{00000000-0005-0000-0000-0000BB030000}"/>
    <cellStyle name="Normale 4 5" xfId="608" xr:uid="{00000000-0005-0000-0000-0000BC030000}"/>
    <cellStyle name="Normale 4 5 2" xfId="1061" xr:uid="{00000000-0005-0000-0000-0000BD030000}"/>
    <cellStyle name="Normale 4 6" xfId="1056" xr:uid="{00000000-0005-0000-0000-0000BE030000}"/>
    <cellStyle name="Normale 5" xfId="609" xr:uid="{00000000-0005-0000-0000-0000BF030000}"/>
    <cellStyle name="Normale 5 2" xfId="1062" xr:uid="{00000000-0005-0000-0000-0000C0030000}"/>
    <cellStyle name="Normale 6" xfId="610" xr:uid="{00000000-0005-0000-0000-0000C1030000}"/>
    <cellStyle name="Normale 6 2" xfId="611" xr:uid="{00000000-0005-0000-0000-0000C2030000}"/>
    <cellStyle name="Normale 6 3" xfId="1063" xr:uid="{00000000-0005-0000-0000-0000C3030000}"/>
    <cellStyle name="Normale 7" xfId="612" xr:uid="{00000000-0005-0000-0000-0000C4030000}"/>
    <cellStyle name="Normale 8" xfId="613" xr:uid="{00000000-0005-0000-0000-0000C5030000}"/>
    <cellStyle name="Normale 8 2" xfId="614" xr:uid="{00000000-0005-0000-0000-0000C6030000}"/>
    <cellStyle name="Normale 8 3" xfId="615" xr:uid="{00000000-0005-0000-0000-0000C7030000}"/>
    <cellStyle name="Normale 9" xfId="616" xr:uid="{00000000-0005-0000-0000-0000C8030000}"/>
    <cellStyle name="Normale 9 2" xfId="617" xr:uid="{00000000-0005-0000-0000-0000C9030000}"/>
    <cellStyle name="Normale 9 3" xfId="618" xr:uid="{00000000-0005-0000-0000-0000CA030000}"/>
    <cellStyle name="Normale_Calcolo Tariffa_2006_4T_v01" xfId="619" xr:uid="{00000000-0005-0000-0000-0000CB030000}"/>
    <cellStyle name="Normálna 3" xfId="1217" xr:uid="{00000000-0005-0000-0000-0000CC030000}"/>
    <cellStyle name="Normalny 2" xfId="620" xr:uid="{00000000-0005-0000-0000-0000CD030000}"/>
    <cellStyle name="Normalny 2 2" xfId="621" xr:uid="{00000000-0005-0000-0000-0000CE030000}"/>
    <cellStyle name="Normalny 2_MET Table 1" xfId="622" xr:uid="{00000000-0005-0000-0000-0000CF030000}"/>
    <cellStyle name="Normalny 4" xfId="623" xr:uid="{00000000-0005-0000-0000-0000D0030000}"/>
    <cellStyle name="NorTms8" xfId="624" xr:uid="{00000000-0005-0000-0000-0000D1030000}"/>
    <cellStyle name="Notas" xfId="625" xr:uid="{00000000-0005-0000-0000-0000D2030000}"/>
    <cellStyle name="Notas 2" xfId="1377" xr:uid="{00000000-0005-0000-0000-000053040000}"/>
    <cellStyle name="Note 2" xfId="626" xr:uid="{00000000-0005-0000-0000-0000D3030000}"/>
    <cellStyle name="Note 2 2" xfId="1378" xr:uid="{00000000-0005-0000-0000-000054040000}"/>
    <cellStyle name="Notes" xfId="627" xr:uid="{00000000-0005-0000-0000-0000D4030000}"/>
    <cellStyle name="Notiz" xfId="628" xr:uid="{00000000-0005-0000-0000-0000D5030000}"/>
    <cellStyle name="Notiz 2" xfId="1379" xr:uid="{00000000-0005-0000-0000-000056040000}"/>
    <cellStyle name="Number" xfId="629" xr:uid="{00000000-0005-0000-0000-0000D6030000}"/>
    <cellStyle name="Number 1" xfId="630" xr:uid="{00000000-0005-0000-0000-0000D7030000}"/>
    <cellStyle name="Number Date" xfId="631" xr:uid="{00000000-0005-0000-0000-0000D8030000}"/>
    <cellStyle name="Number Date (short)" xfId="632" xr:uid="{00000000-0005-0000-0000-0000D9030000}"/>
    <cellStyle name="Number Date_Green" xfId="633" xr:uid="{00000000-0005-0000-0000-0000DA030000}"/>
    <cellStyle name="Number II" xfId="634" xr:uid="{00000000-0005-0000-0000-0000DB030000}"/>
    <cellStyle name="Number Integer" xfId="635" xr:uid="{00000000-0005-0000-0000-0000DC030000}"/>
    <cellStyle name="Összesen 2" xfId="1218" xr:uid="{00000000-0005-0000-0000-0000DD030000}"/>
    <cellStyle name="Összesen 2 2" xfId="1459" xr:uid="{00000000-0005-0000-0000-00005E040000}"/>
    <cellStyle name="Otsikko" xfId="636" xr:uid="{00000000-0005-0000-0000-0000DE030000}"/>
    <cellStyle name="Otsikko 1" xfId="637" xr:uid="{00000000-0005-0000-0000-0000DF030000}"/>
    <cellStyle name="Otsikko 2" xfId="638" xr:uid="{00000000-0005-0000-0000-0000E0030000}"/>
    <cellStyle name="Otsikko 3" xfId="639" xr:uid="{00000000-0005-0000-0000-0000E1030000}"/>
    <cellStyle name="Otsikko 4" xfId="640" xr:uid="{00000000-0005-0000-0000-0000E2030000}"/>
    <cellStyle name="Output 2" xfId="641" xr:uid="{00000000-0005-0000-0000-0000E3030000}"/>
    <cellStyle name="Output 2 2" xfId="1380" xr:uid="{00000000-0005-0000-0000-000064040000}"/>
    <cellStyle name="Overskrift 1" xfId="642" xr:uid="{00000000-0005-0000-0000-0000E4030000}"/>
    <cellStyle name="Overskrift 2" xfId="643" xr:uid="{00000000-0005-0000-0000-0000E5030000}"/>
    <cellStyle name="Overskrift 3" xfId="644" xr:uid="{00000000-0005-0000-0000-0000E6030000}"/>
    <cellStyle name="Overskrift 4" xfId="645" xr:uid="{00000000-0005-0000-0000-0000E7030000}"/>
    <cellStyle name="Paryškinimas 1" xfId="646" xr:uid="{00000000-0005-0000-0000-0000E8030000}"/>
    <cellStyle name="Paryškinimas 2" xfId="647" xr:uid="{00000000-0005-0000-0000-0000E9030000}"/>
    <cellStyle name="Paryškinimas 3" xfId="648" xr:uid="{00000000-0005-0000-0000-0000EA030000}"/>
    <cellStyle name="Paryškinimas 4" xfId="649" xr:uid="{00000000-0005-0000-0000-0000EB030000}"/>
    <cellStyle name="Paryškinimas 5" xfId="650" xr:uid="{00000000-0005-0000-0000-0000EC030000}"/>
    <cellStyle name="Paryškinimas 6" xfId="651" xr:uid="{00000000-0005-0000-0000-0000ED030000}"/>
    <cellStyle name="Pastaba" xfId="652" xr:uid="{00000000-0005-0000-0000-0000EE030000}"/>
    <cellStyle name="Pastaba 2" xfId="1219" xr:uid="{00000000-0005-0000-0000-0000EF030000}"/>
    <cellStyle name="Pastaba 2 2" xfId="1460" xr:uid="{00000000-0005-0000-0000-000070040000}"/>
    <cellStyle name="Pastaba 3" xfId="1220" xr:uid="{00000000-0005-0000-0000-0000F0030000}"/>
    <cellStyle name="Pastaba 3 2" xfId="1461" xr:uid="{00000000-0005-0000-0000-000071040000}"/>
    <cellStyle name="Pastaba 4" xfId="1381" xr:uid="{00000000-0005-0000-0000-00006F040000}"/>
    <cellStyle name="Pavadinimas" xfId="653" xr:uid="{00000000-0005-0000-0000-0000F1030000}"/>
    <cellStyle name="Pealkiri" xfId="654" xr:uid="{00000000-0005-0000-0000-0000F2030000}"/>
    <cellStyle name="Pealkiri 1" xfId="655" xr:uid="{00000000-0005-0000-0000-0000F3030000}"/>
    <cellStyle name="Pealkiri 1 2" xfId="1221" xr:uid="{00000000-0005-0000-0000-0000F4030000}"/>
    <cellStyle name="Pealkiri 1 3" xfId="1222" xr:uid="{00000000-0005-0000-0000-0000F5030000}"/>
    <cellStyle name="Pealkiri 2" xfId="656" xr:uid="{00000000-0005-0000-0000-0000F6030000}"/>
    <cellStyle name="Pealkiri 2 2" xfId="1223" xr:uid="{00000000-0005-0000-0000-0000F7030000}"/>
    <cellStyle name="Pealkiri 2 3" xfId="1224" xr:uid="{00000000-0005-0000-0000-0000F8030000}"/>
    <cellStyle name="Pealkiri 3" xfId="657" xr:uid="{00000000-0005-0000-0000-0000F9030000}"/>
    <cellStyle name="Pealkiri 3 2" xfId="1225" xr:uid="{00000000-0005-0000-0000-0000FA030000}"/>
    <cellStyle name="Pealkiri 3 3" xfId="1226" xr:uid="{00000000-0005-0000-0000-0000FB030000}"/>
    <cellStyle name="Pealkiri 4" xfId="658" xr:uid="{00000000-0005-0000-0000-0000FC030000}"/>
    <cellStyle name="Pealkiri 4 2" xfId="1227" xr:uid="{00000000-0005-0000-0000-0000FD030000}"/>
    <cellStyle name="Pealkiri 4 3" xfId="1228" xr:uid="{00000000-0005-0000-0000-0000FE030000}"/>
    <cellStyle name="Pealkiri 5" xfId="1229" xr:uid="{00000000-0005-0000-0000-0000FF030000}"/>
    <cellStyle name="Pealkiri 6" xfId="1230" xr:uid="{00000000-0005-0000-0000-000000040000}"/>
    <cellStyle name="Percen - Style2" xfId="659" xr:uid="{00000000-0005-0000-0000-000001040000}"/>
    <cellStyle name="Percent" xfId="14" builtinId="5"/>
    <cellStyle name="Percent [0%]" xfId="660" xr:uid="{00000000-0005-0000-0000-000003040000}"/>
    <cellStyle name="Percent [0.00%]" xfId="661" xr:uid="{00000000-0005-0000-0000-000004040000}"/>
    <cellStyle name="Percent 10" xfId="662" xr:uid="{00000000-0005-0000-0000-000005040000}"/>
    <cellStyle name="Percent 10 2" xfId="847" xr:uid="{00000000-0005-0000-0000-000006040000}"/>
    <cellStyle name="Percent 11" xfId="663" xr:uid="{00000000-0005-0000-0000-000007040000}"/>
    <cellStyle name="Percent 11 2" xfId="1064" xr:uid="{00000000-0005-0000-0000-000008040000}"/>
    <cellStyle name="Percent 12" xfId="664" xr:uid="{00000000-0005-0000-0000-000009040000}"/>
    <cellStyle name="Percent 12 2" xfId="1065" xr:uid="{00000000-0005-0000-0000-00000A040000}"/>
    <cellStyle name="Percent 13" xfId="8" xr:uid="{00000000-0005-0000-0000-00000B040000}"/>
    <cellStyle name="Percent 13 2" xfId="846" xr:uid="{00000000-0005-0000-0000-00000C040000}"/>
    <cellStyle name="Percent 13 2 2" xfId="1285" xr:uid="{00000000-0005-0000-0000-00000D040000}"/>
    <cellStyle name="Percent 14" xfId="665" xr:uid="{00000000-0005-0000-0000-00000E040000}"/>
    <cellStyle name="Percent 14 2" xfId="1066" xr:uid="{00000000-0005-0000-0000-00000F040000}"/>
    <cellStyle name="Percent 15" xfId="666" xr:uid="{00000000-0005-0000-0000-000010040000}"/>
    <cellStyle name="Percent 16" xfId="1231" xr:uid="{00000000-0005-0000-0000-000011040000}"/>
    <cellStyle name="Percent 17" xfId="1232" xr:uid="{00000000-0005-0000-0000-000012040000}"/>
    <cellStyle name="Percent 18" xfId="1233" xr:uid="{00000000-0005-0000-0000-000013040000}"/>
    <cellStyle name="Percent 2" xfId="667" xr:uid="{00000000-0005-0000-0000-000014040000}"/>
    <cellStyle name="Percent 2 2" xfId="668" xr:uid="{00000000-0005-0000-0000-000015040000}"/>
    <cellStyle name="Percent 2 2 2" xfId="669" xr:uid="{00000000-0005-0000-0000-000016040000}"/>
    <cellStyle name="Percent 2 2 2 2" xfId="13" xr:uid="{00000000-0005-0000-0000-000017040000}"/>
    <cellStyle name="Percent 2 2 2 2 2" xfId="670" xr:uid="{00000000-0005-0000-0000-000018040000}"/>
    <cellStyle name="Percent 2 2 3" xfId="1234" xr:uid="{00000000-0005-0000-0000-000019040000}"/>
    <cellStyle name="Percent 2 3" xfId="671" xr:uid="{00000000-0005-0000-0000-00001A040000}"/>
    <cellStyle name="Percent 2 4" xfId="5" xr:uid="{00000000-0005-0000-0000-00001B040000}"/>
    <cellStyle name="Percent 2 5" xfId="1067" xr:uid="{00000000-0005-0000-0000-00001C040000}"/>
    <cellStyle name="Percent 3" xfId="672" xr:uid="{00000000-0005-0000-0000-00001D040000}"/>
    <cellStyle name="Percent 3 2" xfId="673" xr:uid="{00000000-0005-0000-0000-00001E040000}"/>
    <cellStyle name="Percent 3 3" xfId="674" xr:uid="{00000000-0005-0000-0000-00001F040000}"/>
    <cellStyle name="Percent 3 3 2" xfId="1091" xr:uid="{00000000-0005-0000-0000-000020040000}"/>
    <cellStyle name="Percent 33" xfId="1235" xr:uid="{00000000-0005-0000-0000-000021040000}"/>
    <cellStyle name="Percent 4" xfId="675" xr:uid="{00000000-0005-0000-0000-000022040000}"/>
    <cellStyle name="Percent 4 2" xfId="676" xr:uid="{00000000-0005-0000-0000-000023040000}"/>
    <cellStyle name="Percent 4 3" xfId="1236" xr:uid="{00000000-0005-0000-0000-000024040000}"/>
    <cellStyle name="Percent 5" xfId="6" xr:uid="{00000000-0005-0000-0000-000025040000}"/>
    <cellStyle name="Percent 5 2" xfId="4" xr:uid="{00000000-0005-0000-0000-000026040000}"/>
    <cellStyle name="Percent 5 2 2" xfId="1090" xr:uid="{00000000-0005-0000-0000-000027040000}"/>
    <cellStyle name="Percent 5 3" xfId="1068" xr:uid="{00000000-0005-0000-0000-000028040000}"/>
    <cellStyle name="Percent 6" xfId="677" xr:uid="{00000000-0005-0000-0000-000029040000}"/>
    <cellStyle name="Percent 6 2" xfId="1069" xr:uid="{00000000-0005-0000-0000-00002A040000}"/>
    <cellStyle name="Percent 7" xfId="678" xr:uid="{00000000-0005-0000-0000-00002B040000}"/>
    <cellStyle name="Percent 7 2" xfId="1070" xr:uid="{00000000-0005-0000-0000-00002C040000}"/>
    <cellStyle name="Percent 8" xfId="679" xr:uid="{00000000-0005-0000-0000-00002D040000}"/>
    <cellStyle name="Percent 8 2" xfId="1071" xr:uid="{00000000-0005-0000-0000-00002E040000}"/>
    <cellStyle name="Percent 9" xfId="680" xr:uid="{00000000-0005-0000-0000-00002F040000}"/>
    <cellStyle name="Percent 9 2" xfId="1072" xr:uid="{00000000-0005-0000-0000-000030040000}"/>
    <cellStyle name="Percentuale 10" xfId="681" xr:uid="{00000000-0005-0000-0000-000031040000}"/>
    <cellStyle name="Percentuale 10 2" xfId="1073" xr:uid="{00000000-0005-0000-0000-000032040000}"/>
    <cellStyle name="Percentuale 11" xfId="682" xr:uid="{00000000-0005-0000-0000-000033040000}"/>
    <cellStyle name="Percentuale 11 2" xfId="1074" xr:uid="{00000000-0005-0000-0000-000034040000}"/>
    <cellStyle name="Percentuale 12" xfId="683" xr:uid="{00000000-0005-0000-0000-000035040000}"/>
    <cellStyle name="Percentuale 12 2" xfId="1075" xr:uid="{00000000-0005-0000-0000-000036040000}"/>
    <cellStyle name="Percentuale 13" xfId="684" xr:uid="{00000000-0005-0000-0000-000037040000}"/>
    <cellStyle name="Percentuale 13 2" xfId="1076" xr:uid="{00000000-0005-0000-0000-000038040000}"/>
    <cellStyle name="Percentuale 2" xfId="685" xr:uid="{00000000-0005-0000-0000-000039040000}"/>
    <cellStyle name="Percentuale 2 2" xfId="686" xr:uid="{00000000-0005-0000-0000-00003A040000}"/>
    <cellStyle name="Percentuale 3" xfId="687" xr:uid="{00000000-0005-0000-0000-00003B040000}"/>
    <cellStyle name="Percentuale 3 2" xfId="688" xr:uid="{00000000-0005-0000-0000-00003C040000}"/>
    <cellStyle name="Percentuale 4" xfId="689" xr:uid="{00000000-0005-0000-0000-00003D040000}"/>
    <cellStyle name="Percentuale 5" xfId="690" xr:uid="{00000000-0005-0000-0000-00003E040000}"/>
    <cellStyle name="Percentuale 5 2" xfId="1077" xr:uid="{00000000-0005-0000-0000-00003F040000}"/>
    <cellStyle name="Percentuale 6" xfId="691" xr:uid="{00000000-0005-0000-0000-000040040000}"/>
    <cellStyle name="Percentuale 6 2" xfId="1078" xr:uid="{00000000-0005-0000-0000-000041040000}"/>
    <cellStyle name="Percentuale 7" xfId="692" xr:uid="{00000000-0005-0000-0000-000042040000}"/>
    <cellStyle name="Percentuale 7 2" xfId="1079" xr:uid="{00000000-0005-0000-0000-000043040000}"/>
    <cellStyle name="Percentuale 8" xfId="693" xr:uid="{00000000-0005-0000-0000-000044040000}"/>
    <cellStyle name="Percentuale 8 2" xfId="1080" xr:uid="{00000000-0005-0000-0000-000045040000}"/>
    <cellStyle name="Percentuale 9" xfId="694" xr:uid="{00000000-0005-0000-0000-000046040000}"/>
    <cellStyle name="pivot item labels &amp; totals" xfId="695" xr:uid="{00000000-0005-0000-0000-000047040000}"/>
    <cellStyle name="pivot item labels &amp; totals 2" xfId="1382" xr:uid="{00000000-0005-0000-0000-0000C7040000}"/>
    <cellStyle name="pivot nation" xfId="696" xr:uid="{00000000-0005-0000-0000-000048040000}"/>
    <cellStyle name="pivotdata" xfId="697" xr:uid="{00000000-0005-0000-0000-000049040000}"/>
    <cellStyle name="pivotdata 2" xfId="698" xr:uid="{00000000-0005-0000-0000-00004A040000}"/>
    <cellStyle name="pivotdata 2 2" xfId="1384" xr:uid="{00000000-0005-0000-0000-0000CA040000}"/>
    <cellStyle name="pivotdata 3" xfId="1383" xr:uid="{00000000-0005-0000-0000-0000C9040000}"/>
    <cellStyle name="pivotdata_Cyprus en route fin 11 Nov - DUR" xfId="699" xr:uid="{00000000-0005-0000-0000-00004B040000}"/>
    <cellStyle name="Pourcentage 2" xfId="1237" xr:uid="{00000000-0005-0000-0000-00004C040000}"/>
    <cellStyle name="Pourcentage 3" xfId="1238" xr:uid="{00000000-0005-0000-0000-00004D040000}"/>
    <cellStyle name="Pourcentage_tocmodel_final" xfId="700" xr:uid="{00000000-0005-0000-0000-00004E040000}"/>
    <cellStyle name="Procent 2" xfId="701" xr:uid="{00000000-0005-0000-0000-00004F040000}"/>
    <cellStyle name="Procent 2 2" xfId="702" xr:uid="{00000000-0005-0000-0000-000050040000}"/>
    <cellStyle name="Procent 2 2 2" xfId="1081" xr:uid="{00000000-0005-0000-0000-000051040000}"/>
    <cellStyle name="Procent 2 3" xfId="703" xr:uid="{00000000-0005-0000-0000-000052040000}"/>
    <cellStyle name="Procent 3" xfId="704" xr:uid="{00000000-0005-0000-0000-000053040000}"/>
    <cellStyle name="Procentowy 2" xfId="705" xr:uid="{00000000-0005-0000-0000-000054040000}"/>
    <cellStyle name="Profile" xfId="706" xr:uid="{00000000-0005-0000-0000-000055040000}"/>
    <cellStyle name="Prosentti 2" xfId="1239" xr:uid="{00000000-0005-0000-0000-000056040000}"/>
    <cellStyle name="Prosenttia 3" xfId="1279" xr:uid="{00000000-0005-0000-0000-000057040000}"/>
    <cellStyle name="Prozent 2" xfId="707" xr:uid="{00000000-0005-0000-0000-000058040000}"/>
    <cellStyle name="Prozent 2 2" xfId="708" xr:uid="{00000000-0005-0000-0000-000059040000}"/>
    <cellStyle name="Prozent 2 2 2" xfId="1083" xr:uid="{00000000-0005-0000-0000-00005A040000}"/>
    <cellStyle name="Prozent 2 3" xfId="1082" xr:uid="{00000000-0005-0000-0000-00005B040000}"/>
    <cellStyle name="ROA Ref" xfId="709" xr:uid="{00000000-0005-0000-0000-00005C040000}"/>
    <cellStyle name="Rõhk1" xfId="710" xr:uid="{00000000-0005-0000-0000-00005D040000}"/>
    <cellStyle name="Rõhk1 2" xfId="1240" xr:uid="{00000000-0005-0000-0000-00005E040000}"/>
    <cellStyle name="Rõhk1 3" xfId="1241" xr:uid="{00000000-0005-0000-0000-00005F040000}"/>
    <cellStyle name="Rõhk2" xfId="711" xr:uid="{00000000-0005-0000-0000-000060040000}"/>
    <cellStyle name="Rõhk2 2" xfId="1242" xr:uid="{00000000-0005-0000-0000-000061040000}"/>
    <cellStyle name="Rõhk2 3" xfId="1243" xr:uid="{00000000-0005-0000-0000-000062040000}"/>
    <cellStyle name="Rõhk3" xfId="712" xr:uid="{00000000-0005-0000-0000-000063040000}"/>
    <cellStyle name="Rõhk3 2" xfId="1244" xr:uid="{00000000-0005-0000-0000-000064040000}"/>
    <cellStyle name="Rõhk3 3" xfId="1245" xr:uid="{00000000-0005-0000-0000-000065040000}"/>
    <cellStyle name="Rõhk4" xfId="713" xr:uid="{00000000-0005-0000-0000-000066040000}"/>
    <cellStyle name="Rõhk4 2" xfId="1246" xr:uid="{00000000-0005-0000-0000-000067040000}"/>
    <cellStyle name="Rõhk4 3" xfId="1247" xr:uid="{00000000-0005-0000-0000-000068040000}"/>
    <cellStyle name="Rõhk5" xfId="714" xr:uid="{00000000-0005-0000-0000-000069040000}"/>
    <cellStyle name="Rõhk5 2" xfId="1248" xr:uid="{00000000-0005-0000-0000-00006A040000}"/>
    <cellStyle name="Rõhk5 3" xfId="1249" xr:uid="{00000000-0005-0000-0000-00006B040000}"/>
    <cellStyle name="Rõhk6" xfId="715" xr:uid="{00000000-0005-0000-0000-00006C040000}"/>
    <cellStyle name="Rõhk6 2" xfId="1250" xr:uid="{00000000-0005-0000-0000-00006D040000}"/>
    <cellStyle name="Rõhk6 3" xfId="1251" xr:uid="{00000000-0005-0000-0000-00006E040000}"/>
    <cellStyle name="Rossz 2" xfId="1252" xr:uid="{00000000-0005-0000-0000-00006F040000}"/>
    <cellStyle name="Rubrik" xfId="716" xr:uid="{00000000-0005-0000-0000-000070040000}"/>
    <cellStyle name="Rubrik 1" xfId="717" xr:uid="{00000000-0005-0000-0000-000071040000}"/>
    <cellStyle name="Rubrik 2" xfId="718" xr:uid="{00000000-0005-0000-0000-000072040000}"/>
    <cellStyle name="Rubrik 3" xfId="719" xr:uid="{00000000-0005-0000-0000-000073040000}"/>
    <cellStyle name="Rubrik 4" xfId="720" xr:uid="{00000000-0005-0000-0000-000074040000}"/>
    <cellStyle name="Rubrik_Table 2 Unit Rate" xfId="721" xr:uid="{00000000-0005-0000-0000-000075040000}"/>
    <cellStyle name="Salida" xfId="722" xr:uid="{00000000-0005-0000-0000-000076040000}"/>
    <cellStyle name="Salida 2" xfId="1385" xr:uid="{00000000-0005-0000-0000-0000F5040000}"/>
    <cellStyle name="Sammenkædet celle" xfId="723" xr:uid="{00000000-0005-0000-0000-000077040000}"/>
    <cellStyle name="SAPBEXaggData" xfId="724" xr:uid="{00000000-0005-0000-0000-000078040000}"/>
    <cellStyle name="SAPBEXaggData 2" xfId="1386" xr:uid="{00000000-0005-0000-0000-0000F7040000}"/>
    <cellStyle name="SAPBEXaggDataEmph" xfId="725" xr:uid="{00000000-0005-0000-0000-000079040000}"/>
    <cellStyle name="SAPBEXaggDataEmph 2" xfId="1387" xr:uid="{00000000-0005-0000-0000-0000F8040000}"/>
    <cellStyle name="SAPBEXaggItem" xfId="726" xr:uid="{00000000-0005-0000-0000-00007A040000}"/>
    <cellStyle name="SAPBEXaggItem 2" xfId="1388" xr:uid="{00000000-0005-0000-0000-0000F9040000}"/>
    <cellStyle name="SAPBEXaggItemX" xfId="727" xr:uid="{00000000-0005-0000-0000-00007B040000}"/>
    <cellStyle name="SAPBEXaggItemX 2" xfId="1389" xr:uid="{00000000-0005-0000-0000-0000FA040000}"/>
    <cellStyle name="SAPBEXchaText" xfId="728" xr:uid="{00000000-0005-0000-0000-00007C040000}"/>
    <cellStyle name="SAPBEXchaText 2" xfId="1390" xr:uid="{00000000-0005-0000-0000-0000FB040000}"/>
    <cellStyle name="SAPBEXexcBad7" xfId="729" xr:uid="{00000000-0005-0000-0000-00007D040000}"/>
    <cellStyle name="SAPBEXexcBad7 2" xfId="1391" xr:uid="{00000000-0005-0000-0000-0000FC040000}"/>
    <cellStyle name="SAPBEXexcBad8" xfId="730" xr:uid="{00000000-0005-0000-0000-00007E040000}"/>
    <cellStyle name="SAPBEXexcBad8 2" xfId="1392" xr:uid="{00000000-0005-0000-0000-0000FD040000}"/>
    <cellStyle name="SAPBEXexcBad9" xfId="731" xr:uid="{00000000-0005-0000-0000-00007F040000}"/>
    <cellStyle name="SAPBEXexcBad9 2" xfId="1393" xr:uid="{00000000-0005-0000-0000-0000FE040000}"/>
    <cellStyle name="SAPBEXexcCritical4" xfId="732" xr:uid="{00000000-0005-0000-0000-000080040000}"/>
    <cellStyle name="SAPBEXexcCritical4 2" xfId="1394" xr:uid="{00000000-0005-0000-0000-0000FF040000}"/>
    <cellStyle name="SAPBEXexcCritical5" xfId="733" xr:uid="{00000000-0005-0000-0000-000081040000}"/>
    <cellStyle name="SAPBEXexcCritical5 2" xfId="1395" xr:uid="{00000000-0005-0000-0000-000000050000}"/>
    <cellStyle name="SAPBEXexcCritical6" xfId="734" xr:uid="{00000000-0005-0000-0000-000082040000}"/>
    <cellStyle name="SAPBEXexcCritical6 2" xfId="1396" xr:uid="{00000000-0005-0000-0000-000001050000}"/>
    <cellStyle name="SAPBEXexcGood1" xfId="735" xr:uid="{00000000-0005-0000-0000-000083040000}"/>
    <cellStyle name="SAPBEXexcGood1 2" xfId="1397" xr:uid="{00000000-0005-0000-0000-000002050000}"/>
    <cellStyle name="SAPBEXexcGood2" xfId="736" xr:uid="{00000000-0005-0000-0000-000084040000}"/>
    <cellStyle name="SAPBEXexcGood2 2" xfId="1398" xr:uid="{00000000-0005-0000-0000-000003050000}"/>
    <cellStyle name="SAPBEXexcGood3" xfId="737" xr:uid="{00000000-0005-0000-0000-000085040000}"/>
    <cellStyle name="SAPBEXexcGood3 2" xfId="1399" xr:uid="{00000000-0005-0000-0000-000004050000}"/>
    <cellStyle name="SAPBEXfilterDrill" xfId="738" xr:uid="{00000000-0005-0000-0000-000086040000}"/>
    <cellStyle name="SAPBEXfilterDrill 2" xfId="1400" xr:uid="{00000000-0005-0000-0000-000005050000}"/>
    <cellStyle name="SAPBEXfilterItem" xfId="739" xr:uid="{00000000-0005-0000-0000-000087040000}"/>
    <cellStyle name="SAPBEXfilterText" xfId="740" xr:uid="{00000000-0005-0000-0000-000088040000}"/>
    <cellStyle name="SAPBEXformats" xfId="741" xr:uid="{00000000-0005-0000-0000-000089040000}"/>
    <cellStyle name="SAPBEXformats 2" xfId="1401" xr:uid="{00000000-0005-0000-0000-000008050000}"/>
    <cellStyle name="SAPBEXheaderItem" xfId="742" xr:uid="{00000000-0005-0000-0000-00008A040000}"/>
    <cellStyle name="SAPBEXheaderItem 2" xfId="1402" xr:uid="{00000000-0005-0000-0000-000009050000}"/>
    <cellStyle name="SAPBEXheaderText" xfId="743" xr:uid="{00000000-0005-0000-0000-00008B040000}"/>
    <cellStyle name="SAPBEXheaderText 2" xfId="1403" xr:uid="{00000000-0005-0000-0000-00000A050000}"/>
    <cellStyle name="SAPBEXHLevel0" xfId="744" xr:uid="{00000000-0005-0000-0000-00008C040000}"/>
    <cellStyle name="SAPBEXHLevel0 2" xfId="1404" xr:uid="{00000000-0005-0000-0000-00000B050000}"/>
    <cellStyle name="SAPBEXHLevel0X" xfId="745" xr:uid="{00000000-0005-0000-0000-00008D040000}"/>
    <cellStyle name="SAPBEXHLevel0X 2" xfId="1405" xr:uid="{00000000-0005-0000-0000-00000C050000}"/>
    <cellStyle name="SAPBEXHLevel1" xfId="746" xr:uid="{00000000-0005-0000-0000-00008E040000}"/>
    <cellStyle name="SAPBEXHLevel1 2" xfId="1406" xr:uid="{00000000-0005-0000-0000-00000D050000}"/>
    <cellStyle name="SAPBEXHLevel1X" xfId="747" xr:uid="{00000000-0005-0000-0000-00008F040000}"/>
    <cellStyle name="SAPBEXHLevel1X 2" xfId="1407" xr:uid="{00000000-0005-0000-0000-00000E050000}"/>
    <cellStyle name="SAPBEXHLevel2" xfId="748" xr:uid="{00000000-0005-0000-0000-000090040000}"/>
    <cellStyle name="SAPBEXHLevel2 2" xfId="1408" xr:uid="{00000000-0005-0000-0000-00000F050000}"/>
    <cellStyle name="SAPBEXHLevel2X" xfId="749" xr:uid="{00000000-0005-0000-0000-000091040000}"/>
    <cellStyle name="SAPBEXHLevel2X 2" xfId="1409" xr:uid="{00000000-0005-0000-0000-000010050000}"/>
    <cellStyle name="SAPBEXHLevel3" xfId="750" xr:uid="{00000000-0005-0000-0000-000092040000}"/>
    <cellStyle name="SAPBEXHLevel3 2" xfId="1410" xr:uid="{00000000-0005-0000-0000-000011050000}"/>
    <cellStyle name="SAPBEXHLevel3X" xfId="751" xr:uid="{00000000-0005-0000-0000-000093040000}"/>
    <cellStyle name="SAPBEXHLevel3X 2" xfId="1411" xr:uid="{00000000-0005-0000-0000-000012050000}"/>
    <cellStyle name="SAPBEXresData" xfId="752" xr:uid="{00000000-0005-0000-0000-000094040000}"/>
    <cellStyle name="SAPBEXresData 2" xfId="1412" xr:uid="{00000000-0005-0000-0000-000013050000}"/>
    <cellStyle name="SAPBEXresDataEmph" xfId="753" xr:uid="{00000000-0005-0000-0000-000095040000}"/>
    <cellStyle name="SAPBEXresDataEmph 2" xfId="1413" xr:uid="{00000000-0005-0000-0000-000014050000}"/>
    <cellStyle name="SAPBEXresItem" xfId="754" xr:uid="{00000000-0005-0000-0000-000096040000}"/>
    <cellStyle name="SAPBEXresItem 2" xfId="1414" xr:uid="{00000000-0005-0000-0000-000015050000}"/>
    <cellStyle name="SAPBEXresItemX" xfId="755" xr:uid="{00000000-0005-0000-0000-000097040000}"/>
    <cellStyle name="SAPBEXresItemX 2" xfId="1415" xr:uid="{00000000-0005-0000-0000-000016050000}"/>
    <cellStyle name="SAPBEXstdData" xfId="756" xr:uid="{00000000-0005-0000-0000-000098040000}"/>
    <cellStyle name="SAPBEXstdData 2" xfId="1416" xr:uid="{00000000-0005-0000-0000-000017050000}"/>
    <cellStyle name="SAPBEXstdDataEmph" xfId="757" xr:uid="{00000000-0005-0000-0000-000099040000}"/>
    <cellStyle name="SAPBEXstdDataEmph 2" xfId="1417" xr:uid="{00000000-0005-0000-0000-000018050000}"/>
    <cellStyle name="SAPBEXstdItem" xfId="758" xr:uid="{00000000-0005-0000-0000-00009A040000}"/>
    <cellStyle name="SAPBEXstdItem 2" xfId="1418" xr:uid="{00000000-0005-0000-0000-000019050000}"/>
    <cellStyle name="SAPBEXstdItemX" xfId="759" xr:uid="{00000000-0005-0000-0000-00009B040000}"/>
    <cellStyle name="SAPBEXstdItemX 2" xfId="1419" xr:uid="{00000000-0005-0000-0000-00001A050000}"/>
    <cellStyle name="SAPBEXtitle" xfId="760" xr:uid="{00000000-0005-0000-0000-00009C040000}"/>
    <cellStyle name="SAPBEXundefined" xfId="761" xr:uid="{00000000-0005-0000-0000-00009D040000}"/>
    <cellStyle name="SAPBEXundefined 2" xfId="1420" xr:uid="{00000000-0005-0000-0000-00001C050000}"/>
    <cellStyle name="Satisfaisant" xfId="762" xr:uid="{00000000-0005-0000-0000-00009E040000}"/>
    <cellStyle name="Satisfaisant 2" xfId="1253" xr:uid="{00000000-0005-0000-0000-00009F040000}"/>
    <cellStyle name="Schlecht" xfId="763" xr:uid="{00000000-0005-0000-0000-0000A0040000}"/>
    <cellStyle name="Section_End" xfId="764" xr:uid="{00000000-0005-0000-0000-0000A1040000}"/>
    <cellStyle name="Selgitav tekst" xfId="765" xr:uid="{00000000-0005-0000-0000-0000A2040000}"/>
    <cellStyle name="Selgitav tekst 2" xfId="1254" xr:uid="{00000000-0005-0000-0000-0000A3040000}"/>
    <cellStyle name="Selgitav tekst 3" xfId="1255" xr:uid="{00000000-0005-0000-0000-0000A4040000}"/>
    <cellStyle name="Selittävä teksti" xfId="766" xr:uid="{00000000-0005-0000-0000-0000A5040000}"/>
    <cellStyle name="Semleges 2" xfId="1256" xr:uid="{00000000-0005-0000-0000-0000A6040000}"/>
    <cellStyle name="Sheet Done" xfId="767" xr:uid="{00000000-0005-0000-0000-0000A7040000}"/>
    <cellStyle name="Sisestus" xfId="768" xr:uid="{00000000-0005-0000-0000-0000A8040000}"/>
    <cellStyle name="Sisestus 2" xfId="1257" xr:uid="{00000000-0005-0000-0000-0000A9040000}"/>
    <cellStyle name="Sisestus 2 2" xfId="1462" xr:uid="{00000000-0005-0000-0000-000028050000}"/>
    <cellStyle name="Sisestus 3" xfId="1258" xr:uid="{00000000-0005-0000-0000-0000AA040000}"/>
    <cellStyle name="Sisestus 3 2" xfId="1463" xr:uid="{00000000-0005-0000-0000-000029050000}"/>
    <cellStyle name="Sisestus 4" xfId="1421" xr:uid="{00000000-0005-0000-0000-000027050000}"/>
    <cellStyle name="Skaičiavimas" xfId="769" xr:uid="{00000000-0005-0000-0000-0000AB040000}"/>
    <cellStyle name="Skaičiavimas 2" xfId="1422" xr:uid="{00000000-0005-0000-0000-00002A050000}"/>
    <cellStyle name="Small" xfId="770" xr:uid="{00000000-0005-0000-0000-0000AC040000}"/>
    <cellStyle name="Sortie" xfId="771" xr:uid="{00000000-0005-0000-0000-0000AD040000}"/>
    <cellStyle name="Sortie 2" xfId="1259" xr:uid="{00000000-0005-0000-0000-0000AE040000}"/>
    <cellStyle name="Sortie 2 2" xfId="1464" xr:uid="{00000000-0005-0000-0000-00002D050000}"/>
    <cellStyle name="Sortie 3" xfId="1423" xr:uid="{00000000-0005-0000-0000-00002C050000}"/>
    <cellStyle name="Source Field - Green" xfId="772" xr:uid="{00000000-0005-0000-0000-0000AF040000}"/>
    <cellStyle name="Source Field - Green 2" xfId="1084" xr:uid="{00000000-0005-0000-0000-0000B0040000}"/>
    <cellStyle name="Standaard_BoQ Lot B2 Airfield Lighting" xfId="1260" xr:uid="{00000000-0005-0000-0000-0000B1040000}"/>
    <cellStyle name="Standard 2" xfId="773" xr:uid="{00000000-0005-0000-0000-0000B2040000}"/>
    <cellStyle name="Standard 3" xfId="774" xr:uid="{00000000-0005-0000-0000-0000B3040000}"/>
    <cellStyle name="Standard 4" xfId="775" xr:uid="{00000000-0005-0000-0000-0000B4040000}"/>
    <cellStyle name="Standard 4 2" xfId="1085" xr:uid="{00000000-0005-0000-0000-0000B5040000}"/>
    <cellStyle name="Standard,f,u" xfId="776" xr:uid="{00000000-0005-0000-0000-0000B6040000}"/>
    <cellStyle name="Standard,Helv 8" xfId="777" xr:uid="{00000000-0005-0000-0000-0000B7040000}"/>
    <cellStyle name="Standard,Helv 8 2" xfId="1424" xr:uid="{00000000-0005-0000-0000-000036050000}"/>
    <cellStyle name="Standard_Agip_Zusammenfassung" xfId="778" xr:uid="{00000000-0005-0000-0000-0000B8040000}"/>
    <cellStyle name="Stile 1" xfId="779" xr:uid="{00000000-0005-0000-0000-0000B9040000}"/>
    <cellStyle name="Style 1" xfId="780" xr:uid="{00000000-0005-0000-0000-0000BA040000}"/>
    <cellStyle name="Sub totals" xfId="781" xr:uid="{00000000-0005-0000-0000-0000BB040000}"/>
    <cellStyle name="Sub totals 2" xfId="1425" xr:uid="{00000000-0005-0000-0000-00003A050000}"/>
    <cellStyle name="Subtotal (line)" xfId="782" xr:uid="{00000000-0005-0000-0000-0000BC040000}"/>
    <cellStyle name="Subtotal (line) 2" xfId="1426" xr:uid="{00000000-0005-0000-0000-00003B050000}"/>
    <cellStyle name="Suma" xfId="783" xr:uid="{00000000-0005-0000-0000-0000BD040000}"/>
    <cellStyle name="Suma 2" xfId="1427" xr:uid="{00000000-0005-0000-0000-00003C050000}"/>
    <cellStyle name="Summa" xfId="784" xr:uid="{00000000-0005-0000-0000-0000BE040000}"/>
    <cellStyle name="Summa 2" xfId="1428" xr:uid="{00000000-0005-0000-0000-00003D050000}"/>
    <cellStyle name="Susietas langelis" xfId="785" xr:uid="{00000000-0005-0000-0000-0000BF040000}"/>
    <cellStyle name="Syöttö" xfId="786" xr:uid="{00000000-0005-0000-0000-0000C0040000}"/>
    <cellStyle name="Syöttö 2" xfId="1429" xr:uid="{00000000-0005-0000-0000-00003F050000}"/>
    <cellStyle name="Számítás 2" xfId="1261" xr:uid="{00000000-0005-0000-0000-0000C1040000}"/>
    <cellStyle name="Számítás 2 2" xfId="1465" xr:uid="{00000000-0005-0000-0000-000040050000}"/>
    <cellStyle name="Százalék 2" xfId="1262" xr:uid="{00000000-0005-0000-0000-0000C2040000}"/>
    <cellStyle name="Százalék 3" xfId="1263" xr:uid="{00000000-0005-0000-0000-0000C3040000}"/>
    <cellStyle name="TableBorder" xfId="787" xr:uid="{00000000-0005-0000-0000-0000C4040000}"/>
    <cellStyle name="Tarkistussolu" xfId="788" xr:uid="{00000000-0005-0000-0000-0000C5040000}"/>
    <cellStyle name="Texte explicatif" xfId="789" xr:uid="{00000000-0005-0000-0000-0000C6040000}"/>
    <cellStyle name="Texte explicatif 2" xfId="1264" xr:uid="{00000000-0005-0000-0000-0000C7040000}"/>
    <cellStyle name="Texto de advertencia" xfId="790" xr:uid="{00000000-0005-0000-0000-0000C8040000}"/>
    <cellStyle name="Texto explicativo" xfId="791" xr:uid="{00000000-0005-0000-0000-0000C9040000}"/>
    <cellStyle name="Thousands" xfId="792" xr:uid="{00000000-0005-0000-0000-0000CA040000}"/>
    <cellStyle name="Tikrinimo langelis" xfId="793" xr:uid="{00000000-0005-0000-0000-0000CB040000}"/>
    <cellStyle name="TimeReport" xfId="794" xr:uid="{00000000-0005-0000-0000-0000CC040000}"/>
    <cellStyle name="Titel" xfId="795" xr:uid="{00000000-0005-0000-0000-0000CD040000}"/>
    <cellStyle name="Title 1" xfId="796" xr:uid="{00000000-0005-0000-0000-0000CE040000}"/>
    <cellStyle name="Title 2" xfId="797" xr:uid="{00000000-0005-0000-0000-0000CF040000}"/>
    <cellStyle name="Title 3" xfId="798" xr:uid="{00000000-0005-0000-0000-0000D0040000}"/>
    <cellStyle name="Title 4" xfId="799" xr:uid="{00000000-0005-0000-0000-0000D1040000}"/>
    <cellStyle name="Title 5" xfId="800" xr:uid="{00000000-0005-0000-0000-0000D2040000}"/>
    <cellStyle name="Titre" xfId="801" xr:uid="{00000000-0005-0000-0000-0000D3040000}"/>
    <cellStyle name="Titre 2" xfId="803" xr:uid="{00000000-0005-0000-0000-0000D4040000}"/>
    <cellStyle name="Titre 2 2" xfId="1466" xr:uid="{00000000-0005-0000-0000-000053050000}"/>
    <cellStyle name="Titre 1" xfId="802" xr:uid="{00000000-0005-0000-0000-0000D5040000}"/>
    <cellStyle name="Titre 1 2" xfId="1265" xr:uid="{00000000-0005-0000-0000-0000D6040000}"/>
    <cellStyle name="Titre 2" xfId="1430" xr:uid="{00000000-0005-0000-0000-000056050000}"/>
    <cellStyle name="Titre 2 2" xfId="1266" xr:uid="{00000000-0005-0000-0000-0000D7040000}"/>
    <cellStyle name="Titre 3" xfId="804" xr:uid="{00000000-0005-0000-0000-0000D8040000}"/>
    <cellStyle name="Titre 3 2" xfId="1267" xr:uid="{00000000-0005-0000-0000-0000D9040000}"/>
    <cellStyle name="Titre 4" xfId="805" xr:uid="{00000000-0005-0000-0000-0000DA040000}"/>
    <cellStyle name="Titre 4 2" xfId="1268" xr:uid="{00000000-0005-0000-0000-0000DB040000}"/>
    <cellStyle name="Titre_APPOGGIO 2010-2014" xfId="806" xr:uid="{00000000-0005-0000-0000-0000DC040000}"/>
    <cellStyle name="Titulo" xfId="807" xr:uid="{00000000-0005-0000-0000-0000DD040000}"/>
    <cellStyle name="Título" xfId="808" xr:uid="{00000000-0005-0000-0000-0000DE040000}"/>
    <cellStyle name="Título 1" xfId="809" xr:uid="{00000000-0005-0000-0000-0000DF040000}"/>
    <cellStyle name="Título 2" xfId="810" xr:uid="{00000000-0005-0000-0000-0000E0040000}"/>
    <cellStyle name="Título 3" xfId="811" xr:uid="{00000000-0005-0000-0000-0000E1040000}"/>
    <cellStyle name="To" xfId="812" xr:uid="{00000000-0005-0000-0000-0000E2040000}"/>
    <cellStyle name="Total (line)" xfId="813" xr:uid="{00000000-0005-0000-0000-0000E3040000}"/>
    <cellStyle name="Total (line) 2" xfId="1431" xr:uid="{00000000-0005-0000-0000-000063050000}"/>
    <cellStyle name="Total 2" xfId="814" xr:uid="{00000000-0005-0000-0000-0000E4040000}"/>
    <cellStyle name="Total 2 2" xfId="1432" xr:uid="{00000000-0005-0000-0000-000064050000}"/>
    <cellStyle name="Total 3" xfId="815" xr:uid="{00000000-0005-0000-0000-0000E5040000}"/>
    <cellStyle name="Total 3 2" xfId="1433" xr:uid="{00000000-0005-0000-0000-000065050000}"/>
    <cellStyle name="Total 4" xfId="816" xr:uid="{00000000-0005-0000-0000-0000E6040000}"/>
    <cellStyle name="Total 4 2" xfId="1434" xr:uid="{00000000-0005-0000-0000-000066050000}"/>
    <cellStyle name="Total 5" xfId="817" xr:uid="{00000000-0005-0000-0000-0000E7040000}"/>
    <cellStyle name="Total 5 2" xfId="1435" xr:uid="{00000000-0005-0000-0000-000067050000}"/>
    <cellStyle name="Totals" xfId="818" xr:uid="{00000000-0005-0000-0000-0000E8040000}"/>
    <cellStyle name="tr" xfId="819" xr:uid="{00000000-0005-0000-0000-0000E9040000}"/>
    <cellStyle name="Tulostus" xfId="820" xr:uid="{00000000-0005-0000-0000-0000EA040000}"/>
    <cellStyle name="Tulostus 2" xfId="1436" xr:uid="{00000000-0005-0000-0000-00006A050000}"/>
    <cellStyle name="Überschrift" xfId="821" xr:uid="{00000000-0005-0000-0000-0000EB040000}"/>
    <cellStyle name="Überschrift 1" xfId="822" xr:uid="{00000000-0005-0000-0000-0000EC040000}"/>
    <cellStyle name="Überschrift 2" xfId="823" xr:uid="{00000000-0005-0000-0000-0000ED040000}"/>
    <cellStyle name="Überschrift 3" xfId="824" xr:uid="{00000000-0005-0000-0000-0000EE040000}"/>
    <cellStyle name="Überschrift 4" xfId="825" xr:uid="{00000000-0005-0000-0000-0000EF040000}"/>
    <cellStyle name="Überschrift_CRCO_macros" xfId="826" xr:uid="{00000000-0005-0000-0000-0000F0040000}"/>
    <cellStyle name="Ugyldig" xfId="827" xr:uid="{00000000-0005-0000-0000-0000F1040000}"/>
    <cellStyle name="Under Construction Flag" xfId="828" xr:uid="{00000000-0005-0000-0000-0000F2040000}"/>
    <cellStyle name="Under Construction Flag 2" xfId="1087" xr:uid="{00000000-0005-0000-0000-0000F3040000}"/>
    <cellStyle name="UserInstructions" xfId="829" xr:uid="{00000000-0005-0000-0000-0000F4040000}"/>
    <cellStyle name="Utdata" xfId="830" xr:uid="{00000000-0005-0000-0000-0000F5040000}"/>
    <cellStyle name="Utdata 2" xfId="1437" xr:uid="{00000000-0005-0000-0000-000075050000}"/>
    <cellStyle name="Väljund" xfId="831" xr:uid="{00000000-0005-0000-0000-0000F6040000}"/>
    <cellStyle name="Väljund 2" xfId="1269" xr:uid="{00000000-0005-0000-0000-0000F7040000}"/>
    <cellStyle name="Väljund 2 2" xfId="1467" xr:uid="{00000000-0005-0000-0000-000077050000}"/>
    <cellStyle name="Väljund 3" xfId="1270" xr:uid="{00000000-0005-0000-0000-0000F8040000}"/>
    <cellStyle name="Väljund 3 2" xfId="1468" xr:uid="{00000000-0005-0000-0000-000078050000}"/>
    <cellStyle name="Väljund 4" xfId="1438" xr:uid="{00000000-0005-0000-0000-000076050000}"/>
    <cellStyle name="Valuta (0)_Brazil" xfId="832" xr:uid="{00000000-0005-0000-0000-0000F9040000}"/>
    <cellStyle name="Valuta 2" xfId="833" xr:uid="{00000000-0005-0000-0000-0000FA040000}"/>
    <cellStyle name="Varningstext" xfId="834" xr:uid="{00000000-0005-0000-0000-0000FB040000}"/>
    <cellStyle name="Varoitusteksti" xfId="835" xr:uid="{00000000-0005-0000-0000-0000FC040000}"/>
    <cellStyle name="Vérification" xfId="836" xr:uid="{00000000-0005-0000-0000-0000FD040000}"/>
    <cellStyle name="Vérification 2" xfId="1271" xr:uid="{00000000-0005-0000-0000-0000FE040000}"/>
    <cellStyle name="Verknüpfte Zelle" xfId="837" xr:uid="{00000000-0005-0000-0000-0000FF040000}"/>
    <cellStyle name="Very Large" xfId="838" xr:uid="{00000000-0005-0000-0000-000000050000}"/>
    <cellStyle name="Vírgula 2" xfId="1537" xr:uid="{00000000-0005-0000-0000-000082050000}"/>
    <cellStyle name="Währung [0]_aM120029" xfId="839" xr:uid="{00000000-0005-0000-0000-000001050000}"/>
    <cellStyle name="Währung_aM120029" xfId="840" xr:uid="{00000000-0005-0000-0000-000002050000}"/>
    <cellStyle name="Warnender Text" xfId="841" xr:uid="{00000000-0005-0000-0000-000003050000}"/>
    <cellStyle name="Warning Text 2" xfId="842" xr:uid="{00000000-0005-0000-0000-000004050000}"/>
    <cellStyle name="WingDings" xfId="843" xr:uid="{00000000-0005-0000-0000-000005050000}"/>
    <cellStyle name="WIP" xfId="844" xr:uid="{00000000-0005-0000-0000-000006050000}"/>
    <cellStyle name="Zelle überprüfen" xfId="845" xr:uid="{00000000-0005-0000-0000-000007050000}"/>
  </cellStyles>
  <dxfs count="197">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ill>
        <patternFill>
          <bgColor rgb="FFFFC000"/>
        </patternFill>
      </fill>
    </dxf>
    <dxf>
      <font>
        <b val="0"/>
        <i val="0"/>
        <color theme="0" tint="-0.499984740745262"/>
      </font>
      <fill>
        <patternFill patternType="none">
          <bgColor auto="1"/>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rgb="FFFF0000"/>
      </font>
      <fill>
        <patternFill>
          <bgColor rgb="FFFFC000"/>
        </patternFill>
      </fill>
    </dxf>
    <dxf>
      <font>
        <color rgb="FFFF0000"/>
      </font>
      <fill>
        <patternFill>
          <bgColor rgb="FFFFC000"/>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rgb="FFFF0000"/>
      </font>
      <fill>
        <patternFill>
          <bgColor rgb="FFFFC000"/>
        </patternFill>
      </fill>
    </dxf>
    <dxf>
      <font>
        <color rgb="FFFF0000"/>
      </font>
      <fill>
        <patternFill>
          <bgColor rgb="FFFFC000"/>
        </patternFill>
      </fill>
    </dxf>
    <dxf>
      <font>
        <color rgb="FFFF0000"/>
      </font>
      <fill>
        <patternFill>
          <bgColor rgb="FFFFC000"/>
        </patternFill>
      </fill>
    </dxf>
    <dxf>
      <font>
        <color theme="0" tint="-0.499984740745262"/>
      </font>
      <fill>
        <patternFill>
          <bgColor rgb="FFFFFF99"/>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s>
  <tableStyles count="0" defaultTableStyle="TableStyleMedium2" defaultPivotStyle="PivotStyleLight16"/>
  <colors>
    <mruColors>
      <color rgb="FFFF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styles" Target="styles.xml"/><Relationship Id="rId30" Type="http://schemas.openxmlformats.org/officeDocument/2006/relationships/customXml" Target="../customXml/item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da%20Miranda/Documents/NAV/Taxas/Rota/Reporting%202024/JUN/lp-lp-rp3_link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lda%20Miranda/Documents/NAV/PD%20RP4/PP/NAV23_29%20RP4%20JUN24_base2024OR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ortugal%20template%20NOV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lda%20Miranda/Documents/NAV/PD%20RP4/Completeness%20check/portugal-rp4-TNC%20(Annex%20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s"/>
      <sheetName val="T1"/>
      <sheetName val="T1 ANSP"/>
      <sheetName val="T1 ANSP SAR"/>
      <sheetName val="T1 MET"/>
      <sheetName val="T1 NSA"/>
      <sheetName val="T2"/>
      <sheetName val="T2 ANSP"/>
      <sheetName val="T2 ANSP SAR"/>
      <sheetName val="T2 MET"/>
      <sheetName val="T2 NSA"/>
      <sheetName val="T3"/>
      <sheetName val="T3 ANSP"/>
      <sheetName val="T3 ANSP SAR"/>
      <sheetName val="T3 MET"/>
      <sheetName val="T3 NSA"/>
      <sheetName val="T4"/>
      <sheetName val="RP3 PP revised"/>
    </sheetNames>
    <sheetDataSet>
      <sheetData sheetId="0"/>
      <sheetData sheetId="1">
        <row r="64">
          <cell r="V64">
            <v>5.2999999999999999E-2</v>
          </cell>
        </row>
      </sheetData>
      <sheetData sheetId="2">
        <row r="17">
          <cell r="V17">
            <v>0</v>
          </cell>
        </row>
      </sheetData>
      <sheetData sheetId="3"/>
      <sheetData sheetId="4"/>
      <sheetData sheetId="5"/>
      <sheetData sheetId="6"/>
      <sheetData sheetId="7"/>
      <sheetData sheetId="8">
        <row r="44">
          <cell r="E44">
            <v>0</v>
          </cell>
        </row>
      </sheetData>
      <sheetData sheetId="9"/>
      <sheetData sheetId="10">
        <row r="44">
          <cell r="E44">
            <v>-1409.6137585847396</v>
          </cell>
        </row>
        <row r="45">
          <cell r="E45">
            <v>-152.72683954903647</v>
          </cell>
        </row>
      </sheetData>
      <sheetData sheetId="11"/>
      <sheetData sheetId="12">
        <row r="106">
          <cell r="D106">
            <v>-402.33490695695372</v>
          </cell>
        </row>
      </sheetData>
      <sheetData sheetId="13">
        <row r="106">
          <cell r="D106">
            <v>5.4409761385612985</v>
          </cell>
        </row>
      </sheetData>
      <sheetData sheetId="14">
        <row r="106">
          <cell r="D106">
            <v>6.7660736968555693</v>
          </cell>
        </row>
      </sheetData>
      <sheetData sheetId="15">
        <row r="106">
          <cell r="D106">
            <v>178.7824449885357</v>
          </cell>
        </row>
      </sheetData>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
      <sheetName val="dem"/>
      <sheetName val="bal"/>
      <sheetName val="dfc"/>
      <sheetName val="aux"/>
      <sheetName val="emprest"/>
      <sheetName val="prov-rota"/>
      <sheetName val="base-custo"/>
      <sheetName val="prov-ct"/>
      <sheetName val="prov-ct_aux"/>
      <sheetName val="custos rota ct"/>
      <sheetName val="press"/>
      <sheetName val="Sheet1"/>
    </sheetNames>
    <sheetDataSet>
      <sheetData sheetId="0"/>
      <sheetData sheetId="1">
        <row r="414">
          <cell r="G414">
            <v>74367576.862856328</v>
          </cell>
        </row>
      </sheetData>
      <sheetData sheetId="2"/>
      <sheetData sheetId="3"/>
      <sheetData sheetId="4"/>
      <sheetData sheetId="5"/>
      <sheetData sheetId="6">
        <row r="804">
          <cell r="H804">
            <v>8800095</v>
          </cell>
        </row>
      </sheetData>
      <sheetData sheetId="7"/>
      <sheetData sheetId="8"/>
      <sheetData sheetId="9"/>
      <sheetData sheetId="10"/>
      <sheetData sheetId="11">
        <row r="3">
          <cell r="L3">
            <v>2.248E-2</v>
          </cell>
          <cell r="M3">
            <v>2.0049999999999998E-2</v>
          </cell>
          <cell r="N3">
            <v>2.0310000000000002E-2</v>
          </cell>
          <cell r="O3">
            <v>2.0420000000000001E-2</v>
          </cell>
          <cell r="P3">
            <v>2.044E-2</v>
          </cell>
          <cell r="Q3">
            <v>2.0449999999999999E-2</v>
          </cell>
        </row>
      </sheetData>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ture and Purpose"/>
      <sheetName val="Cover Page"/>
      <sheetName val="Table of Contents"/>
      <sheetName val="Signatories"/>
      <sheetName val="1. INTRODUCTION &gt;&gt;&gt;"/>
      <sheetName val="1.1 The situation"/>
      <sheetName val="1.2 Traffic forecasts"/>
      <sheetName val="1.3 Stakeholder consultation"/>
      <sheetName val="1.4 List of airports"/>
      <sheetName val="1.5 Market conditions"/>
      <sheetName val="1.6 FAB process"/>
      <sheetName val="1.7 Simplified scheme"/>
      <sheetName val="2. INVESTMENTS &gt;&gt;&gt;"/>
      <sheetName val="2.0 Summary of Investments"/>
      <sheetName val="2.1 Investments_ANSP#1"/>
      <sheetName val="2.2 Investments_ANSP#2"/>
      <sheetName val="2.3 Investments_ANSP#3"/>
      <sheetName val="2.4 Investments_ANSP#4"/>
      <sheetName val="2.5 Investments_ANSP#5"/>
      <sheetName val="2.6 Investments_ANSP#6"/>
      <sheetName val="2.7 Investments_ANSP#7"/>
      <sheetName val="2.8 Investments_ANSP#8"/>
      <sheetName val="2.9 Investments_ANSP#9"/>
      <sheetName val="2.10 Investments_ANSP#10"/>
      <sheetName val="3. PERFORMANCE TARGETS &gt;&gt;&gt;"/>
      <sheetName val="3.1 SAFETY &gt;&gt;&gt;"/>
      <sheetName val="3.1 Safety targets"/>
      <sheetName val="3.2 ENVIRONMENT &gt;&gt;&gt;"/>
      <sheetName val="3.2 Environment targets"/>
      <sheetName val="3.3 CAPACITY &gt;&gt;&gt;"/>
      <sheetName val="3.3.1 En route"/>
      <sheetName val="3.3.2 Terminal"/>
      <sheetName val="3.3.3 ATCO Planning"/>
      <sheetName val="3.4 COST-EFFICIENCY &gt;&gt;&gt;"/>
      <sheetName val="3.4.1 ERT-CZ 1"/>
      <sheetName val="3.4.1 ERT-CZ 2"/>
      <sheetName val="3.4.1 ERT-CZ 3"/>
      <sheetName val="3.4.1 ERT-CZ 4"/>
      <sheetName val="3.4.1 ERT-CZ 5"/>
      <sheetName val="3.4.2 TERM-CZ 1"/>
      <sheetName val="3.4.2 TERM-CZ 2"/>
      <sheetName val="3.4.2 TERM-CZ 3"/>
      <sheetName val="3.4.2 TERM-CZ 4"/>
      <sheetName val="3.4.2 TERM-CZ 5"/>
      <sheetName val="3.4.2 TERM-CZ 6"/>
      <sheetName val="3.4.2 TERM-CZ 7"/>
      <sheetName val="3.4.2 TERM-CZ 8"/>
      <sheetName val="3.4.2 TERM-CZ 9"/>
      <sheetName val="3.4.2 TERM-CZ 10"/>
      <sheetName val="3.4.3 CA ATSP_CNSP#1"/>
      <sheetName val="3.4.3 CA ATSP_CNSP#2"/>
      <sheetName val="3.4.3 CA ATSP_CNSP#3"/>
      <sheetName val="3.4.3 CA ATSP_CNSP#4"/>
      <sheetName val="3.4.3 CA ATSP_CNSP#5"/>
      <sheetName val="3.4.4 CA METSP#1"/>
      <sheetName val="3.4.4 CA METSP#2"/>
      <sheetName val="3.4.4 CA METSP#3"/>
      <sheetName val="3.4.4 CA METSP#4"/>
      <sheetName val="3.4.4 CA METSP#5"/>
      <sheetName val="3.4.5 CA NSA"/>
      <sheetName val="3.4.6 DC assumption_ANSP#1"/>
      <sheetName val="3.4.6 DC assumption_ANSP#2"/>
      <sheetName val="3.4.6 DC assumption_ANSP#3"/>
      <sheetName val="3.4.6 DC assumption_ANSP#4"/>
      <sheetName val="3.4.6 DC assumption_ANSP#5"/>
      <sheetName val="3.4.6 DC assumption_ANSP#6"/>
      <sheetName val="3.4.6 DC assumption_ANSP#7"/>
      <sheetName val="3.4.6 DC assumption_ANSP#8"/>
      <sheetName val="3.4.6 DC assumption_ANSP#9"/>
      <sheetName val="3.4.6 DC assumption_ANSP#10"/>
      <sheetName val="3.4.7 Pensions"/>
      <sheetName val="3.4.8 Interest rates"/>
      <sheetName val="3.4.9 Add. capacity measures"/>
      <sheetName val="3.4.10 Restructuring costs"/>
      <sheetName val="3.5 ADDITIONAL KPIs &gt;&gt;&gt;"/>
      <sheetName val="3.5 Additional KPIs"/>
      <sheetName val="3.6 INTERDEPENDENCIES &gt;&gt;&gt;"/>
      <sheetName val="3.6 Interdependencies"/>
      <sheetName val="4. CROSS-BORDER and SESAR &gt;&gt;&gt;"/>
      <sheetName val="4.1 Cross-border"/>
      <sheetName val="4.2 SESAR CP1"/>
      <sheetName val="4.3 Change management"/>
      <sheetName val="5. TRAFFIC RS &amp; INCENTIVES &gt;&gt;&gt;"/>
      <sheetName val="5.1 Traffic RS"/>
      <sheetName val="5.2.1 Capacity Incentives_ER"/>
      <sheetName val="5.2.2 Capacity Incentives_TMZ"/>
      <sheetName val="5.3 Optional Incentives"/>
      <sheetName val="6. IMPLEMENTATION &gt;&gt;&gt;"/>
      <sheetName val="6. Implementation"/>
      <sheetName val="7. ANNEXES"/>
      <sheetName val="Prefilled information"/>
      <sheetName val="Dynamic lists"/>
      <sheetName val="STATFOR_Data"/>
    </sheetNames>
    <sheetDataSet>
      <sheetData sheetId="0"/>
      <sheetData sheetId="1"/>
      <sheetData sheetId="2"/>
      <sheetData sheetId="3"/>
      <sheetData sheetId="4"/>
      <sheetData sheetId="5"/>
      <sheetData sheetId="6">
        <row r="13">
          <cell r="E13">
            <v>4499.9859999999999</v>
          </cell>
          <cell r="F13">
            <v>4705.6629999999996</v>
          </cell>
          <cell r="G13">
            <v>4843.4229999999998</v>
          </cell>
          <cell r="H13">
            <v>4973.62</v>
          </cell>
          <cell r="I13">
            <v>5108.9520000000002</v>
          </cell>
          <cell r="J13">
            <v>5211.16</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s"/>
      <sheetName val="Header"/>
      <sheetName val="T1"/>
      <sheetName val="T1 ANSP"/>
      <sheetName val="T1 MET"/>
      <sheetName val="T1 NSA"/>
      <sheetName val="T1 LPPT"/>
      <sheetName val="T1 LPPR"/>
      <sheetName val="T1 others"/>
      <sheetName val="T1 list others"/>
      <sheetName val="T2"/>
      <sheetName val="T2 ANSP"/>
      <sheetName val="T2 MET"/>
      <sheetName val="T2 NSA"/>
      <sheetName val="T3"/>
      <sheetName val="T3 ANSP"/>
      <sheetName val="T3 MET"/>
      <sheetName val="T3 NSA"/>
      <sheetName val="T4 "/>
      <sheetName val="RP4 PP"/>
    </sheetNames>
    <sheetDataSet>
      <sheetData sheetId="0" refreshError="1"/>
      <sheetData sheetId="1" refreshError="1"/>
      <sheetData sheetId="2">
        <row r="50">
          <cell r="Q50">
            <v>3456.1409327979172</v>
          </cell>
        </row>
      </sheetData>
      <sheetData sheetId="3">
        <row r="50">
          <cell r="Q50">
            <v>3418.6409327979172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outlinePr summaryBelow="0"/>
    <pageSetUpPr fitToPage="1"/>
  </sheetPr>
  <dimension ref="A1:AG748"/>
  <sheetViews>
    <sheetView zoomScale="85" zoomScaleNormal="85" workbookViewId="0">
      <pane xSplit="4" topLeftCell="N1" activePane="topRight" state="frozen"/>
      <selection pane="topRight" activeCell="AC26" sqref="AC26"/>
    </sheetView>
  </sheetViews>
  <sheetFormatPr defaultColWidth="9.54296875" defaultRowHeight="14.5"/>
  <cols>
    <col min="1" max="1" width="9.54296875" style="1124" customWidth="1"/>
    <col min="2" max="2" width="5.81640625" style="1125" bestFit="1" customWidth="1"/>
    <col min="3" max="3" width="88.54296875" style="1053" customWidth="1"/>
    <col min="4" max="4" width="8.81640625" style="1052" customWidth="1"/>
    <col min="5" max="12" width="12" style="1052" hidden="1" customWidth="1"/>
    <col min="13" max="23" width="12" style="1053" customWidth="1"/>
    <col min="24" max="24" width="2.453125" style="1053" customWidth="1"/>
    <col min="25" max="29" width="12" style="1053" customWidth="1"/>
    <col min="30" max="16384" width="9.54296875" style="1053"/>
  </cols>
  <sheetData>
    <row r="1" spans="1:29">
      <c r="A1" s="1284" t="s">
        <v>376</v>
      </c>
      <c r="B1" s="1284"/>
      <c r="C1" s="1284"/>
    </row>
    <row r="2" spans="1:29">
      <c r="A2" s="1285" t="b">
        <v>1</v>
      </c>
      <c r="B2" s="1285"/>
      <c r="C2" s="1054" t="s">
        <v>377</v>
      </c>
    </row>
    <row r="3" spans="1:29">
      <c r="A3" s="1286" t="b">
        <v>1</v>
      </c>
      <c r="B3" s="1286"/>
      <c r="C3" s="1054" t="s">
        <v>378</v>
      </c>
    </row>
    <row r="4" spans="1:29">
      <c r="A4" s="1287" t="b">
        <v>0</v>
      </c>
      <c r="B4" s="1287"/>
      <c r="C4" s="1054" t="s">
        <v>379</v>
      </c>
    </row>
    <row r="5" spans="1:29">
      <c r="A5" s="1286" t="b">
        <v>0</v>
      </c>
      <c r="B5" s="1286"/>
      <c r="C5" s="1054" t="s">
        <v>380</v>
      </c>
    </row>
    <row r="6" spans="1:29">
      <c r="A6" s="1283" t="s">
        <v>381</v>
      </c>
      <c r="B6" s="1283"/>
      <c r="C6" s="1054" t="s">
        <v>382</v>
      </c>
    </row>
    <row r="7" spans="1:29">
      <c r="A7" s="1288" t="s">
        <v>383</v>
      </c>
      <c r="B7" s="1288"/>
      <c r="C7" s="1054" t="s">
        <v>384</v>
      </c>
    </row>
    <row r="8" spans="1:29" ht="14.5" customHeight="1">
      <c r="A8" s="1055"/>
      <c r="B8" s="1056"/>
      <c r="C8" s="1057"/>
      <c r="D8" s="1058"/>
      <c r="E8" s="1058"/>
      <c r="F8" s="1058"/>
      <c r="G8" s="1058"/>
      <c r="H8" s="1058"/>
      <c r="I8" s="1058"/>
      <c r="J8" s="1058"/>
      <c r="K8" s="1058"/>
      <c r="L8" s="1058"/>
      <c r="M8" s="1058"/>
      <c r="N8" s="1058"/>
      <c r="O8" s="1058"/>
      <c r="P8" s="1058"/>
      <c r="Q8" s="1058"/>
      <c r="R8" s="1058"/>
      <c r="S8" s="1058"/>
      <c r="T8" s="1058"/>
      <c r="U8" s="1058"/>
      <c r="V8" s="1058"/>
      <c r="W8" s="1058"/>
      <c r="Y8" s="1058"/>
      <c r="Z8" s="1058"/>
      <c r="AA8" s="1058"/>
      <c r="AB8" s="1058"/>
      <c r="AC8" s="1058"/>
    </row>
    <row r="9" spans="1:29" ht="24">
      <c r="A9" s="1289" t="s">
        <v>385</v>
      </c>
      <c r="B9" s="1289"/>
      <c r="C9" s="1289"/>
      <c r="D9" s="1059" t="s">
        <v>386</v>
      </c>
      <c r="E9" s="1290" t="s">
        <v>188</v>
      </c>
      <c r="F9" s="1290"/>
      <c r="G9" s="1290"/>
      <c r="H9" s="1290" t="s">
        <v>189</v>
      </c>
      <c r="I9" s="1290"/>
      <c r="J9" s="1290"/>
      <c r="K9" s="1290"/>
      <c r="L9" s="1290"/>
      <c r="M9" s="1290" t="s">
        <v>190</v>
      </c>
      <c r="N9" s="1290"/>
      <c r="O9" s="1290"/>
      <c r="P9" s="1290"/>
      <c r="Q9" s="1290"/>
      <c r="R9" s="1290"/>
      <c r="S9" s="1291" t="s">
        <v>624</v>
      </c>
      <c r="T9" s="1291"/>
      <c r="U9" s="1291"/>
      <c r="V9" s="1291"/>
      <c r="W9" s="1291"/>
      <c r="Y9" s="1290" t="s">
        <v>621</v>
      </c>
      <c r="Z9" s="1290"/>
      <c r="AA9" s="1290"/>
      <c r="AB9" s="1290"/>
      <c r="AC9" s="1290"/>
    </row>
    <row r="10" spans="1:29" s="1065" customFormat="1" ht="21" customHeight="1">
      <c r="A10" s="1060" t="s">
        <v>387</v>
      </c>
      <c r="B10" s="1061" t="s">
        <v>388</v>
      </c>
      <c r="C10" s="1062" t="s">
        <v>389</v>
      </c>
      <c r="D10" s="1063"/>
      <c r="E10" s="1064">
        <v>2012</v>
      </c>
      <c r="F10" s="1064">
        <v>2013</v>
      </c>
      <c r="G10" s="1064">
        <v>2014</v>
      </c>
      <c r="H10" s="1064">
        <v>2015</v>
      </c>
      <c r="I10" s="1064">
        <v>2016</v>
      </c>
      <c r="J10" s="1064">
        <v>2017</v>
      </c>
      <c r="K10" s="1064">
        <v>2018</v>
      </c>
      <c r="L10" s="1064">
        <v>2019</v>
      </c>
      <c r="M10" s="1064">
        <v>2020</v>
      </c>
      <c r="N10" s="1064">
        <v>2021</v>
      </c>
      <c r="O10" s="1064" t="s">
        <v>94</v>
      </c>
      <c r="P10" s="1064">
        <v>2022</v>
      </c>
      <c r="Q10" s="1064">
        <v>2023</v>
      </c>
      <c r="R10" s="1064">
        <v>2024</v>
      </c>
      <c r="S10" s="1064">
        <v>2025</v>
      </c>
      <c r="T10" s="1064">
        <v>2026</v>
      </c>
      <c r="U10" s="1064">
        <v>2027</v>
      </c>
      <c r="V10" s="1064">
        <v>2028</v>
      </c>
      <c r="W10" s="1064">
        <v>2029</v>
      </c>
      <c r="X10" s="1053"/>
      <c r="Y10" s="1064">
        <v>2025</v>
      </c>
      <c r="Z10" s="1064">
        <v>2026</v>
      </c>
      <c r="AA10" s="1064">
        <v>2027</v>
      </c>
      <c r="AB10" s="1064">
        <v>2028</v>
      </c>
      <c r="AC10" s="1064">
        <v>2029</v>
      </c>
    </row>
    <row r="11" spans="1:29" s="1071" customFormat="1" ht="15" customHeight="1">
      <c r="A11" s="1066" t="s">
        <v>390</v>
      </c>
      <c r="B11" s="1067" t="s">
        <v>391</v>
      </c>
      <c r="C11" s="1068" t="s">
        <v>392</v>
      </c>
      <c r="D11" s="1069">
        <v>3</v>
      </c>
      <c r="E11" s="1070" t="b">
        <f>ROUND('T1'!C61,$D$11)=ROUND('T1 ANSP'!C61+'T1 ANSP SAR'!C61+'T1 MET'!C61+'T1 NSA'!C61,$D$11)</f>
        <v>1</v>
      </c>
      <c r="F11" s="1070" t="b">
        <f>ROUND('T1'!D61,$D$11)=ROUND('T1 ANSP'!D61+'T1 ANSP SAR'!D61+'T1 MET'!D61+'T1 NSA'!D61,$D$11)</f>
        <v>1</v>
      </c>
      <c r="G11" s="1070" t="b">
        <f>ROUND('T1'!E61,$D$11)=ROUND('T1 ANSP'!E61+'T1 ANSP SAR'!E61+'T1 MET'!E61+'T1 NSA'!E61,$D$11)</f>
        <v>1</v>
      </c>
      <c r="H11" s="1070" t="b">
        <f>ROUND('T1'!F61,$D$11)=ROUND('T1 ANSP'!F61+'T1 ANSP SAR'!F61+'T1 MET'!F61+'T1 NSA'!F61,$D$11)</f>
        <v>1</v>
      </c>
      <c r="I11" s="1070" t="b">
        <f>ROUND('T1'!G61,$D$11)=ROUND('T1 ANSP'!G61+'T1 ANSP SAR'!G61+'T1 MET'!G61+'T1 NSA'!G61,$D$11)</f>
        <v>1</v>
      </c>
      <c r="J11" s="1070" t="b">
        <f>ROUND('T1'!H61,$D$11)=ROUND('T1 ANSP'!H61+'T1 ANSP SAR'!H61+'T1 MET'!H61+'T1 NSA'!H61,$D$11)</f>
        <v>1</v>
      </c>
      <c r="K11" s="1070" t="b">
        <f>ROUND('T1'!I61,$D$11)=ROUND('T1 ANSP'!I61+'T1 ANSP SAR'!I61+'T1 MET'!I61+'T1 NSA'!I61,$D$11)</f>
        <v>1</v>
      </c>
      <c r="L11" s="1070" t="b">
        <f>ROUND('T1'!J61,$D$11)=ROUND('T1 ANSP'!J61+'T1 ANSP SAR'!J61+'T1 MET'!J61+'T1 NSA'!J61,$D$11)</f>
        <v>1</v>
      </c>
      <c r="M11" s="1070" t="b">
        <f>ROUND('T1'!K61,$D$11)=ROUND('T1 ANSP'!K61+'T1 ANSP SAR'!K61+'T1 MET'!K61+'T1 NSA'!K61,$D$11)</f>
        <v>1</v>
      </c>
      <c r="N11" s="1070" t="b">
        <f>ROUND('T1'!L61,$D$11)=ROUND('T1 ANSP'!L61+'T1 ANSP SAR'!L61+'T1 MET'!L61+'T1 NSA'!L61,$D$11)</f>
        <v>1</v>
      </c>
      <c r="O11" s="1070" t="b">
        <f>ROUND('T1'!M61,$D$11)=ROUND('T1 ANSP'!M61+'T1 ANSP SAR'!M61+'T1 MET'!M61+'T1 NSA'!M61,$D$11)</f>
        <v>1</v>
      </c>
      <c r="P11" s="1070" t="b">
        <f>ROUND('T1'!N61,$D$11)=ROUND('T1 ANSP'!N61+'T1 ANSP SAR'!N61+'T1 MET'!N61+'T1 NSA'!N61,$D$11)</f>
        <v>1</v>
      </c>
      <c r="Q11" s="1070" t="b">
        <f>ROUND('T1'!O61,$D$11)=ROUND('T1 ANSP'!O61+'T1 ANSP SAR'!O61+'T1 MET'!O61+'T1 NSA'!O61,$D$11)</f>
        <v>1</v>
      </c>
      <c r="R11" s="1070" t="b">
        <f>ROUND('T1'!P61,$D$11)=ROUND('T1 ANSP'!P61+'T1 ANSP SAR'!P61+'T1 MET'!P61+'T1 NSA'!P61,$D$11)</f>
        <v>1</v>
      </c>
      <c r="S11" s="1070" t="b">
        <f>ROUND('T1'!Q61,$D$11)=ROUND('T1 ANSP'!Q61+'T1 ANSP SAR'!Q61+'T1 MET'!Q61+'T1 SWS'!Q61+'T1 NSA'!Q61,$D$11)</f>
        <v>1</v>
      </c>
      <c r="T11" s="1070" t="b">
        <f>ROUND('T1'!R61,$D$11)=ROUND('T1 ANSP'!R61+'T1 ANSP SAR'!R61+'T1 MET'!R61+'T1 SWS'!R61+'T1 NSA'!R61,$D$11)</f>
        <v>1</v>
      </c>
      <c r="U11" s="1070" t="b">
        <f>ROUND('T1'!S61,$D$11)=ROUND('T1 ANSP'!S61+'T1 ANSP SAR'!S61+'T1 MET'!S61+'T1 SWS'!S61+'T1 NSA'!S61,$D$11)</f>
        <v>1</v>
      </c>
      <c r="V11" s="1070" t="b">
        <f>ROUND('T1'!T61,$D$11)=ROUND('T1 ANSP'!T61+'T1 ANSP SAR'!T61+'T1 MET'!T61+'T1 SWS'!T61+'T1 NSA'!T61,$D$11)</f>
        <v>1</v>
      </c>
      <c r="W11" s="1070" t="b">
        <f>ROUND('T1'!U61,$D$11)=ROUND('T1 ANSP'!U61+'T1 ANSP SAR'!U61+'T1 MET'!U61+'T1 SWS'!U61+'T1 NSA'!U61,$D$11)</f>
        <v>1</v>
      </c>
      <c r="X11" s="1053"/>
    </row>
    <row r="12" spans="1:29" s="1076" customFormat="1" ht="15" customHeight="1">
      <c r="A12" s="1072"/>
      <c r="B12" s="1073"/>
      <c r="C12" s="1074" t="s">
        <v>393</v>
      </c>
      <c r="D12" s="1075"/>
      <c r="E12" s="1042">
        <f>ROUND('T1'!C61,$D$11)</f>
        <v>118060.986</v>
      </c>
      <c r="F12" s="1042">
        <f>ROUND('T1'!D61,$D$11)</f>
        <v>109368.546</v>
      </c>
      <c r="G12" s="1042">
        <f>ROUND('T1'!E61,$D$11)</f>
        <v>106875.894</v>
      </c>
      <c r="H12" s="1042">
        <f>ROUND('T1'!F61,$D$11)</f>
        <v>110975.595</v>
      </c>
      <c r="I12" s="1042">
        <f>ROUND('T1'!G61,$D$11)</f>
        <v>112678.54</v>
      </c>
      <c r="J12" s="1042">
        <f>ROUND('T1'!H61,$D$11)</f>
        <v>124561.66499999999</v>
      </c>
      <c r="K12" s="1042">
        <f>ROUND('T1'!I61,$D$11)</f>
        <v>141180.75099999999</v>
      </c>
      <c r="L12" s="1042">
        <f>ROUND('T1'!J61,$D$11)</f>
        <v>143628.14300000001</v>
      </c>
      <c r="M12" s="1042">
        <f>ROUND('T1'!K61,$D$11)</f>
        <v>115523.007</v>
      </c>
      <c r="N12" s="1042">
        <f>ROUND('T1'!L61,$D$11)</f>
        <v>118446.12300000001</v>
      </c>
      <c r="O12" s="1042">
        <f>ROUND('T1'!M61,$D$11)</f>
        <v>233969.13</v>
      </c>
      <c r="P12" s="1042">
        <f>ROUND('T1'!N61,$D$11)</f>
        <v>130067.304</v>
      </c>
      <c r="Q12" s="1042">
        <f>ROUND('T1'!O61,$D$11)</f>
        <v>165297.82699999999</v>
      </c>
      <c r="R12" s="1042">
        <f>ROUND('T1'!P61,$D$11)</f>
        <v>178720.32</v>
      </c>
      <c r="S12" s="1042">
        <f>ROUND('T1'!Q61,$D$11)</f>
        <v>187527.67999999999</v>
      </c>
      <c r="T12" s="1042">
        <f>ROUND('T1'!R61,$D$11)</f>
        <v>196181.54199999999</v>
      </c>
      <c r="U12" s="1042">
        <f>ROUND('T1'!S61,$D$11)</f>
        <v>202248.40599999999</v>
      </c>
      <c r="V12" s="1042">
        <f>ROUND('T1'!T61,$D$11)</f>
        <v>204564.19500000001</v>
      </c>
      <c r="W12" s="1042">
        <f>ROUND('T1'!U61,$D$11)</f>
        <v>203862.842</v>
      </c>
      <c r="X12" s="1053"/>
    </row>
    <row r="13" spans="1:29" s="1076" customFormat="1" ht="15" customHeight="1">
      <c r="A13" s="1072"/>
      <c r="B13" s="1073"/>
      <c r="C13" s="1074" t="s">
        <v>394</v>
      </c>
      <c r="D13" s="1075"/>
      <c r="E13" s="1042">
        <f>ROUND('T1 ANSP'!C61+'T1 ANSP SAR'!C61+'T1 MET'!C61+'T1 NSA'!C61,$D$11)</f>
        <v>118060.986</v>
      </c>
      <c r="F13" s="1042">
        <f>ROUND('T1 ANSP'!D61+'T1 ANSP SAR'!D61+'T1 MET'!D61+'T1 NSA'!D61,$D$11)</f>
        <v>109368.546</v>
      </c>
      <c r="G13" s="1042">
        <f>ROUND('T1 ANSP'!E61+'T1 ANSP SAR'!E61+'T1 MET'!E61+'T1 NSA'!E61,$D$11)</f>
        <v>106875.894</v>
      </c>
      <c r="H13" s="1042">
        <f>ROUND('T1 ANSP'!F61+'T1 ANSP SAR'!F61+'T1 MET'!F61+'T1 NSA'!F61,$D$11)</f>
        <v>110975.595</v>
      </c>
      <c r="I13" s="1042">
        <f>ROUND('T1 ANSP'!G61+'T1 ANSP SAR'!G61+'T1 MET'!G61+'T1 NSA'!G61,$D$11)</f>
        <v>112678.54</v>
      </c>
      <c r="J13" s="1042">
        <f>ROUND('T1 ANSP'!H61+'T1 ANSP SAR'!H61+'T1 MET'!H61+'T1 NSA'!H61,$D$11)</f>
        <v>124561.66499999999</v>
      </c>
      <c r="K13" s="1042">
        <f>ROUND('T1 ANSP'!I61+'T1 ANSP SAR'!I61+'T1 MET'!I61+'T1 NSA'!I61,$D$11)</f>
        <v>141180.75099999999</v>
      </c>
      <c r="L13" s="1042">
        <f>ROUND('T1 ANSP'!J61+'T1 ANSP SAR'!J61+'T1 MET'!J61+'T1 NSA'!J61,$D$11)</f>
        <v>143628.14300000001</v>
      </c>
      <c r="M13" s="1042">
        <f>ROUND('T1 ANSP'!K61+'T1 ANSP SAR'!K61+'T1 MET'!K61+'T1 NSA'!K61,$D$11)</f>
        <v>115523.007</v>
      </c>
      <c r="N13" s="1042">
        <f>ROUND('T1 ANSP'!L61+'T1 ANSP SAR'!L61+'T1 MET'!L61+'T1 NSA'!L61,$D$11)</f>
        <v>118446.12300000001</v>
      </c>
      <c r="O13" s="1042">
        <f>ROUND('T1 ANSP'!M61+'T1 ANSP SAR'!M61+'T1 MET'!M61+'T1 NSA'!M61,$D$11)</f>
        <v>233969.13</v>
      </c>
      <c r="P13" s="1042">
        <f>ROUND('T1 ANSP'!N61+'T1 ANSP SAR'!N61+'T1 MET'!N61+'T1 NSA'!N61,$D$11)</f>
        <v>130067.304</v>
      </c>
      <c r="Q13" s="1042">
        <f>ROUND('T1 ANSP'!O61+'T1 ANSP SAR'!O61+'T1 MET'!O61+'T1 NSA'!O61,$D$11)</f>
        <v>165297.82699999999</v>
      </c>
      <c r="R13" s="1042">
        <f>ROUND('T1 ANSP'!P61+'T1 ANSP SAR'!P61+'T1 MET'!P61+'T1 NSA'!P61,$D$11)</f>
        <v>178720.32</v>
      </c>
      <c r="S13" s="1042">
        <f>ROUND('T1 ANSP'!Q61+'T1 ANSP SAR'!Q61+'T1 MET'!Q61+'T1 SWS'!Q61+'T1 NSA'!Q61,$D$11)</f>
        <v>187527.67999999999</v>
      </c>
      <c r="T13" s="1042">
        <f>ROUND('T1 ANSP'!R61+'T1 ANSP SAR'!R61+'T1 MET'!R61+'T1 SWS'!R61+'T1 NSA'!R61,$D$11)</f>
        <v>196181.54199999999</v>
      </c>
      <c r="U13" s="1042">
        <f>ROUND('T1 ANSP'!S61+'T1 ANSP SAR'!S61+'T1 MET'!S61+'T1 SWS'!S61+'T1 NSA'!S61,$D$11)</f>
        <v>202248.40599999999</v>
      </c>
      <c r="V13" s="1042">
        <f>ROUND('T1 ANSP'!T61+'T1 ANSP SAR'!T61+'T1 MET'!T61+'T1 SWS'!T61+'T1 NSA'!T61,$D$11)</f>
        <v>204564.19500000001</v>
      </c>
      <c r="W13" s="1042">
        <f>ROUND('T1 ANSP'!U61+'T1 ANSP SAR'!U61+'T1 MET'!U61+'T1 SWS'!U61+'T1 NSA'!U61,$D$11)</f>
        <v>203862.842</v>
      </c>
      <c r="X13" s="1053"/>
    </row>
    <row r="14" spans="1:29" s="1071" customFormat="1" ht="15" customHeight="1">
      <c r="A14" s="1066" t="s">
        <v>395</v>
      </c>
      <c r="B14" s="1067" t="s">
        <v>396</v>
      </c>
      <c r="C14" s="1068" t="s">
        <v>397</v>
      </c>
      <c r="D14" s="1069">
        <v>3</v>
      </c>
      <c r="E14" s="1070" t="b">
        <f>ROUND('T1'!C18,$D$14)=ROUND(('T1'!C12+SUM('T1'!C14:C17)),$D$14)</f>
        <v>1</v>
      </c>
      <c r="F14" s="1070" t="b">
        <f>ROUND('T1'!D18,$D$14)=ROUND(('T1'!D12+SUM('T1'!D14:D17)),$D$14)</f>
        <v>1</v>
      </c>
      <c r="G14" s="1070" t="b">
        <f>ROUND('T1'!E18,$D$14)=ROUND(('T1'!E12+SUM('T1'!E14:E17)),$D$14)</f>
        <v>1</v>
      </c>
      <c r="H14" s="1070" t="b">
        <f>ROUND('T1'!F18,$D$14)=ROUND(('T1'!F12+SUM('T1'!F14:F17)),$D$14)</f>
        <v>1</v>
      </c>
      <c r="I14" s="1070" t="b">
        <f>ROUND('T1'!G18,$D$14)=ROUND(('T1'!G12+SUM('T1'!G14:G17)),$D$14)</f>
        <v>1</v>
      </c>
      <c r="J14" s="1070" t="b">
        <f>ROUND('T1'!H18,$D$14)=ROUND(('T1'!H12+SUM('T1'!H14:H17)),$D$14)</f>
        <v>1</v>
      </c>
      <c r="K14" s="1070" t="b">
        <f>ROUND('T1'!I18,$D$14)=ROUND(('T1'!I12+SUM('T1'!I14:I17)),$D$14)</f>
        <v>1</v>
      </c>
      <c r="L14" s="1070" t="b">
        <f>ROUND('T1'!J18,$D$14)=ROUND(('T1'!J12+SUM('T1'!J14:J17)),$D$14)</f>
        <v>1</v>
      </c>
      <c r="M14" s="1070" t="b">
        <f>ROUND('T1'!K18,$D$14)=ROUND(('T1'!K12+SUM('T1'!K14:K17)),$D$14)</f>
        <v>1</v>
      </c>
      <c r="N14" s="1070" t="b">
        <f>ROUND('T1'!L18,$D$14)=ROUND(('T1'!L12+SUM('T1'!L14:L17)),$D$14)</f>
        <v>1</v>
      </c>
      <c r="O14" s="1070" t="b">
        <f>ROUND('T1'!M18,$D$14)=ROUND(('T1'!M12+SUM('T1'!M14:M17)),$D$14)</f>
        <v>1</v>
      </c>
      <c r="P14" s="1070" t="b">
        <f>ROUND('T1'!N18,$D$14)=ROUND(('T1'!N12+SUM('T1'!N14:N17)),$D$14)</f>
        <v>1</v>
      </c>
      <c r="Q14" s="1070" t="b">
        <f>ROUND('T1'!O18,$D$14)=ROUND(('T1'!O12+SUM('T1'!O14:O17)),$D$14)</f>
        <v>1</v>
      </c>
      <c r="R14" s="1070" t="b">
        <f>ROUND('T1'!P18,$D$14)=ROUND(('T1'!P12+SUM('T1'!P14:P17)),$D$14)</f>
        <v>1</v>
      </c>
      <c r="S14" s="1070" t="b">
        <f>ROUND('T1'!Q18,$D$14)=ROUND(('T1'!Q12+SUM('T1'!Q14:Q17)),$D$14)</f>
        <v>1</v>
      </c>
      <c r="T14" s="1070" t="b">
        <f>ROUND('T1'!R18,$D$14)=ROUND(('T1'!R12+SUM('T1'!R14:R17)),$D$14)</f>
        <v>1</v>
      </c>
      <c r="U14" s="1070" t="b">
        <f>ROUND('T1'!S18,$D$14)=ROUND(('T1'!S12+SUM('T1'!S14:S17)),$D$14)</f>
        <v>1</v>
      </c>
      <c r="V14" s="1070" t="b">
        <f>ROUND('T1'!T18,$D$14)=ROUND(('T1'!T12+SUM('T1'!T14:T17)),$D$14)</f>
        <v>1</v>
      </c>
      <c r="W14" s="1070" t="b">
        <f>ROUND('T1'!U18,$D$14)=ROUND(('T1'!U12+SUM('T1'!U14:U17)),$D$14)</f>
        <v>1</v>
      </c>
      <c r="X14" s="1053"/>
    </row>
    <row r="15" spans="1:29" s="1076" customFormat="1" ht="15" customHeight="1">
      <c r="A15" s="1072"/>
      <c r="B15" s="1073"/>
      <c r="C15" s="1074" t="s">
        <v>398</v>
      </c>
      <c r="D15" s="1075"/>
      <c r="E15" s="1042">
        <f>ROUND('T1'!C18,$D$14)</f>
        <v>118060.986</v>
      </c>
      <c r="F15" s="1042">
        <f>ROUND('T1'!D18,$D$14)</f>
        <v>109368.546</v>
      </c>
      <c r="G15" s="1042">
        <f>ROUND('T1'!E18,$D$14)</f>
        <v>106875.894</v>
      </c>
      <c r="H15" s="1042">
        <f>ROUND('T1'!F18,$D$14)</f>
        <v>110975.595</v>
      </c>
      <c r="I15" s="1042">
        <f>ROUND('T1'!G18,$D$14)</f>
        <v>112678.54</v>
      </c>
      <c r="J15" s="1042">
        <f>ROUND('T1'!H18,$D$14)</f>
        <v>124561.66499999999</v>
      </c>
      <c r="K15" s="1042">
        <f>ROUND('T1'!I18,$D$14)</f>
        <v>141180.75099999999</v>
      </c>
      <c r="L15" s="1042">
        <f>ROUND('T1'!J18,$D$14)</f>
        <v>143628.14300000001</v>
      </c>
      <c r="M15" s="1042">
        <f>ROUND('T1'!K18,$D$14)</f>
        <v>115523.007</v>
      </c>
      <c r="N15" s="1042">
        <f>ROUND('T1'!L18,$D$14)</f>
        <v>118446.12300000001</v>
      </c>
      <c r="O15" s="1042">
        <f>ROUND('T1'!M18,$D$14)</f>
        <v>233969.13</v>
      </c>
      <c r="P15" s="1042">
        <f>ROUND('T1'!N18,$D$14)</f>
        <v>130067.304</v>
      </c>
      <c r="Q15" s="1042">
        <f>ROUND('T1'!O18,$D$14)</f>
        <v>165297.82699999999</v>
      </c>
      <c r="R15" s="1042">
        <f>ROUND('T1'!P18,$D$14)</f>
        <v>178720.32</v>
      </c>
      <c r="S15" s="1042">
        <f>ROUND('T1'!Q18,$D$14)</f>
        <v>187527.67999999999</v>
      </c>
      <c r="T15" s="1042">
        <f>ROUND('T1'!R18,$D$14)</f>
        <v>196181.54199999999</v>
      </c>
      <c r="U15" s="1042">
        <f>ROUND('T1'!S18,$D$14)</f>
        <v>202248.40599999999</v>
      </c>
      <c r="V15" s="1042">
        <f>ROUND('T1'!T18,$D$14)</f>
        <v>204564.19500000001</v>
      </c>
      <c r="W15" s="1042">
        <f>ROUND('T1'!U18,$D$14)</f>
        <v>203862.842</v>
      </c>
      <c r="X15" s="1053"/>
      <c r="Y15" s="1071"/>
      <c r="Z15" s="1071"/>
      <c r="AA15" s="1071"/>
    </row>
    <row r="16" spans="1:29" s="1076" customFormat="1" ht="15" customHeight="1">
      <c r="A16" s="1072"/>
      <c r="B16" s="1073"/>
      <c r="C16" s="1074" t="s">
        <v>399</v>
      </c>
      <c r="D16" s="1075"/>
      <c r="E16" s="1042">
        <f>ROUND(('T1'!C12+SUM('T1'!C14:C17)),$D$14)</f>
        <v>118060.986</v>
      </c>
      <c r="F16" s="1042">
        <f>ROUND(('T1'!D12+SUM('T1'!D14:D17)),$D$14)</f>
        <v>109368.546</v>
      </c>
      <c r="G16" s="1042">
        <f>ROUND(('T1'!E12+SUM('T1'!E14:E17)),$D$14)</f>
        <v>106875.894</v>
      </c>
      <c r="H16" s="1042">
        <f>ROUND(('T1'!F12+SUM('T1'!F14:F17)),$D$14)</f>
        <v>110975.595</v>
      </c>
      <c r="I16" s="1042">
        <f>ROUND(('T1'!G12+SUM('T1'!G14:G17)),$D$14)</f>
        <v>112678.54</v>
      </c>
      <c r="J16" s="1042">
        <f>ROUND(('T1'!H12+SUM('T1'!H14:H17)),$D$14)</f>
        <v>124561.66499999999</v>
      </c>
      <c r="K16" s="1042">
        <f>ROUND(('T1'!I12+SUM('T1'!I14:I17)),$D$14)</f>
        <v>141180.75099999999</v>
      </c>
      <c r="L16" s="1042">
        <f>ROUND(('T1'!J12+SUM('T1'!J14:J17)),$D$14)</f>
        <v>143628.14300000001</v>
      </c>
      <c r="M16" s="1042">
        <f>ROUND(('T1'!K12+SUM('T1'!K14:K17)),$D$14)</f>
        <v>115523.007</v>
      </c>
      <c r="N16" s="1042">
        <f>ROUND(('T1'!L12+SUM('T1'!L14:L17)),$D$14)</f>
        <v>118446.12300000001</v>
      </c>
      <c r="O16" s="1042">
        <f>ROUND(('T1'!M12+SUM('T1'!M14:M17)),$D$14)</f>
        <v>233969.13</v>
      </c>
      <c r="P16" s="1042">
        <f>ROUND(('T1'!N12+SUM('T1'!N14:N17)),$D$14)</f>
        <v>130067.304</v>
      </c>
      <c r="Q16" s="1042">
        <f>ROUND(('T1'!O12+SUM('T1'!O14:O17)),$D$14)</f>
        <v>165297.82699999999</v>
      </c>
      <c r="R16" s="1042">
        <f>ROUND(('T1'!P12+SUM('T1'!P14:P17)),$D$14)</f>
        <v>178720.32</v>
      </c>
      <c r="S16" s="1042">
        <f>ROUND(('T1'!Q12+SUM('T1'!Q14:Q17)),$D$14)</f>
        <v>187527.67999999999</v>
      </c>
      <c r="T16" s="1042">
        <f>ROUND(('T1'!R12+SUM('T1'!R14:R17)),$D$14)</f>
        <v>196181.54199999999</v>
      </c>
      <c r="U16" s="1042">
        <f>ROUND(('T1'!S12+SUM('T1'!S14:S17)),$D$14)</f>
        <v>202248.40599999999</v>
      </c>
      <c r="V16" s="1042">
        <f>ROUND(('T1'!T12+SUM('T1'!T14:T17)),$D$14)</f>
        <v>204564.19500000001</v>
      </c>
      <c r="W16" s="1042">
        <f>ROUND(('T1'!U12+SUM('T1'!U14:U17)),$D$14)</f>
        <v>203862.842</v>
      </c>
      <c r="X16" s="1053"/>
      <c r="Y16" s="1071"/>
      <c r="Z16" s="1071"/>
      <c r="AA16" s="1071"/>
    </row>
    <row r="17" spans="1:27" s="1071" customFormat="1" ht="15" customHeight="1">
      <c r="A17" s="1066" t="s">
        <v>400</v>
      </c>
      <c r="B17" s="1067" t="s">
        <v>401</v>
      </c>
      <c r="C17" s="1068" t="s">
        <v>402</v>
      </c>
      <c r="D17" s="1069">
        <v>3</v>
      </c>
      <c r="E17" s="1070" t="b">
        <f>ROUND('T1'!C31,$D$17)=ROUND(SUM('T1'!C22:C30),$D$17)</f>
        <v>1</v>
      </c>
      <c r="F17" s="1070" t="b">
        <f>ROUND('T1'!D31,$D$17)=ROUND(SUM('T1'!D22:D30),$D$17)</f>
        <v>1</v>
      </c>
      <c r="G17" s="1070" t="b">
        <f>ROUND('T1'!E31,$D$17)=ROUND(SUM('T1'!E22:E30),$D$17)</f>
        <v>1</v>
      </c>
      <c r="H17" s="1070" t="b">
        <f>ROUND('T1'!F31,$D$17)=ROUND(SUM('T1'!F22:F30),$D$17)</f>
        <v>1</v>
      </c>
      <c r="I17" s="1070" t="b">
        <f>ROUND('T1'!G31,$D$17)=ROUND(SUM('T1'!G22:G30),$D$17)</f>
        <v>1</v>
      </c>
      <c r="J17" s="1070" t="b">
        <f>ROUND('T1'!H31,$D$17)=ROUND(SUM('T1'!H22:H30),$D$17)</f>
        <v>1</v>
      </c>
      <c r="K17" s="1070" t="b">
        <f>ROUND('T1'!I31,$D$17)=ROUND(SUM('T1'!I22:I30),$D$17)</f>
        <v>1</v>
      </c>
      <c r="L17" s="1070" t="b">
        <f>ROUND('T1'!J31,$D$17)=ROUND(SUM('T1'!J22:J30),$D$17)</f>
        <v>1</v>
      </c>
      <c r="M17" s="1070" t="b">
        <f>ROUND('T1'!K31,$D$17)=ROUND(SUM('T1'!K22:K30),$D$17)</f>
        <v>1</v>
      </c>
      <c r="N17" s="1070" t="b">
        <f>ROUND('T1'!L31,$D$17)=ROUND(SUM('T1'!L22:L30),$D$17)</f>
        <v>1</v>
      </c>
      <c r="O17" s="1070" t="b">
        <f>ROUND('T1'!M31,$D$17)=ROUND(SUM('T1'!M22:M30),$D$17)</f>
        <v>1</v>
      </c>
      <c r="P17" s="1070" t="b">
        <f>ROUND('T1'!N31,$D$17)=ROUND(SUM('T1'!N22:N30),$D$17)</f>
        <v>1</v>
      </c>
      <c r="Q17" s="1070" t="b">
        <f>ROUND('T1'!O31,$D$17)=ROUND(SUM('T1'!O22:O30),$D$17)</f>
        <v>1</v>
      </c>
      <c r="R17" s="1070" t="b">
        <f>ROUND('T1'!P31,$D$17)=ROUND(SUM('T1'!P22:P30),$D$17)</f>
        <v>1</v>
      </c>
      <c r="S17" s="1070" t="b">
        <f>ROUND('T1'!Q31,$D$17)=ROUND(SUM('T1'!Q22:Q30),$D$17)</f>
        <v>1</v>
      </c>
      <c r="T17" s="1070" t="b">
        <f>ROUND('T1'!R31,$D$17)=ROUND(SUM('T1'!R22:R30),$D$17)</f>
        <v>1</v>
      </c>
      <c r="U17" s="1070" t="b">
        <f>ROUND('T1'!S31,$D$17)=ROUND(SUM('T1'!S22:S30),$D$17)</f>
        <v>1</v>
      </c>
      <c r="V17" s="1070" t="b">
        <f>ROUND('T1'!T31,$D$17)=ROUND(SUM('T1'!T22:T30),$D$17)</f>
        <v>1</v>
      </c>
      <c r="W17" s="1070" t="b">
        <f>ROUND('T1'!U31,$D$17)=ROUND(SUM('T1'!U22:U30),$D$17)</f>
        <v>1</v>
      </c>
      <c r="X17" s="1053"/>
    </row>
    <row r="18" spans="1:27" s="1076" customFormat="1" ht="15" customHeight="1">
      <c r="A18" s="1072"/>
      <c r="B18" s="1073"/>
      <c r="C18" s="1074" t="s">
        <v>403</v>
      </c>
      <c r="D18" s="1075"/>
      <c r="E18" s="1042">
        <f>ROUND('T1'!C31,$D$17)</f>
        <v>118060.986</v>
      </c>
      <c r="F18" s="1042">
        <f>ROUND('T1'!D31,$D$17)</f>
        <v>109368.546</v>
      </c>
      <c r="G18" s="1042">
        <f>ROUND('T1'!E31,$D$17)</f>
        <v>106875.894</v>
      </c>
      <c r="H18" s="1042">
        <f>ROUND('T1'!F31,$D$17)</f>
        <v>110975.595</v>
      </c>
      <c r="I18" s="1042">
        <f>ROUND('T1'!G31,$D$17)</f>
        <v>112678.54</v>
      </c>
      <c r="J18" s="1042">
        <f>ROUND('T1'!H31,$D$17)</f>
        <v>124561.66499999999</v>
      </c>
      <c r="K18" s="1042">
        <f>ROUND('T1'!I31,$D$17)</f>
        <v>141180.75099999999</v>
      </c>
      <c r="L18" s="1042">
        <f>ROUND('T1'!J31,$D$17)</f>
        <v>143628.14300000001</v>
      </c>
      <c r="M18" s="1042">
        <f>ROUND('T1'!K31,$D$17)</f>
        <v>115523.007</v>
      </c>
      <c r="N18" s="1042">
        <f>ROUND('T1'!L31,$D$17)</f>
        <v>118446.12300000001</v>
      </c>
      <c r="O18" s="1042">
        <f>ROUND('T1'!M31,$D$17)</f>
        <v>233969.13</v>
      </c>
      <c r="P18" s="1042">
        <f>ROUND('T1'!N31,$D$17)</f>
        <v>130067.304</v>
      </c>
      <c r="Q18" s="1042">
        <f>ROUND('T1'!O31,$D$17)</f>
        <v>165297.82699999999</v>
      </c>
      <c r="R18" s="1042">
        <f>ROUND('T1'!P31,$D$17)</f>
        <v>178720.32</v>
      </c>
      <c r="S18" s="1042">
        <f>ROUND('T1'!Q31,$D$17)</f>
        <v>187527.67999999999</v>
      </c>
      <c r="T18" s="1042">
        <f>ROUND('T1'!R31,$D$17)</f>
        <v>196181.54199999999</v>
      </c>
      <c r="U18" s="1042">
        <f>ROUND('T1'!S31,$D$17)</f>
        <v>202248.40599999999</v>
      </c>
      <c r="V18" s="1042">
        <f>ROUND('T1'!T31,$D$17)</f>
        <v>204564.19500000001</v>
      </c>
      <c r="W18" s="1042">
        <f>ROUND('T1'!U31,$D$17)</f>
        <v>203862.842</v>
      </c>
      <c r="X18" s="1053"/>
      <c r="Y18" s="1071"/>
      <c r="Z18" s="1071"/>
      <c r="AA18" s="1071"/>
    </row>
    <row r="19" spans="1:27" s="1076" customFormat="1" ht="15" customHeight="1">
      <c r="A19" s="1072"/>
      <c r="B19" s="1073"/>
      <c r="C19" s="1074" t="s">
        <v>404</v>
      </c>
      <c r="D19" s="1075"/>
      <c r="E19" s="1042">
        <f>ROUND(SUM('T1'!C22:C30),$D$17)</f>
        <v>118060.986</v>
      </c>
      <c r="F19" s="1042">
        <f>ROUND(SUM('T1'!D22:D30),$D$17)</f>
        <v>109368.546</v>
      </c>
      <c r="G19" s="1042">
        <f>ROUND(SUM('T1'!E22:E30),$D$17)</f>
        <v>106875.894</v>
      </c>
      <c r="H19" s="1042">
        <f>ROUND(SUM('T1'!F22:F30),$D$17)</f>
        <v>110975.595</v>
      </c>
      <c r="I19" s="1042">
        <f>ROUND(SUM('T1'!G22:G30),$D$17)</f>
        <v>112678.54</v>
      </c>
      <c r="J19" s="1042">
        <f>ROUND(SUM('T1'!H22:H30),$D$17)</f>
        <v>124561.66499999999</v>
      </c>
      <c r="K19" s="1042">
        <f>ROUND(SUM('T1'!I22:I30),$D$17)</f>
        <v>141180.75099999999</v>
      </c>
      <c r="L19" s="1042">
        <f>ROUND(SUM('T1'!J22:J30),$D$17)</f>
        <v>143628.14300000001</v>
      </c>
      <c r="M19" s="1042">
        <f>ROUND(SUM('T1'!K22:K30),$D$17)</f>
        <v>115523.007</v>
      </c>
      <c r="N19" s="1042">
        <f>ROUND(SUM('T1'!L22:L30),$D$17)</f>
        <v>118446.12300000001</v>
      </c>
      <c r="O19" s="1042">
        <f>ROUND(SUM('T1'!M22:M30),$D$17)</f>
        <v>233969.13</v>
      </c>
      <c r="P19" s="1042">
        <f>ROUND(SUM('T1'!N22:N30),$D$17)</f>
        <v>130067.304</v>
      </c>
      <c r="Q19" s="1042">
        <f>ROUND(SUM('T1'!O22:O30),$D$17)</f>
        <v>165297.82699999999</v>
      </c>
      <c r="R19" s="1042">
        <f>ROUND(SUM('T1'!P22:P30),$D$17)</f>
        <v>178720.32</v>
      </c>
      <c r="S19" s="1042">
        <f>ROUND(SUM('T1'!Q22:Q30),$D$17)</f>
        <v>187527.67999999999</v>
      </c>
      <c r="T19" s="1042">
        <f>ROUND(SUM('T1'!R22:R30),$D$17)</f>
        <v>196181.54199999999</v>
      </c>
      <c r="U19" s="1042">
        <f>ROUND(SUM('T1'!S22:S30),$D$17)</f>
        <v>202248.40599999999</v>
      </c>
      <c r="V19" s="1042">
        <f>ROUND(SUM('T1'!T22:T30),$D$17)</f>
        <v>204564.19500000001</v>
      </c>
      <c r="W19" s="1042">
        <f>ROUND(SUM('T1'!U22:U30),$D$17)</f>
        <v>203862.842</v>
      </c>
      <c r="X19" s="1053"/>
      <c r="Y19" s="1071"/>
      <c r="Z19" s="1071"/>
      <c r="AA19" s="1071"/>
    </row>
    <row r="20" spans="1:27" s="1071" customFormat="1" ht="15" customHeight="1">
      <c r="A20" s="1066" t="s">
        <v>405</v>
      </c>
      <c r="B20" s="1067" t="s">
        <v>401</v>
      </c>
      <c r="C20" s="1068" t="s">
        <v>406</v>
      </c>
      <c r="D20" s="1069">
        <v>3</v>
      </c>
      <c r="E20" s="1070" t="b">
        <f>ROUND('T1'!C18,$D$20)=ROUND('T1'!C31,$D$20)</f>
        <v>1</v>
      </c>
      <c r="F20" s="1070" t="b">
        <f>ROUND('T1'!D18,$D$20)=ROUND('T1'!D31,$D$20)</f>
        <v>1</v>
      </c>
      <c r="G20" s="1070" t="b">
        <f>ROUND('T1'!E18,$D$20)=ROUND('T1'!E31,$D$20)</f>
        <v>1</v>
      </c>
      <c r="H20" s="1070" t="b">
        <f>ROUND('T1'!F18,$D$20)=ROUND('T1'!F31,$D$20)</f>
        <v>1</v>
      </c>
      <c r="I20" s="1070" t="b">
        <f>ROUND('T1'!G18,$D$20)=ROUND('T1'!G31,$D$20)</f>
        <v>1</v>
      </c>
      <c r="J20" s="1070" t="b">
        <f>ROUND('T1'!H18,$D$20)=ROUND('T1'!H31,$D$20)</f>
        <v>1</v>
      </c>
      <c r="K20" s="1070" t="b">
        <f>ROUND('T1'!I18,$D$20)=ROUND('T1'!I31,$D$20)</f>
        <v>1</v>
      </c>
      <c r="L20" s="1070" t="b">
        <f>ROUND('T1'!J18,$D$20)=ROUND('T1'!J31,$D$20)</f>
        <v>1</v>
      </c>
      <c r="M20" s="1070" t="b">
        <f>ROUND('T1'!K18,$D$20)=ROUND('T1'!K31,$D$20)</f>
        <v>1</v>
      </c>
      <c r="N20" s="1070" t="b">
        <f>ROUND('T1'!L18,$D$20)=ROUND('T1'!L31,$D$20)</f>
        <v>1</v>
      </c>
      <c r="O20" s="1070" t="b">
        <f>ROUND('T1'!M18,$D$20)=ROUND('T1'!M31,$D$20)</f>
        <v>1</v>
      </c>
      <c r="P20" s="1070" t="b">
        <f>ROUND('T1'!N18,$D$20)=ROUND('T1'!N31,$D$20)</f>
        <v>1</v>
      </c>
      <c r="Q20" s="1070" t="b">
        <f>ROUND('T1'!O18,$D$20)=ROUND('T1'!O31,$D$20)</f>
        <v>1</v>
      </c>
      <c r="R20" s="1070" t="b">
        <f>ROUND('T1'!P18,$D$20)=ROUND('T1'!P31,$D$20)</f>
        <v>1</v>
      </c>
      <c r="S20" s="1070" t="b">
        <f>ROUND('T1'!Q18,$D$20)=ROUND('T1'!Q31,$D$20)</f>
        <v>1</v>
      </c>
      <c r="T20" s="1070" t="b">
        <f>ROUND('T1'!R18,$D$20)=ROUND('T1'!R31,$D$20)</f>
        <v>1</v>
      </c>
      <c r="U20" s="1070" t="b">
        <f>ROUND('T1'!S18,$D$20)=ROUND('T1'!S31,$D$20)</f>
        <v>1</v>
      </c>
      <c r="V20" s="1070" t="b">
        <f>ROUND('T1'!T18,$D$20)=ROUND('T1'!T31,$D$20)</f>
        <v>1</v>
      </c>
      <c r="W20" s="1070" t="b">
        <f>ROUND('T1'!U18,$D$20)=ROUND('T1'!U31,$D$20)</f>
        <v>1</v>
      </c>
      <c r="X20" s="1053"/>
    </row>
    <row r="21" spans="1:27" s="1076" customFormat="1" ht="15" customHeight="1">
      <c r="A21" s="1072"/>
      <c r="B21" s="1073"/>
      <c r="C21" s="1074" t="s">
        <v>398</v>
      </c>
      <c r="D21" s="1077"/>
      <c r="E21" s="1042">
        <f>ROUND('T1'!C18,$D$20)</f>
        <v>118060.986</v>
      </c>
      <c r="F21" s="1042">
        <f>ROUND('T1'!D18,$D$20)</f>
        <v>109368.546</v>
      </c>
      <c r="G21" s="1042">
        <f>ROUND('T1'!E18,$D$20)</f>
        <v>106875.894</v>
      </c>
      <c r="H21" s="1042">
        <f>ROUND('T1'!F18,$D$20)</f>
        <v>110975.595</v>
      </c>
      <c r="I21" s="1042">
        <f>ROUND('T1'!G18,$D$20)</f>
        <v>112678.54</v>
      </c>
      <c r="J21" s="1042">
        <f>ROUND('T1'!H18,$D$20)</f>
        <v>124561.66499999999</v>
      </c>
      <c r="K21" s="1042">
        <f>ROUND('T1'!I18,$D$20)</f>
        <v>141180.75099999999</v>
      </c>
      <c r="L21" s="1042">
        <f>ROUND('T1'!J18,$D$20)</f>
        <v>143628.14300000001</v>
      </c>
      <c r="M21" s="1042">
        <f>ROUND('T1'!K18,$D$20)</f>
        <v>115523.007</v>
      </c>
      <c r="N21" s="1042">
        <f>ROUND('T1'!L18,$D$20)</f>
        <v>118446.12300000001</v>
      </c>
      <c r="O21" s="1042">
        <f>ROUND('T1'!M18,$D$20)</f>
        <v>233969.13</v>
      </c>
      <c r="P21" s="1042">
        <f>ROUND('T1'!N18,$D$20)</f>
        <v>130067.304</v>
      </c>
      <c r="Q21" s="1042">
        <f>ROUND('T1'!O18,$D$20)</f>
        <v>165297.82699999999</v>
      </c>
      <c r="R21" s="1042">
        <f>ROUND('T1'!P18,$D$20)</f>
        <v>178720.32</v>
      </c>
      <c r="S21" s="1042">
        <f>ROUND('T1'!Q18,$D$20)</f>
        <v>187527.67999999999</v>
      </c>
      <c r="T21" s="1042">
        <f>ROUND('T1'!R18,$D$20)</f>
        <v>196181.54199999999</v>
      </c>
      <c r="U21" s="1042">
        <f>ROUND('T1'!S18,$D$20)</f>
        <v>202248.40599999999</v>
      </c>
      <c r="V21" s="1042">
        <f>ROUND('T1'!T18,$D$20)</f>
        <v>204564.19500000001</v>
      </c>
      <c r="W21" s="1042">
        <f>ROUND('T1'!U18,$D$20)</f>
        <v>203862.842</v>
      </c>
      <c r="X21" s="1071"/>
      <c r="Y21" s="1071"/>
      <c r="Z21" s="1071"/>
      <c r="AA21" s="1071"/>
    </row>
    <row r="22" spans="1:27" s="1076" customFormat="1" ht="15" customHeight="1">
      <c r="A22" s="1072"/>
      <c r="B22" s="1073"/>
      <c r="C22" s="1074" t="s">
        <v>403</v>
      </c>
      <c r="D22" s="1077"/>
      <c r="E22" s="1042">
        <f>ROUND('T1'!C31,$D$20)</f>
        <v>118060.986</v>
      </c>
      <c r="F22" s="1042">
        <f>ROUND('T1'!D31,$D$20)</f>
        <v>109368.546</v>
      </c>
      <c r="G22" s="1042">
        <f>ROUND('T1'!E31,$D$20)</f>
        <v>106875.894</v>
      </c>
      <c r="H22" s="1042">
        <f>ROUND('T1'!F31,$D$20)</f>
        <v>110975.595</v>
      </c>
      <c r="I22" s="1042">
        <f>ROUND('T1'!G31,$D$20)</f>
        <v>112678.54</v>
      </c>
      <c r="J22" s="1042">
        <f>ROUND('T1'!H31,$D$20)</f>
        <v>124561.66499999999</v>
      </c>
      <c r="K22" s="1042">
        <f>ROUND('T1'!I31,$D$20)</f>
        <v>141180.75099999999</v>
      </c>
      <c r="L22" s="1042">
        <f>ROUND('T1'!J31,$D$20)</f>
        <v>143628.14300000001</v>
      </c>
      <c r="M22" s="1042">
        <f>ROUND('T1'!K31,$D$20)</f>
        <v>115523.007</v>
      </c>
      <c r="N22" s="1042">
        <f>ROUND('T1'!L31,$D$20)</f>
        <v>118446.12300000001</v>
      </c>
      <c r="O22" s="1042">
        <f>ROUND('T1'!M31,$D$20)</f>
        <v>233969.13</v>
      </c>
      <c r="P22" s="1042">
        <f>ROUND('T1'!N31,$D$20)</f>
        <v>130067.304</v>
      </c>
      <c r="Q22" s="1042">
        <f>ROUND('T1'!O31,$D$20)</f>
        <v>165297.82699999999</v>
      </c>
      <c r="R22" s="1042">
        <f>ROUND('T1'!P31,$D$20)</f>
        <v>178720.32</v>
      </c>
      <c r="S22" s="1042">
        <f>ROUND('T1'!Q31,$D$20)</f>
        <v>187527.67999999999</v>
      </c>
      <c r="T22" s="1042">
        <f>ROUND('T1'!R31,$D$20)</f>
        <v>196181.54199999999</v>
      </c>
      <c r="U22" s="1042">
        <f>ROUND('T1'!S31,$D$20)</f>
        <v>202248.40599999999</v>
      </c>
      <c r="V22" s="1042">
        <f>ROUND('T1'!T31,$D$20)</f>
        <v>204564.19500000001</v>
      </c>
      <c r="W22" s="1042">
        <f>ROUND('T1'!U31,$D$20)</f>
        <v>203862.842</v>
      </c>
      <c r="X22" s="1071"/>
      <c r="Y22" s="1071"/>
      <c r="Z22" s="1071"/>
      <c r="AA22" s="1071"/>
    </row>
    <row r="23" spans="1:27" s="1071" customFormat="1" ht="15" customHeight="1">
      <c r="A23" s="1066" t="s">
        <v>407</v>
      </c>
      <c r="B23" s="1067" t="s">
        <v>391</v>
      </c>
      <c r="C23" s="1068" t="s">
        <v>408</v>
      </c>
      <c r="D23" s="1069">
        <v>3</v>
      </c>
      <c r="E23" s="1070" t="b">
        <f>ROUND('T1'!C61,$D$23)=ROUND('T1'!C18-'T1'!C60,$D$23)</f>
        <v>1</v>
      </c>
      <c r="F23" s="1070" t="b">
        <f>ROUND('T1'!D61,$D$23)=ROUND('T1'!D18-'T1'!D60,$D$23)</f>
        <v>1</v>
      </c>
      <c r="G23" s="1070" t="b">
        <f>ROUND('T1'!E61,$D$23)=ROUND('T1'!E18-'T1'!E60,$D$23)</f>
        <v>1</v>
      </c>
      <c r="H23" s="1070" t="b">
        <f>ROUND('T1'!F61,$D$23)=ROUND('T1'!F18-'T1'!F60,$D$23)</f>
        <v>1</v>
      </c>
      <c r="I23" s="1070" t="b">
        <f>ROUND('T1'!G61,$D$23)=ROUND('T1'!G18-'T1'!G60,$D$23)</f>
        <v>1</v>
      </c>
      <c r="J23" s="1070" t="b">
        <f>ROUND('T1'!H61,$D$23)=ROUND('T1'!H18-'T1'!H60,$D$23)</f>
        <v>1</v>
      </c>
      <c r="K23" s="1070" t="b">
        <f>ROUND('T1'!I61,$D$23)=ROUND('T1'!I18-'T1'!I60,$D$23)</f>
        <v>1</v>
      </c>
      <c r="L23" s="1070" t="b">
        <f>ROUND('T1'!J61,$D$23)=ROUND('T1'!J18-'T1'!J60,$D$23)</f>
        <v>1</v>
      </c>
      <c r="M23" s="1070" t="b">
        <f>ROUND('T1'!K61,$D$23)=ROUND('T1'!K18-'T1'!K60,$D$23)</f>
        <v>1</v>
      </c>
      <c r="N23" s="1070" t="b">
        <f>ROUND('T1'!L61,$D$23)=ROUND('T1'!L18-'T1'!L60,$D$23)</f>
        <v>1</v>
      </c>
      <c r="O23" s="1070" t="b">
        <f>ROUND('T1'!M61,$D$23)=ROUND('T1'!M18-'T1'!M60,$D$23)</f>
        <v>1</v>
      </c>
      <c r="P23" s="1070" t="b">
        <f>ROUND('T1'!N61,$D$23)=ROUND('T1'!N18-'T1'!N60,$D$23)</f>
        <v>1</v>
      </c>
      <c r="Q23" s="1070" t="b">
        <f>ROUND('T1'!O61,$D$23)=ROUND('T1'!O18-'T1'!O60,$D$23)</f>
        <v>1</v>
      </c>
      <c r="R23" s="1070" t="b">
        <f>ROUND('T1'!P61,$D$23)=ROUND('T1'!P18-'T1'!P60,$D$23)</f>
        <v>1</v>
      </c>
      <c r="S23" s="1070" t="b">
        <f>ROUND('T1'!Q61,$D$23)=ROUND('T1'!Q18-'T1'!Q60,$D$23)</f>
        <v>1</v>
      </c>
      <c r="T23" s="1070" t="b">
        <f>ROUND('T1'!R61,$D$23)=ROUND('T1'!R18-'T1'!R60,$D$23)</f>
        <v>1</v>
      </c>
      <c r="U23" s="1070" t="b">
        <f>ROUND('T1'!S61,$D$23)=ROUND('T1'!S18-'T1'!S60,$D$23)</f>
        <v>1</v>
      </c>
      <c r="V23" s="1070" t="b">
        <f>ROUND('T1'!T61,$D$23)=ROUND('T1'!T18-'T1'!T60,$D$23)</f>
        <v>1</v>
      </c>
      <c r="W23" s="1070" t="b">
        <f>ROUND('T1'!U61,$D$23)=ROUND('T1'!U18-'T1'!U60,$D$23)</f>
        <v>1</v>
      </c>
    </row>
    <row r="24" spans="1:27" s="1076" customFormat="1" ht="15" customHeight="1">
      <c r="A24" s="1072"/>
      <c r="B24" s="1073"/>
      <c r="C24" s="1074" t="s">
        <v>409</v>
      </c>
      <c r="D24" s="1077"/>
      <c r="E24" s="1042">
        <f>ROUND('T1'!C61,$D$23)</f>
        <v>118060.986</v>
      </c>
      <c r="F24" s="1042">
        <f>ROUND('T1'!D61,$D$23)</f>
        <v>109368.546</v>
      </c>
      <c r="G24" s="1042">
        <f>ROUND('T1'!E61,$D$23)</f>
        <v>106875.894</v>
      </c>
      <c r="H24" s="1042">
        <f>ROUND('T1'!F61,$D$23)</f>
        <v>110975.595</v>
      </c>
      <c r="I24" s="1042">
        <f>ROUND('T1'!G61,$D$23)</f>
        <v>112678.54</v>
      </c>
      <c r="J24" s="1042">
        <f>ROUND('T1'!H61,$D$23)</f>
        <v>124561.66499999999</v>
      </c>
      <c r="K24" s="1042">
        <f>ROUND('T1'!I61,$D$23)</f>
        <v>141180.75099999999</v>
      </c>
      <c r="L24" s="1042">
        <f>ROUND('T1'!J61,$D$23)</f>
        <v>143628.14300000001</v>
      </c>
      <c r="M24" s="1042">
        <f>ROUND('T1'!K61,$D$23)</f>
        <v>115523.007</v>
      </c>
      <c r="N24" s="1042">
        <f>ROUND('T1'!L61,$D$23)</f>
        <v>118446.12300000001</v>
      </c>
      <c r="O24" s="1042">
        <f>ROUND('T1'!M61,$D$23)</f>
        <v>233969.13</v>
      </c>
      <c r="P24" s="1042">
        <f>ROUND('T1'!N61,$D$23)</f>
        <v>130067.304</v>
      </c>
      <c r="Q24" s="1042">
        <f>ROUND('T1'!O61,$D$23)</f>
        <v>165297.82699999999</v>
      </c>
      <c r="R24" s="1042">
        <f>ROUND('T1'!P61,$D$23)</f>
        <v>178720.32</v>
      </c>
      <c r="S24" s="1042">
        <f>ROUND('T1'!Q61,$D$23)</f>
        <v>187527.67999999999</v>
      </c>
      <c r="T24" s="1042">
        <f>ROUND('T1'!R61,$D$23)</f>
        <v>196181.54199999999</v>
      </c>
      <c r="U24" s="1042">
        <f>ROUND('T1'!S61,$D$23)</f>
        <v>202248.40599999999</v>
      </c>
      <c r="V24" s="1042">
        <f>ROUND('T1'!T61,$D$23)</f>
        <v>204564.19500000001</v>
      </c>
      <c r="W24" s="1042">
        <f>ROUND('T1'!U61,$D$23)</f>
        <v>203862.842</v>
      </c>
      <c r="X24" s="1071"/>
      <c r="Y24" s="1071"/>
    </row>
    <row r="25" spans="1:27" s="1076" customFormat="1" ht="15" customHeight="1">
      <c r="A25" s="1072"/>
      <c r="B25" s="1073"/>
      <c r="C25" s="1074" t="s">
        <v>410</v>
      </c>
      <c r="D25" s="1077"/>
      <c r="E25" s="1042">
        <f>ROUND('T1'!C18-'T1'!C60,$D$23)</f>
        <v>118060.986</v>
      </c>
      <c r="F25" s="1042">
        <f>ROUND('T1'!D18-'T1'!D60,$D$23)</f>
        <v>109368.546</v>
      </c>
      <c r="G25" s="1042">
        <f>ROUND('T1'!E18-'T1'!E60,$D$23)</f>
        <v>106875.894</v>
      </c>
      <c r="H25" s="1042">
        <f>ROUND('T1'!F18-'T1'!F60,$D$23)</f>
        <v>110975.595</v>
      </c>
      <c r="I25" s="1042">
        <f>ROUND('T1'!G18-'T1'!G60,$D$23)</f>
        <v>112678.54</v>
      </c>
      <c r="J25" s="1042">
        <f>ROUND('T1'!H18-'T1'!H60,$D$23)</f>
        <v>124561.66499999999</v>
      </c>
      <c r="K25" s="1042">
        <f>ROUND('T1'!I18-'T1'!I60,$D$23)</f>
        <v>141180.75099999999</v>
      </c>
      <c r="L25" s="1042">
        <f>ROUND('T1'!J18-'T1'!J60,$D$23)</f>
        <v>143628.14300000001</v>
      </c>
      <c r="M25" s="1042">
        <f>ROUND('T1'!K18-'T1'!K60,$D$23)</f>
        <v>115523.007</v>
      </c>
      <c r="N25" s="1042">
        <f>ROUND('T1'!L18-'T1'!L60,$D$23)</f>
        <v>118446.12300000001</v>
      </c>
      <c r="O25" s="1042">
        <f>ROUND('T1'!M18-'T1'!M60,$D$23)</f>
        <v>233969.13</v>
      </c>
      <c r="P25" s="1042">
        <f>ROUND('T1'!N18-'T1'!N60,$D$23)</f>
        <v>130067.304</v>
      </c>
      <c r="Q25" s="1042">
        <f>ROUND('T1'!O18-'T1'!O60,$D$23)</f>
        <v>165297.82699999999</v>
      </c>
      <c r="R25" s="1042">
        <f>ROUND('T1'!P18-'T1'!P60,$D$23)</f>
        <v>178720.32</v>
      </c>
      <c r="S25" s="1042">
        <f>ROUND('T1'!Q18-'T1'!Q60,$D$23)</f>
        <v>187527.67999999999</v>
      </c>
      <c r="T25" s="1042">
        <f>ROUND('T1'!R18-'T1'!R60,$D$23)</f>
        <v>196181.54199999999</v>
      </c>
      <c r="U25" s="1042">
        <f>ROUND('T1'!S18-'T1'!S60,$D$23)</f>
        <v>202248.40599999999</v>
      </c>
      <c r="V25" s="1042">
        <f>ROUND('T1'!T18-'T1'!T60,$D$23)</f>
        <v>204564.19500000001</v>
      </c>
      <c r="W25" s="1042">
        <f>ROUND('T1'!U18-'T1'!U60,$D$23)</f>
        <v>203862.842</v>
      </c>
      <c r="X25" s="1071"/>
      <c r="Y25" s="1071"/>
    </row>
    <row r="26" spans="1:27" s="1071" customFormat="1" ht="15" customHeight="1">
      <c r="A26" s="1066" t="s">
        <v>411</v>
      </c>
      <c r="B26" s="1067" t="s">
        <v>412</v>
      </c>
      <c r="C26" s="1068" t="s">
        <v>413</v>
      </c>
      <c r="D26" s="1069">
        <v>3</v>
      </c>
      <c r="K26" s="1070" t="b">
        <f>'T1'!I64&gt;=0</f>
        <v>1</v>
      </c>
      <c r="L26" s="1070" t="b">
        <f>'T1'!J64&gt;=0</f>
        <v>1</v>
      </c>
      <c r="M26" s="1070" t="b">
        <f>'T1'!K64&gt;=0</f>
        <v>1</v>
      </c>
      <c r="N26" s="1070" t="b">
        <f>'T1'!L64&gt;=0</f>
        <v>1</v>
      </c>
      <c r="O26" s="1053"/>
      <c r="P26" s="1070" t="b">
        <f>'T1'!N64&gt;=0</f>
        <v>1</v>
      </c>
      <c r="Q26" s="1070" t="b">
        <f>'T1'!O64&gt;=0</f>
        <v>1</v>
      </c>
      <c r="R26" s="1070" t="b">
        <f>'T1'!P64&gt;=0</f>
        <v>1</v>
      </c>
      <c r="S26" s="1070" t="b">
        <f>'T1'!Q64&gt;=0</f>
        <v>1</v>
      </c>
      <c r="T26" s="1070" t="b">
        <f>'T1'!R64&gt;=0</f>
        <v>1</v>
      </c>
      <c r="U26" s="1070" t="b">
        <f>'T1'!S64&gt;=0</f>
        <v>1</v>
      </c>
      <c r="V26" s="1070" t="b">
        <f>'T1'!T64&gt;=0</f>
        <v>1</v>
      </c>
      <c r="W26" s="1070" t="b">
        <f>'T1'!U64&gt;=0</f>
        <v>1</v>
      </c>
      <c r="Z26" s="1076"/>
      <c r="AA26" s="1076"/>
    </row>
    <row r="27" spans="1:27" s="1076" customFormat="1" ht="15" customHeight="1">
      <c r="A27" s="1078"/>
      <c r="B27" s="1073"/>
      <c r="C27" s="1074" t="s">
        <v>414</v>
      </c>
      <c r="D27" s="1077"/>
      <c r="K27" s="1079">
        <f>'T1'!I64</f>
        <v>1.2E-2</v>
      </c>
      <c r="L27" s="1079">
        <f>'T1'!J64</f>
        <v>3.0000000000000001E-3</v>
      </c>
      <c r="M27" s="1079">
        <f>'T1'!K64</f>
        <v>0</v>
      </c>
      <c r="N27" s="1079">
        <f>'T1'!L64</f>
        <v>8.9999999999999993E-3</v>
      </c>
      <c r="O27" s="1053"/>
      <c r="P27" s="1079">
        <f>'T1'!N64</f>
        <v>8.1000000000000003E-2</v>
      </c>
      <c r="Q27" s="1079">
        <f>'T1'!O64</f>
        <v>5.2999999999999999E-2</v>
      </c>
      <c r="R27" s="1079">
        <f>'T1'!P64</f>
        <v>2.248E-2</v>
      </c>
      <c r="S27" s="1079">
        <f>'T1'!Q64</f>
        <v>2.0049999999999998E-2</v>
      </c>
      <c r="T27" s="1079">
        <f>'T1'!R64</f>
        <v>2.0310000000000002E-2</v>
      </c>
      <c r="U27" s="1079">
        <f>'T1'!S64</f>
        <v>2.0420000000000001E-2</v>
      </c>
      <c r="V27" s="1079">
        <f>'T1'!T64</f>
        <v>2.044E-2</v>
      </c>
      <c r="W27" s="1079">
        <f>'T1'!U64</f>
        <v>2.0449999999999999E-2</v>
      </c>
      <c r="X27" s="1071"/>
      <c r="Y27" s="1071"/>
    </row>
    <row r="28" spans="1:27" s="1071" customFormat="1" ht="15" customHeight="1">
      <c r="A28" s="1066" t="s">
        <v>415</v>
      </c>
      <c r="B28" s="1067" t="s">
        <v>416</v>
      </c>
      <c r="C28" s="1068" t="s">
        <v>622</v>
      </c>
      <c r="D28" s="1069">
        <v>2</v>
      </c>
      <c r="E28" s="1076"/>
      <c r="F28" s="1070" t="b">
        <f>ROUND('T1'!C65*(1+'T1'!D64),$D$28)=ROUND('T1'!D65,$D$28)</f>
        <v>1</v>
      </c>
      <c r="G28" s="1070" t="b">
        <f>ROUND('T1'!D65*(1+'T1'!E64),$D$28)=ROUND('T1'!E65,$D$28)</f>
        <v>1</v>
      </c>
      <c r="H28" s="1070" t="b">
        <f>ROUND('T1'!E65*(1+'T1'!F64),$D$28)=ROUND('T1'!F65,$D$28)</f>
        <v>1</v>
      </c>
      <c r="I28" s="1070" t="b">
        <f>ROUND('T1'!F65*(1+'T1'!G64),$D$28)=ROUND('T1'!G65,$D$28)</f>
        <v>1</v>
      </c>
      <c r="J28" s="1070" t="b">
        <f>ROUND('T1'!G65*(1+'T1'!H64),$D$28)=ROUND('T1'!H65,$D$28)</f>
        <v>1</v>
      </c>
      <c r="K28" s="1070" t="b">
        <f>ROUND('T1'!H65*(1+'T1'!I64),$D$28)=ROUND('T1'!I65,$D$28)</f>
        <v>1</v>
      </c>
      <c r="L28" s="1070" t="b">
        <f>ROUND('T1'!I65*(1+'T1'!J64),$D$28)=ROUND('T1'!J65,$D$28)</f>
        <v>1</v>
      </c>
      <c r="M28" s="1070" t="b">
        <f>ROUND('T1'!J65*(1+'T1'!K64),$D$28)=ROUND('T1'!K65,$D$28)</f>
        <v>1</v>
      </c>
      <c r="N28" s="1070" t="b">
        <f>ROUND('T1'!K65*(1+'T1'!L64),$D$28)=ROUND('T1'!L65,$D$28)</f>
        <v>1</v>
      </c>
      <c r="O28" s="1053"/>
      <c r="P28" s="1070" t="b">
        <f>ROUND('T1'!L65*(1+'T1'!N64),$D$28)=ROUND('T1'!N65,$D$28)</f>
        <v>1</v>
      </c>
      <c r="Q28" s="1070" t="b">
        <f>IFERROR(ROUND('T1'!N65*(1+'T1'!O64),$D$28)=ROUND('T1'!O65,$D$28),"N/A")</f>
        <v>1</v>
      </c>
      <c r="R28" s="1081" t="b">
        <f>IFERROR(ROUND('T1'!O65*(1+'T1'!P64),$D$28)=ROUND('T1'!P65,$D$28),"N/A")</f>
        <v>1</v>
      </c>
      <c r="S28" s="1081" t="b">
        <f>IFERROR(ROUND('T1'!U74*(1+'T1'!Q64),$D$28)=ROUND('T1'!Q65,$D$28),"N/A")</f>
        <v>1</v>
      </c>
      <c r="T28" s="1081" t="b">
        <f>IFERROR(ROUND('T1'!Q65*(1+'T1'!R64),$D$28)=ROUND('T1'!R65,$D$28),"N/A")</f>
        <v>1</v>
      </c>
      <c r="U28" s="1081" t="b">
        <f>IFERROR(ROUND('T1'!R65*(1+'T1'!S64),$D$28)=ROUND('T1'!S65,$D$28),"N/A")</f>
        <v>1</v>
      </c>
      <c r="V28" s="1081" t="b">
        <f>IFERROR(ROUND('T1'!S65*(1+'T1'!T64),$D$28)=ROUND('T1'!T65,$D$28),"N/A")</f>
        <v>1</v>
      </c>
      <c r="W28" s="1081" t="b">
        <f>IFERROR(ROUND('T1'!T65*(1+'T1'!U64),$D$28)=ROUND('T1'!U65,$D$28),"N/A")</f>
        <v>1</v>
      </c>
    </row>
    <row r="29" spans="1:27" s="1076" customFormat="1" ht="15" customHeight="1">
      <c r="A29" s="1072"/>
      <c r="B29" s="1073"/>
      <c r="C29" s="1074" t="s">
        <v>417</v>
      </c>
      <c r="D29" s="1077"/>
      <c r="F29" s="1080">
        <f>ROUND('T1'!C65*(1+'T1'!D64),$D$28)</f>
        <v>88.11</v>
      </c>
      <c r="G29" s="1080">
        <f>ROUND('T1'!D65*(1+'T1'!E64),$D$28)</f>
        <v>87.93</v>
      </c>
      <c r="H29" s="1080">
        <f>ROUND('T1'!E65*(1+'T1'!F64),$D$28)</f>
        <v>88.37</v>
      </c>
      <c r="I29" s="1080">
        <f>ROUND('T1'!F65*(1+'T1'!G64),$D$28)</f>
        <v>88.9</v>
      </c>
      <c r="J29" s="1080">
        <f>ROUND('T1'!G65*(1+'T1'!H64),$D$28)</f>
        <v>90.32</v>
      </c>
      <c r="K29" s="1080">
        <f>ROUND('T1'!H65*(1+'T1'!I64),$D$28)</f>
        <v>91.41</v>
      </c>
      <c r="L29" s="1080">
        <f>ROUND('T1'!I65*(1+'T1'!J64),$D$28)</f>
        <v>91.68</v>
      </c>
      <c r="M29" s="1080">
        <f>ROUND('T1'!J65*(1+'T1'!K64),$D$28)</f>
        <v>91.68</v>
      </c>
      <c r="N29" s="1080">
        <f>ROUND('T1'!K65*(1+'T1'!L64),$D$28)</f>
        <v>92.51</v>
      </c>
      <c r="O29" s="1053"/>
      <c r="P29" s="1080">
        <f>ROUND('T1'!L65*(1+'T1'!N64),$D$28)</f>
        <v>100</v>
      </c>
      <c r="Q29" s="1080">
        <f>IFERROR(ROUND('T1'!N65*(1+'T1'!O64),$D$28),"N/A")</f>
        <v>105.3</v>
      </c>
      <c r="R29" s="1080">
        <f>IFERROR(ROUND('T1'!O65*(1+'T1'!P64),$D$28),"N/A")</f>
        <v>107.67</v>
      </c>
      <c r="S29" s="1080">
        <f>IFERROR(ROUND('T1'!U74*(1+'T1'!Q64),$D$28),"N/A")</f>
        <v>109.83</v>
      </c>
      <c r="T29" s="1080">
        <f>IFERROR(ROUND('T1'!Q65*(1+'T1'!R64),$D$28),"N/A")</f>
        <v>112.06</v>
      </c>
      <c r="U29" s="1080">
        <f>IFERROR(ROUND('T1'!R65*(1+'T1'!S64),$D$28),"N/A")</f>
        <v>114.34</v>
      </c>
      <c r="V29" s="1080">
        <f>IFERROR(ROUND('T1'!S65*(1+'T1'!T64),$D$28),"N/A")</f>
        <v>116.68</v>
      </c>
      <c r="W29" s="1080">
        <f>IFERROR(ROUND('T1'!T65*(1+'T1'!U64),$D$28),"N/A")</f>
        <v>119.07</v>
      </c>
      <c r="X29" s="1071"/>
      <c r="Y29" s="1071"/>
      <c r="Z29" s="1071"/>
      <c r="AA29" s="1071"/>
    </row>
    <row r="30" spans="1:27" s="1076" customFormat="1" ht="15" customHeight="1">
      <c r="A30" s="1072"/>
      <c r="B30" s="1073"/>
      <c r="C30" s="1074" t="s">
        <v>418</v>
      </c>
      <c r="D30" s="1077"/>
      <c r="F30" s="1080">
        <f>ROUND('T1'!D65,$D$28)</f>
        <v>88.11</v>
      </c>
      <c r="G30" s="1080">
        <f>ROUND('T1'!E65,$D$28)</f>
        <v>87.93</v>
      </c>
      <c r="H30" s="1080">
        <f>ROUND('T1'!F65,$D$28)</f>
        <v>88.37</v>
      </c>
      <c r="I30" s="1080">
        <f>ROUND('T1'!G65,$D$28)</f>
        <v>88.9</v>
      </c>
      <c r="J30" s="1080">
        <f>ROUND('T1'!H65,$D$28)</f>
        <v>90.32</v>
      </c>
      <c r="K30" s="1080">
        <f>ROUND('T1'!I65,$D$28)</f>
        <v>91.41</v>
      </c>
      <c r="L30" s="1080">
        <f>ROUND('T1'!J65,$D$28)</f>
        <v>91.68</v>
      </c>
      <c r="M30" s="1080">
        <f>ROUND('T1'!K65,$D$28)</f>
        <v>91.68</v>
      </c>
      <c r="N30" s="1080">
        <f>ROUND('T1'!L65,$D$28)</f>
        <v>92.51</v>
      </c>
      <c r="O30" s="1053"/>
      <c r="P30" s="1080">
        <f>ROUND('T1'!N65,$D$28)</f>
        <v>100</v>
      </c>
      <c r="Q30" s="1080">
        <f>IFERROR(ROUND('T1'!O65,$D$28),"N/A")</f>
        <v>105.3</v>
      </c>
      <c r="R30" s="1080">
        <f>IFERROR(ROUND('T1'!P65,$D$28),"N/A")</f>
        <v>107.67</v>
      </c>
      <c r="S30" s="1080">
        <f>IFERROR(ROUND('T1'!Q65,$D$28),"N/A")</f>
        <v>109.83</v>
      </c>
      <c r="T30" s="1080">
        <f>IFERROR(ROUND('T1'!R65,$D$28),"N/A")</f>
        <v>112.06</v>
      </c>
      <c r="U30" s="1080">
        <f>IFERROR(ROUND('T1'!S65,$D$28),"N/A")</f>
        <v>114.34</v>
      </c>
      <c r="V30" s="1080">
        <f>IFERROR(ROUND('T1'!T65,$D$28),"N/A")</f>
        <v>116.68</v>
      </c>
      <c r="W30" s="1080">
        <f>IFERROR(ROUND('T1'!U65,$D$28),"N/A")</f>
        <v>119.07</v>
      </c>
      <c r="X30" s="1071"/>
    </row>
    <row r="31" spans="1:27" s="1071" customFormat="1" ht="15" customHeight="1">
      <c r="A31" s="1066" t="s">
        <v>419</v>
      </c>
      <c r="B31" s="1067" t="s">
        <v>420</v>
      </c>
      <c r="C31" s="1068" t="s">
        <v>623</v>
      </c>
      <c r="D31" s="1069">
        <v>2</v>
      </c>
      <c r="E31" s="1070" t="b">
        <f>IFERROR(ROUND(('T1'!C66/'T1'!C68),$D$31)=ROUND('T1'!C70,$D$31),"N/A")</f>
        <v>1</v>
      </c>
      <c r="F31" s="1070" t="b">
        <f>IFERROR(ROUND(('T1'!D66/'T1'!D68),$D$31)=ROUND('T1'!D70,$D$31),"N/A")</f>
        <v>1</v>
      </c>
      <c r="G31" s="1070" t="b">
        <f>IFERROR(ROUND(('T1'!E66/'T1'!E68),$D$31)=ROUND('T1'!E70,$D$31),"N/A")</f>
        <v>1</v>
      </c>
      <c r="H31" s="1070" t="b">
        <f>IFERROR(ROUND(('T1'!F66/'T1'!F68),$D$31)=ROUND('T1'!F70,$D$31),"N/A")</f>
        <v>1</v>
      </c>
      <c r="I31" s="1070" t="b">
        <f>IFERROR(ROUND(('T1'!G66/'T1'!G68),$D$31)=ROUND('T1'!G70,$D$31),"N/A")</f>
        <v>1</v>
      </c>
      <c r="J31" s="1070" t="b">
        <f>IFERROR(ROUND(('T1'!H66/'T1'!H68),$D$31)=ROUND('T1'!H70,$D$31),"N/A")</f>
        <v>1</v>
      </c>
      <c r="K31" s="1070" t="b">
        <f>IFERROR(ROUND(('T1'!I66/'T1'!I68),$D$31)=ROUND('T1'!I70,$D$31),"N/A")</f>
        <v>1</v>
      </c>
      <c r="L31" s="1070" t="b">
        <f>IFERROR(ROUND(('T1'!J66/'T1'!J68),$D$31)=ROUND('T1'!J70,$D$31),"N/A")</f>
        <v>1</v>
      </c>
      <c r="M31" s="1070" t="b">
        <f>IFERROR(ROUND(('T1'!K66/'T1'!K68),$D$31)=ROUND('T1'!K70,$D$31),"N/A")</f>
        <v>1</v>
      </c>
      <c r="N31" s="1070" t="b">
        <f>IFERROR(ROUND(('T1'!L66/'T1'!L68),$D$31)=ROUND('T1'!L70,$D$31),"N/A")</f>
        <v>1</v>
      </c>
      <c r="O31" s="1070" t="b">
        <f>IFERROR(ROUND(('T1'!M66/'T1'!M68),$D$31)=ROUND('T1'!M70,$D$31),"N/A")</f>
        <v>1</v>
      </c>
      <c r="P31" s="1070" t="b">
        <f>IFERROR(ROUND(('T1'!N66/'T1'!N68),$D$31)=ROUND('T1'!N70,$D$31),"N/A")</f>
        <v>1</v>
      </c>
      <c r="Q31" s="1070" t="b">
        <f>IFERROR(ROUND(('T1'!O66/'T1'!O68),$D$31)=ROUND('T1'!O70,$D$31),"N/A")</f>
        <v>1</v>
      </c>
      <c r="R31" s="1070" t="b">
        <f ca="1">IFERROR(ROUND(('T1'!P66/'T1'!P68),$D$31)=ROUND('T1'!P70,$D$31),"N/A")</f>
        <v>1</v>
      </c>
      <c r="S31" s="1070" t="b">
        <f ca="1">IFERROR(ROUND(('T1'!Q66/'T1'!Q68),$D$31)=ROUND('T1'!Q70,$D$31),"N/A")</f>
        <v>1</v>
      </c>
      <c r="T31" s="1070" t="b">
        <f ca="1">IFERROR(ROUND(('T1'!R66/'T1'!R68),$D$31)=ROUND('T1'!R70,$D$31),"N/A")</f>
        <v>1</v>
      </c>
      <c r="U31" s="1070" t="b">
        <f ca="1">IFERROR(ROUND(('T1'!S66/'T1'!S68),$D$31)=ROUND('T1'!S70,$D$31),"N/A")</f>
        <v>1</v>
      </c>
      <c r="V31" s="1070" t="b">
        <f ca="1">IFERROR(ROUND(('T1'!T66/'T1'!T68),$D$31)=ROUND('T1'!T70,$D$31),"N/A")</f>
        <v>1</v>
      </c>
      <c r="W31" s="1070" t="b">
        <f ca="1">IFERROR(ROUND(('T1'!U66/'T1'!U68),$D$31)=ROUND('T1'!U70,$D$31),"N/A")</f>
        <v>1</v>
      </c>
    </row>
    <row r="32" spans="1:27" s="1076" customFormat="1" ht="15" customHeight="1">
      <c r="A32" s="1072"/>
      <c r="B32" s="1073"/>
      <c r="C32" s="1074" t="s">
        <v>421</v>
      </c>
      <c r="D32" s="1077"/>
      <c r="E32" s="1080">
        <f>IFERROR(ROUND(('T1'!C66/'T1'!C68),$D$31),"N/A")</f>
        <v>47.48</v>
      </c>
      <c r="F32" s="1080">
        <f>IFERROR(ROUND(('T1'!D66/'T1'!D68),$D$31),"N/A")</f>
        <v>42.34</v>
      </c>
      <c r="G32" s="1080">
        <f>IFERROR(ROUND(('T1'!E66/'T1'!E68),$D$31),"N/A")</f>
        <v>39.479999999999997</v>
      </c>
      <c r="H32" s="1080">
        <f>IFERROR(ROUND(('T1'!F66/'T1'!F68),$D$31),"N/A")</f>
        <v>39.17</v>
      </c>
      <c r="I32" s="1080">
        <f>IFERROR(ROUND(('T1'!G66/'T1'!G68),$D$31),"N/A")</f>
        <v>35.53</v>
      </c>
      <c r="J32" s="1080">
        <f>IFERROR(ROUND(('T1'!H66/'T1'!H68),$D$31),"N/A")</f>
        <v>36.03</v>
      </c>
      <c r="K32" s="1080">
        <f>IFERROR(ROUND(('T1'!I66/'T1'!I68),$D$31),"N/A")</f>
        <v>39.619999999999997</v>
      </c>
      <c r="L32" s="1080">
        <f>IFERROR(ROUND(('T1'!J66/'T1'!J68),$D$31),"N/A")</f>
        <v>38.159999999999997</v>
      </c>
      <c r="M32" s="1080">
        <f>IFERROR(ROUND(('T1'!K66/'T1'!K68),$D$31),"N/A")</f>
        <v>79.86</v>
      </c>
      <c r="N32" s="1080">
        <f>IFERROR(ROUND(('T1'!L66/'T1'!L68),$D$31),"N/A")</f>
        <v>63.61</v>
      </c>
      <c r="O32" s="1080">
        <f>IFERROR(ROUND(('T1'!M66/'T1'!M68),$D$31),"N/A")</f>
        <v>70.75</v>
      </c>
      <c r="P32" s="1080">
        <f>IFERROR(ROUND(('T1'!N66/'T1'!N68),$D$31),"N/A")</f>
        <v>35.200000000000003</v>
      </c>
      <c r="Q32" s="1080">
        <f>IFERROR(ROUND(('T1'!O66/'T1'!O68),$D$31),"N/A")</f>
        <v>38.43</v>
      </c>
      <c r="R32" s="1080">
        <f ca="1">IFERROR(ROUND(('T1'!P66/'T1'!P68),$D$31),"N/A")</f>
        <v>37.4</v>
      </c>
      <c r="S32" s="1080">
        <f ca="1">IFERROR(ROUND(('T1'!Q66/'T1'!Q68),$D$31),"N/A")</f>
        <v>36.94</v>
      </c>
      <c r="T32" s="1080">
        <f ca="1">IFERROR(ROUND(('T1'!R66/'T1'!R68),$D$31),"N/A")</f>
        <v>36.92</v>
      </c>
      <c r="U32" s="1080">
        <f ca="1">IFERROR(ROUND(('T1'!S66/'T1'!S68),$D$31),"N/A")</f>
        <v>36.479999999999997</v>
      </c>
      <c r="V32" s="1080">
        <f ca="1">IFERROR(ROUND(('T1'!T66/'T1'!T68),$D$31),"N/A")</f>
        <v>35.270000000000003</v>
      </c>
      <c r="W32" s="1080">
        <f ca="1">IFERROR(ROUND(('T1'!U66/'T1'!U68),$D$31),"N/A")</f>
        <v>33.71</v>
      </c>
      <c r="X32" s="1071"/>
    </row>
    <row r="33" spans="1:29" s="1076" customFormat="1" ht="15" customHeight="1">
      <c r="A33" s="1072"/>
      <c r="B33" s="1073"/>
      <c r="C33" s="1074" t="s">
        <v>422</v>
      </c>
      <c r="D33" s="1077"/>
      <c r="E33" s="1080">
        <f>IFERROR(ROUND('T1'!C70,$D$31),"N/A")</f>
        <v>47.48</v>
      </c>
      <c r="F33" s="1080">
        <f>IFERROR(ROUND('T1'!D70,$D$31),"N/A")</f>
        <v>42.34</v>
      </c>
      <c r="G33" s="1080">
        <f>IFERROR(ROUND('T1'!E70,$D$31),"N/A")</f>
        <v>39.479999999999997</v>
      </c>
      <c r="H33" s="1080">
        <f>IFERROR(ROUND('T1'!F70,$D$31),"N/A")</f>
        <v>39.17</v>
      </c>
      <c r="I33" s="1080">
        <f>IFERROR(ROUND('T1'!G70,$D$31),"N/A")</f>
        <v>35.53</v>
      </c>
      <c r="J33" s="1080">
        <f>IFERROR(ROUND('T1'!H70,$D$31),"N/A")</f>
        <v>36.03</v>
      </c>
      <c r="K33" s="1080">
        <f>IFERROR(ROUND('T1'!I70,$D$31),"N/A")</f>
        <v>39.619999999999997</v>
      </c>
      <c r="L33" s="1080">
        <f>IFERROR(ROUND('T1'!J70,$D$31),"N/A")</f>
        <v>38.159999999999997</v>
      </c>
      <c r="M33" s="1080">
        <f>IFERROR(ROUND('T1'!K70,$D$31),"N/A")</f>
        <v>79.86</v>
      </c>
      <c r="N33" s="1080">
        <f>IFERROR(ROUND('T1'!L70,$D$31),"N/A")</f>
        <v>63.61</v>
      </c>
      <c r="O33" s="1080">
        <f>IFERROR(ROUND('T1'!M70,$D$31),"N/A")</f>
        <v>70.75</v>
      </c>
      <c r="P33" s="1080">
        <f>IFERROR(ROUND('T1'!N70,$D$31),"N/A")</f>
        <v>35.200000000000003</v>
      </c>
      <c r="Q33" s="1080">
        <f>IFERROR(ROUND('T1'!O70,$D$31),"N/A")</f>
        <v>38.43</v>
      </c>
      <c r="R33" s="1080">
        <f ca="1">IFERROR(ROUND('T1'!P70,$D$31),"N/A")</f>
        <v>37.4</v>
      </c>
      <c r="S33" s="1080">
        <f ca="1">IFERROR(ROUND('T1'!Q70,$D$31),"N/A")</f>
        <v>36.94</v>
      </c>
      <c r="T33" s="1080">
        <f ca="1">IFERROR(ROUND('T1'!R70,$D$31),"N/A")</f>
        <v>36.92</v>
      </c>
      <c r="U33" s="1080">
        <f ca="1">IFERROR(ROUND('T1'!S70,$D$31),"N/A")</f>
        <v>36.479999999999997</v>
      </c>
      <c r="V33" s="1080">
        <f ca="1">IFERROR(ROUND('T1'!T70,$D$31),"N/A")</f>
        <v>35.270000000000003</v>
      </c>
      <c r="W33" s="1080">
        <f ca="1">IFERROR(ROUND('T1'!U70,$D$31),"N/A")</f>
        <v>33.71</v>
      </c>
      <c r="X33" s="1071"/>
    </row>
    <row r="34" spans="1:29" s="1083" customFormat="1" ht="18.5">
      <c r="A34" s="1060" t="s">
        <v>387</v>
      </c>
      <c r="B34" s="1061" t="s">
        <v>388</v>
      </c>
      <c r="C34" s="1062" t="str">
        <f>CONCATENATE("Checks for Route Table 1 ",'T1 ANSP'!$A$5)</f>
        <v>Checks for Route Table 1 NAV Portugal</v>
      </c>
      <c r="D34" s="1082"/>
      <c r="E34" s="1064">
        <v>2012</v>
      </c>
      <c r="F34" s="1064">
        <v>2013</v>
      </c>
      <c r="G34" s="1064">
        <v>2014</v>
      </c>
      <c r="H34" s="1064">
        <v>2015</v>
      </c>
      <c r="I34" s="1064">
        <v>2016</v>
      </c>
      <c r="J34" s="1064">
        <v>2017</v>
      </c>
      <c r="K34" s="1064">
        <v>2018</v>
      </c>
      <c r="L34" s="1064">
        <v>2019</v>
      </c>
      <c r="M34" s="1064">
        <v>2020</v>
      </c>
      <c r="N34" s="1064">
        <v>2021</v>
      </c>
      <c r="O34" s="1064" t="s">
        <v>94</v>
      </c>
      <c r="P34" s="1064">
        <v>2022</v>
      </c>
      <c r="Q34" s="1064">
        <v>2023</v>
      </c>
      <c r="R34" s="1064">
        <v>2024</v>
      </c>
      <c r="S34" s="1064">
        <v>2025</v>
      </c>
      <c r="T34" s="1064">
        <v>2026</v>
      </c>
      <c r="U34" s="1064">
        <v>2027</v>
      </c>
      <c r="V34" s="1064">
        <v>2028</v>
      </c>
      <c r="W34" s="1064">
        <v>2029</v>
      </c>
      <c r="Y34" s="1064">
        <v>2025</v>
      </c>
      <c r="Z34" s="1064">
        <v>2026</v>
      </c>
      <c r="AA34" s="1064">
        <v>2027</v>
      </c>
      <c r="AB34" s="1064">
        <v>2028</v>
      </c>
      <c r="AC34" s="1064">
        <v>2029</v>
      </c>
    </row>
    <row r="35" spans="1:29" s="1071" customFormat="1" ht="15" customHeight="1">
      <c r="A35" s="1066" t="s">
        <v>423</v>
      </c>
      <c r="B35" s="1084" t="s">
        <v>424</v>
      </c>
      <c r="C35" s="1085" t="s">
        <v>425</v>
      </c>
      <c r="D35" s="1086">
        <v>3</v>
      </c>
      <c r="M35" s="1070" t="b">
        <f>ROUND('T1 ANSP'!K13,$D$35)&gt;0</f>
        <v>1</v>
      </c>
      <c r="N35" s="1070" t="b">
        <f>ROUND('T1 ANSP'!L13,$D$35)&gt;0</f>
        <v>1</v>
      </c>
      <c r="O35" s="1070" t="b">
        <f>ROUND('T1 ANSP'!M13,$D$35)&gt;0</f>
        <v>1</v>
      </c>
      <c r="P35" s="1070" t="b">
        <f>ROUND('T1 ANSP'!N13,$D$35)&gt;0</f>
        <v>1</v>
      </c>
      <c r="Q35" s="1070" t="b">
        <f>ROUND('T1 ANSP'!O13,$D$35)&gt;0</f>
        <v>1</v>
      </c>
      <c r="R35" s="1070" t="b">
        <f>ROUND('T1 ANSP'!P13,$D$35)&gt;0</f>
        <v>1</v>
      </c>
      <c r="S35" s="1070" t="b">
        <f>ROUND('T1 ANSP'!Q13,$D$35)&gt;0</f>
        <v>1</v>
      </c>
      <c r="T35" s="1070" t="b">
        <f>ROUND('T1 ANSP'!R13,$D$35)&gt;0</f>
        <v>1</v>
      </c>
      <c r="U35" s="1070" t="b">
        <f>ROUND('T1 ANSP'!S13,$D$35)&gt;0</f>
        <v>1</v>
      </c>
      <c r="V35" s="1070" t="b">
        <f>ROUND('T1 ANSP'!T13,$D$35)&gt;0</f>
        <v>1</v>
      </c>
      <c r="W35" s="1070" t="b">
        <f>ROUND('T1 ANSP'!U13,$D$35)&gt;0</f>
        <v>1</v>
      </c>
      <c r="X35" s="1083"/>
    </row>
    <row r="36" spans="1:29" s="1076" customFormat="1" ht="15" customHeight="1">
      <c r="A36" s="1078"/>
      <c r="B36" s="1087"/>
      <c r="C36" s="1088" t="s">
        <v>625</v>
      </c>
      <c r="D36" s="1089"/>
      <c r="M36" s="1043">
        <f>ROUND('T1 ANSP'!K13,$D$35)</f>
        <v>1229.2739999999999</v>
      </c>
      <c r="N36" s="1043">
        <f>ROUND('T1 ANSP'!L13,$D$35)</f>
        <v>3292.2310000000002</v>
      </c>
      <c r="O36" s="1043">
        <f>ROUND('T1 ANSP'!M13,$D$35)</f>
        <v>4521.5050000000001</v>
      </c>
      <c r="P36" s="1043">
        <f>ROUND('T1 ANSP'!N13,$D$35)</f>
        <v>1667.5730000000001</v>
      </c>
      <c r="Q36" s="1042">
        <f>ROUND('T1 ANSP'!O13,$D$35)</f>
        <v>16454.366000000002</v>
      </c>
      <c r="R36" s="1042">
        <f>ROUND('T1 ANSP'!P13,$D$35)</f>
        <v>18561.038</v>
      </c>
      <c r="S36" s="1042">
        <f>ROUND('T1 ANSP'!Q13,$D$35)</f>
        <v>16042.550999999999</v>
      </c>
      <c r="T36" s="1042">
        <f>ROUND('T1 ANSP'!R13,$D$35)</f>
        <v>16795.013999999999</v>
      </c>
      <c r="U36" s="1042">
        <f>ROUND('T1 ANSP'!S13,$D$35)</f>
        <v>14482.162</v>
      </c>
      <c r="V36" s="1042">
        <f>ROUND('T1 ANSP'!T13,$D$35)</f>
        <v>13826.102999999999</v>
      </c>
      <c r="W36" s="1042">
        <f>ROUND('T1 ANSP'!U13,$D$35)</f>
        <v>13941.09</v>
      </c>
      <c r="X36" s="1083"/>
      <c r="Y36" s="1071"/>
      <c r="Z36" s="1071"/>
      <c r="AA36" s="1071"/>
    </row>
    <row r="37" spans="1:29" s="1071" customFormat="1" ht="15" customHeight="1">
      <c r="A37" s="1066" t="s">
        <v>395</v>
      </c>
      <c r="B37" s="1067" t="s">
        <v>396</v>
      </c>
      <c r="C37" s="1068" t="s">
        <v>397</v>
      </c>
      <c r="D37" s="1090">
        <v>3</v>
      </c>
      <c r="E37" s="1070" t="b">
        <f>ROUND('T1 ANSP'!C18,$D$37)=ROUND(('T1 ANSP'!C12+SUM('T1 ANSP'!C14:C17)),$D$37)</f>
        <v>1</v>
      </c>
      <c r="F37" s="1070" t="b">
        <f>ROUND('T1 ANSP'!D18,$D$37)=ROUND(('T1 ANSP'!D12+SUM('T1 ANSP'!D14:D17)),$D$37)</f>
        <v>1</v>
      </c>
      <c r="G37" s="1070" t="b">
        <f>ROUND('T1 ANSP'!E18,$D$37)=ROUND(('T1 ANSP'!E12+SUM('T1 ANSP'!E14:E17)),$D$37)</f>
        <v>1</v>
      </c>
      <c r="H37" s="1070" t="b">
        <f>ROUND('T1 ANSP'!F18,$D$37)=ROUND(('T1 ANSP'!F12+SUM('T1 ANSP'!F14:F17)),$D$37)</f>
        <v>1</v>
      </c>
      <c r="I37" s="1070" t="b">
        <f>ROUND('T1 ANSP'!G18,$D$37)=ROUND(('T1 ANSP'!G12+SUM('T1 ANSP'!G14:G17)),$D$37)</f>
        <v>1</v>
      </c>
      <c r="J37" s="1070" t="b">
        <f>ROUND('T1 ANSP'!H18,$D$37)=ROUND(('T1 ANSP'!H12+SUM('T1 ANSP'!H14:H17)),$D$37)</f>
        <v>1</v>
      </c>
      <c r="K37" s="1070" t="b">
        <f>ROUND('T1 ANSP'!I18,$D$37)=ROUND(('T1 ANSP'!I12+SUM('T1 ANSP'!I14:I17)),$D$37)</f>
        <v>1</v>
      </c>
      <c r="L37" s="1070" t="b">
        <f>ROUND('T1 ANSP'!J18,$D$37)=ROUND(('T1 ANSP'!J12+SUM('T1 ANSP'!J14:J17)),$D$37)</f>
        <v>1</v>
      </c>
      <c r="M37" s="1070" t="b">
        <f>ROUND('T1 ANSP'!K18,$D$37)=ROUND(('T1 ANSP'!K12+SUM('T1 ANSP'!K14:K17)),$D$37)</f>
        <v>1</v>
      </c>
      <c r="N37" s="1070" t="b">
        <f>ROUND('T1 ANSP'!L18,$D$37)=ROUND(('T1 ANSP'!L12+SUM('T1 ANSP'!L14:L17)),$D$37)</f>
        <v>1</v>
      </c>
      <c r="O37" s="1070" t="b">
        <f>ROUND('T1 ANSP'!M18,$D$37)=ROUND(('T1 ANSP'!M12+SUM('T1 ANSP'!M14:M17)),$D$37)</f>
        <v>1</v>
      </c>
      <c r="P37" s="1070" t="b">
        <f>ROUND('T1 ANSP'!N18,$D$37)=ROUND(('T1 ANSP'!N12+SUM('T1 ANSP'!N14:N17)),$D$37)</f>
        <v>1</v>
      </c>
      <c r="Q37" s="1070" t="b">
        <f>ROUND('T1 ANSP'!O18,$D$37)=ROUND(('T1 ANSP'!O12+SUM('T1 ANSP'!O14:O17)),$D$37)</f>
        <v>1</v>
      </c>
      <c r="R37" s="1070" t="b">
        <f>ROUND('T1 ANSP'!P18,$D$37)=ROUND(('T1 ANSP'!P12+SUM('T1 ANSP'!P14:P17)),$D$37)</f>
        <v>1</v>
      </c>
      <c r="S37" s="1070" t="b">
        <f>ROUND('T1 ANSP'!Q18,$D$37)=ROUND(('T1 ANSP'!Q12+SUM('T1 ANSP'!Q14:Q17)),$D$37)</f>
        <v>1</v>
      </c>
      <c r="T37" s="1070" t="b">
        <f>ROUND('T1 ANSP'!R18,$D$37)=ROUND(('T1 ANSP'!R12+SUM('T1 ANSP'!R14:R17)),$D$37)</f>
        <v>1</v>
      </c>
      <c r="U37" s="1070" t="b">
        <f>ROUND('T1 ANSP'!S18,$D$37)=ROUND(('T1 ANSP'!S12+SUM('T1 ANSP'!S14:S17)),$D$37)</f>
        <v>1</v>
      </c>
      <c r="V37" s="1070" t="b">
        <f>ROUND('T1 ANSP'!T18,$D$37)=ROUND(('T1 ANSP'!T12+SUM('T1 ANSP'!T14:T17)),$D$37)</f>
        <v>1</v>
      </c>
      <c r="W37" s="1070" t="b">
        <f>ROUND('T1 ANSP'!U18,$D$37)=ROUND(('T1 ANSP'!U12+SUM('T1 ANSP'!U14:U17)),$D$37)</f>
        <v>1</v>
      </c>
      <c r="X37" s="1083"/>
    </row>
    <row r="38" spans="1:29" s="1076" customFormat="1" ht="15" customHeight="1">
      <c r="A38" s="1072"/>
      <c r="B38" s="1091"/>
      <c r="C38" s="1074" t="s">
        <v>398</v>
      </c>
      <c r="D38" s="1077"/>
      <c r="E38" s="1042">
        <f>ROUND('T1 ANSP'!C18,$D$37)</f>
        <v>100440.245</v>
      </c>
      <c r="F38" s="1042">
        <f>ROUND('T1 ANSP'!D18,$D$37)</f>
        <v>91143.539000000004</v>
      </c>
      <c r="G38" s="1042">
        <f>ROUND('T1 ANSP'!E18,$D$37)</f>
        <v>89086.085999999996</v>
      </c>
      <c r="H38" s="1042">
        <f>ROUND('T1 ANSP'!F18,$D$37)</f>
        <v>92912.606</v>
      </c>
      <c r="I38" s="1042">
        <f>ROUND('T1 ANSP'!G18,$D$37)</f>
        <v>94304.572</v>
      </c>
      <c r="J38" s="1042">
        <f>ROUND('T1 ANSP'!H18,$D$37)</f>
        <v>105623.567</v>
      </c>
      <c r="K38" s="1042">
        <f>ROUND('T1 ANSP'!I18,$D$37)</f>
        <v>122220.848</v>
      </c>
      <c r="L38" s="1042">
        <f>ROUND('T1 ANSP'!J18,$D$37)</f>
        <v>123694.664</v>
      </c>
      <c r="M38" s="1042">
        <f>ROUND('T1 ANSP'!K18,$D$37)</f>
        <v>95572.267999999996</v>
      </c>
      <c r="N38" s="1042">
        <f>ROUND('T1 ANSP'!L18,$D$37)</f>
        <v>98389.02</v>
      </c>
      <c r="O38" s="1042">
        <f>ROUND('T1 ANSP'!M18,$D$37)</f>
        <v>193961.288</v>
      </c>
      <c r="P38" s="1042">
        <f>ROUND('T1 ANSP'!N18,$D$37)</f>
        <v>110303.81200000001</v>
      </c>
      <c r="Q38" s="1042">
        <f>ROUND('T1 ANSP'!O18,$D$37)</f>
        <v>144559.859</v>
      </c>
      <c r="R38" s="1042">
        <f>ROUND('T1 ANSP'!P18,$D$37)</f>
        <v>157047.64000000001</v>
      </c>
      <c r="S38" s="1042">
        <f>ROUND('T1 ANSP'!Q18,$D$37)</f>
        <v>163492.06400000001</v>
      </c>
      <c r="T38" s="1042">
        <f>ROUND('T1 ANSP'!R18,$D$37)</f>
        <v>170921.92499999999</v>
      </c>
      <c r="U38" s="1042">
        <f>ROUND('T1 ANSP'!S18,$D$37)</f>
        <v>176025.497</v>
      </c>
      <c r="V38" s="1042">
        <f>ROUND('T1 ANSP'!T18,$D$37)</f>
        <v>177750.56899999999</v>
      </c>
      <c r="W38" s="1042">
        <f>ROUND('T1 ANSP'!U18,$D$37)</f>
        <v>176383.823</v>
      </c>
      <c r="X38" s="1083"/>
    </row>
    <row r="39" spans="1:29" s="1076" customFormat="1" ht="15" customHeight="1">
      <c r="A39" s="1072"/>
      <c r="B39" s="1073"/>
      <c r="C39" s="1074" t="s">
        <v>399</v>
      </c>
      <c r="D39" s="1077"/>
      <c r="E39" s="1042">
        <f>ROUND(('T1 ANSP'!C12+SUM('T1 ANSP'!C14:C17)),$D$37)</f>
        <v>100440.245</v>
      </c>
      <c r="F39" s="1042">
        <f>ROUND(('T1 ANSP'!D12+SUM('T1 ANSP'!D14:D17)),$D$37)</f>
        <v>91143.539000000004</v>
      </c>
      <c r="G39" s="1042">
        <f>ROUND(('T1 ANSP'!E12+SUM('T1 ANSP'!E14:E17)),$D$37)</f>
        <v>89086.085999999996</v>
      </c>
      <c r="H39" s="1042">
        <f>ROUND(('T1 ANSP'!F12+SUM('T1 ANSP'!F14:F17)),$D$37)</f>
        <v>92912.606</v>
      </c>
      <c r="I39" s="1042">
        <f>ROUND(('T1 ANSP'!G12+SUM('T1 ANSP'!G14:G17)),$D$37)</f>
        <v>94304.572</v>
      </c>
      <c r="J39" s="1042">
        <f>ROUND(('T1 ANSP'!H12+SUM('T1 ANSP'!H14:H17)),$D$37)</f>
        <v>105623.567</v>
      </c>
      <c r="K39" s="1042">
        <f>ROUND(('T1 ANSP'!I12+SUM('T1 ANSP'!I14:I17)),$D$37)</f>
        <v>122220.848</v>
      </c>
      <c r="L39" s="1042">
        <f>ROUND(('T1 ANSP'!J12+SUM('T1 ANSP'!J14:J17)),$D$37)</f>
        <v>123694.664</v>
      </c>
      <c r="M39" s="1042">
        <f>ROUND(('T1 ANSP'!K12+SUM('T1 ANSP'!K14:K17)),$D$37)</f>
        <v>95572.267999999996</v>
      </c>
      <c r="N39" s="1042">
        <f>ROUND(('T1 ANSP'!L12+SUM('T1 ANSP'!L14:L17)),$D$37)</f>
        <v>98389.02</v>
      </c>
      <c r="O39" s="1042">
        <f>ROUND(('T1 ANSP'!M12+SUM('T1 ANSP'!M14:M17)),$D$37)</f>
        <v>193961.288</v>
      </c>
      <c r="P39" s="1042">
        <f>ROUND(('T1 ANSP'!N12+SUM('T1 ANSP'!N14:N17)),$D$37)</f>
        <v>110303.81200000001</v>
      </c>
      <c r="Q39" s="1042">
        <f>ROUND(('T1 ANSP'!O12+SUM('T1 ANSP'!O14:O17)),$D$37)</f>
        <v>144559.859</v>
      </c>
      <c r="R39" s="1042">
        <f>ROUND(('T1 ANSP'!P12+SUM('T1 ANSP'!P14:P17)),$D$37)</f>
        <v>157047.64000000001</v>
      </c>
      <c r="S39" s="1042">
        <f>ROUND(('T1 ANSP'!Q12+SUM('T1 ANSP'!Q14:Q17)),$D$37)</f>
        <v>163492.06400000001</v>
      </c>
      <c r="T39" s="1042">
        <f>ROUND(('T1 ANSP'!R12+SUM('T1 ANSP'!R14:R17)),$D$37)</f>
        <v>170921.92499999999</v>
      </c>
      <c r="U39" s="1042">
        <f>ROUND(('T1 ANSP'!S12+SUM('T1 ANSP'!S14:S17)),$D$37)</f>
        <v>176025.497</v>
      </c>
      <c r="V39" s="1042">
        <f>ROUND(('T1 ANSP'!T12+SUM('T1 ANSP'!T14:T17)),$D$37)</f>
        <v>177750.56899999999</v>
      </c>
      <c r="W39" s="1042">
        <f>ROUND(('T1 ANSP'!U12+SUM('T1 ANSP'!U14:U17)),$D$37)</f>
        <v>176383.823</v>
      </c>
      <c r="X39" s="1083"/>
    </row>
    <row r="40" spans="1:29" s="1071" customFormat="1" ht="15" customHeight="1">
      <c r="A40" s="1066" t="s">
        <v>400</v>
      </c>
      <c r="B40" s="1067" t="s">
        <v>401</v>
      </c>
      <c r="C40" s="1068" t="s">
        <v>402</v>
      </c>
      <c r="D40" s="1090">
        <v>3</v>
      </c>
      <c r="E40" s="1070" t="b">
        <f>ROUND('T1 ANSP'!C31,$D$40)=ROUND(SUM('T1 ANSP'!C22:C30),$D$40)</f>
        <v>1</v>
      </c>
      <c r="F40" s="1070" t="b">
        <f>ROUND('T1 ANSP'!D31,$D$40)=ROUND(SUM('T1 ANSP'!D22:D30),$D$40)</f>
        <v>1</v>
      </c>
      <c r="G40" s="1070" t="b">
        <f>ROUND('T1 ANSP'!E31,$D$40)=ROUND(SUM('T1 ANSP'!E22:E30),$D$40)</f>
        <v>1</v>
      </c>
      <c r="H40" s="1070" t="b">
        <f>ROUND('T1 ANSP'!F31,$D$40)=ROUND(SUM('T1 ANSP'!F22:F30),$D$40)</f>
        <v>1</v>
      </c>
      <c r="I40" s="1070" t="b">
        <f>ROUND('T1 ANSP'!G31,$D$40)=ROUND(SUM('T1 ANSP'!G22:G30),$D$40)</f>
        <v>1</v>
      </c>
      <c r="J40" s="1070" t="b">
        <f>ROUND('T1 ANSP'!H31,$D$40)=ROUND(SUM('T1 ANSP'!H22:H30),$D$40)</f>
        <v>1</v>
      </c>
      <c r="K40" s="1070" t="b">
        <f>ROUND('T1 ANSP'!I31,$D$40)=ROUND(SUM('T1 ANSP'!I22:I30),$D$40)</f>
        <v>1</v>
      </c>
      <c r="L40" s="1070" t="b">
        <f>ROUND('T1 ANSP'!J31,$D$40)=ROUND(SUM('T1 ANSP'!J22:J30),$D$40)</f>
        <v>1</v>
      </c>
      <c r="M40" s="1070" t="b">
        <f>ROUND('T1 ANSP'!K31,$D$40)=ROUND(SUM('T1 ANSP'!K22:K30),$D$40)</f>
        <v>1</v>
      </c>
      <c r="N40" s="1070" t="b">
        <f>ROUND('T1 ANSP'!L31,$D$40)=ROUND(SUM('T1 ANSP'!L22:L30),$D$40)</f>
        <v>1</v>
      </c>
      <c r="O40" s="1070" t="b">
        <f>ROUND('T1 ANSP'!M31,$D$40)=ROUND(SUM('T1 ANSP'!M22:M30),$D$40)</f>
        <v>1</v>
      </c>
      <c r="P40" s="1070" t="b">
        <f>ROUND('T1 ANSP'!N31,$D$40)=ROUND(SUM('T1 ANSP'!N22:N30),$D$40)</f>
        <v>1</v>
      </c>
      <c r="Q40" s="1070" t="b">
        <f>ROUND('T1 ANSP'!O31,$D$40)=ROUND(SUM('T1 ANSP'!O22:O30),$D$40)</f>
        <v>1</v>
      </c>
      <c r="R40" s="1070" t="b">
        <f>ROUND('T1 ANSP'!P31,$D$40)=ROUND(SUM('T1 ANSP'!P22:P30),$D$40)</f>
        <v>1</v>
      </c>
      <c r="S40" s="1070" t="b">
        <f>ROUND('T1 ANSP'!Q31,$D$40)=ROUND(SUM('T1 ANSP'!Q22:Q30),$D$40)</f>
        <v>1</v>
      </c>
      <c r="T40" s="1070" t="b">
        <f>ROUND('T1 ANSP'!R31,$D$40)=ROUND(SUM('T1 ANSP'!R22:R30),$D$40)</f>
        <v>1</v>
      </c>
      <c r="U40" s="1070" t="b">
        <f>ROUND('T1 ANSP'!S31,$D$40)=ROUND(SUM('T1 ANSP'!S22:S30),$D$40)</f>
        <v>1</v>
      </c>
      <c r="V40" s="1070" t="b">
        <f>ROUND('T1 ANSP'!T31,$D$40)=ROUND(SUM('T1 ANSP'!T22:T30),$D$40)</f>
        <v>1</v>
      </c>
      <c r="W40" s="1070" t="b">
        <f>ROUND('T1 ANSP'!U31,$D$40)=ROUND(SUM('T1 ANSP'!U22:U30),$D$40)</f>
        <v>1</v>
      </c>
      <c r="X40" s="1083"/>
    </row>
    <row r="41" spans="1:29" s="1076" customFormat="1" ht="15" customHeight="1">
      <c r="A41" s="1072"/>
      <c r="B41" s="1073"/>
      <c r="C41" s="1074" t="s">
        <v>403</v>
      </c>
      <c r="D41" s="1077"/>
      <c r="E41" s="1042">
        <f>ROUND('T1 ANSP'!C31,$D$40)</f>
        <v>100440.245</v>
      </c>
      <c r="F41" s="1042">
        <f>ROUND('T1 ANSP'!D31,$D$40)</f>
        <v>91143.539000000004</v>
      </c>
      <c r="G41" s="1042">
        <f>ROUND('T1 ANSP'!E31,$D$40)</f>
        <v>89086.085999999996</v>
      </c>
      <c r="H41" s="1042">
        <f>ROUND('T1 ANSP'!F31,$D$40)</f>
        <v>92912.606</v>
      </c>
      <c r="I41" s="1042">
        <f>ROUND('T1 ANSP'!G31,$D$40)</f>
        <v>94304.572</v>
      </c>
      <c r="J41" s="1042">
        <f>ROUND('T1 ANSP'!H31,$D$40)</f>
        <v>105623.567</v>
      </c>
      <c r="K41" s="1042">
        <f>ROUND('T1 ANSP'!I31,$D$40)</f>
        <v>122220.848</v>
      </c>
      <c r="L41" s="1042">
        <f>ROUND('T1 ANSP'!J31,$D$40)</f>
        <v>123694.664</v>
      </c>
      <c r="M41" s="1042">
        <f>ROUND('T1 ANSP'!K31,$D$40)</f>
        <v>95572.267999999996</v>
      </c>
      <c r="N41" s="1042">
        <f>ROUND('T1 ANSP'!L31,$D$40)</f>
        <v>98389.02</v>
      </c>
      <c r="O41" s="1042">
        <f>ROUND('T1 ANSP'!M31,$D$40)</f>
        <v>193961.288</v>
      </c>
      <c r="P41" s="1042">
        <f>ROUND('T1 ANSP'!N31,$D$40)</f>
        <v>110303.81200000001</v>
      </c>
      <c r="Q41" s="1042">
        <f>ROUND('T1 ANSP'!O31,$D$40)</f>
        <v>144559.859</v>
      </c>
      <c r="R41" s="1042">
        <f>ROUND('T1 ANSP'!P31,$D$40)</f>
        <v>157047.64000000001</v>
      </c>
      <c r="S41" s="1042">
        <f>ROUND('T1 ANSP'!Q31,$D$40)</f>
        <v>163492.06400000001</v>
      </c>
      <c r="T41" s="1042">
        <f>ROUND('T1 ANSP'!R31,$D$40)</f>
        <v>170921.92499999999</v>
      </c>
      <c r="U41" s="1042">
        <f>ROUND('T1 ANSP'!S31,$D$40)</f>
        <v>176025.497</v>
      </c>
      <c r="V41" s="1042">
        <f>ROUND('T1 ANSP'!T31,$D$40)</f>
        <v>177750.56899999999</v>
      </c>
      <c r="W41" s="1042">
        <f>ROUND('T1 ANSP'!U31,$D$40)</f>
        <v>176383.823</v>
      </c>
      <c r="X41" s="1083"/>
    </row>
    <row r="42" spans="1:29" s="1076" customFormat="1" ht="15" customHeight="1">
      <c r="A42" s="1072"/>
      <c r="B42" s="1073"/>
      <c r="C42" s="1074" t="s">
        <v>404</v>
      </c>
      <c r="D42" s="1077"/>
      <c r="E42" s="1042">
        <f>ROUND(SUM('T1 ANSP'!C22:C30),$D$40)</f>
        <v>100440.245</v>
      </c>
      <c r="F42" s="1042">
        <f>ROUND(SUM('T1 ANSP'!D22:D30),$D$40)</f>
        <v>91143.539000000004</v>
      </c>
      <c r="G42" s="1042">
        <f>ROUND(SUM('T1 ANSP'!E22:E30),$D$40)</f>
        <v>89086.085999999996</v>
      </c>
      <c r="H42" s="1042">
        <f>ROUND(SUM('T1 ANSP'!F22:F30),$D$40)</f>
        <v>92912.606</v>
      </c>
      <c r="I42" s="1042">
        <f>ROUND(SUM('T1 ANSP'!G22:G30),$D$40)</f>
        <v>94304.572</v>
      </c>
      <c r="J42" s="1042">
        <f>ROUND(SUM('T1 ANSP'!H22:H30),$D$40)</f>
        <v>105623.567</v>
      </c>
      <c r="K42" s="1042">
        <f>ROUND(SUM('T1 ANSP'!I22:I30),$D$40)</f>
        <v>122220.848</v>
      </c>
      <c r="L42" s="1042">
        <f>ROUND(SUM('T1 ANSP'!J22:J30),$D$40)</f>
        <v>123694.664</v>
      </c>
      <c r="M42" s="1042">
        <f>ROUND(SUM('T1 ANSP'!K22:K30),$D$40)</f>
        <v>95572.267999999996</v>
      </c>
      <c r="N42" s="1042">
        <f>ROUND(SUM('T1 ANSP'!L22:L30),$D$40)</f>
        <v>98389.02</v>
      </c>
      <c r="O42" s="1042">
        <f>ROUND(SUM('T1 ANSP'!M22:M30),$D$40)</f>
        <v>193961.288</v>
      </c>
      <c r="P42" s="1042">
        <f>ROUND(SUM('T1 ANSP'!N22:N30),$D$40)</f>
        <v>110303.81200000001</v>
      </c>
      <c r="Q42" s="1042">
        <f>ROUND(SUM('T1 ANSP'!O22:O30),$D$40)</f>
        <v>144559.859</v>
      </c>
      <c r="R42" s="1042">
        <f>ROUND(SUM('T1 ANSP'!P22:P30),$D$40)</f>
        <v>157047.64000000001</v>
      </c>
      <c r="S42" s="1042">
        <f>ROUND(SUM('T1 ANSP'!Q22:Q30),$D$40)</f>
        <v>163492.06400000001</v>
      </c>
      <c r="T42" s="1042">
        <f>ROUND(SUM('T1 ANSP'!R22:R30),$D$40)</f>
        <v>170921.92499999999</v>
      </c>
      <c r="U42" s="1042">
        <f>ROUND(SUM('T1 ANSP'!S22:S30),$D$40)</f>
        <v>176025.497</v>
      </c>
      <c r="V42" s="1042">
        <f>ROUND(SUM('T1 ANSP'!T22:T30),$D$40)</f>
        <v>177750.56899999999</v>
      </c>
      <c r="W42" s="1042">
        <f>ROUND(SUM('T1 ANSP'!U22:U30),$D$40)</f>
        <v>176383.823</v>
      </c>
      <c r="X42" s="1083"/>
    </row>
    <row r="43" spans="1:29" s="1071" customFormat="1" ht="15" customHeight="1">
      <c r="A43" s="1092" t="s">
        <v>405</v>
      </c>
      <c r="B43" s="1067" t="s">
        <v>401</v>
      </c>
      <c r="C43" s="1068" t="s">
        <v>406</v>
      </c>
      <c r="D43" s="1090">
        <v>3</v>
      </c>
      <c r="E43" s="1070" t="b">
        <f>ROUND('T1 ANSP'!C18,$D$43)=ROUND('T1 ANSP'!C31,$D$43)</f>
        <v>1</v>
      </c>
      <c r="F43" s="1070" t="b">
        <f>ROUND('T1 ANSP'!D18,$D$43)=ROUND('T1 ANSP'!D31,$D$43)</f>
        <v>1</v>
      </c>
      <c r="G43" s="1070" t="b">
        <f>ROUND('T1 ANSP'!E18,$D$43)=ROUND('T1 ANSP'!E31,$D$43)</f>
        <v>1</v>
      </c>
      <c r="H43" s="1070" t="b">
        <f>ROUND('T1 ANSP'!F18,$D$43)=ROUND('T1 ANSP'!F31,$D$43)</f>
        <v>1</v>
      </c>
      <c r="I43" s="1070" t="b">
        <f>ROUND('T1 ANSP'!G18,$D$43)=ROUND('T1 ANSP'!G31,$D$43)</f>
        <v>1</v>
      </c>
      <c r="J43" s="1070" t="b">
        <f>ROUND('T1 ANSP'!H18,$D$43)=ROUND('T1 ANSP'!H31,$D$43)</f>
        <v>1</v>
      </c>
      <c r="K43" s="1070" t="b">
        <f>ROUND('T1 ANSP'!I18,$D$43)=ROUND('T1 ANSP'!I31,$D$43)</f>
        <v>1</v>
      </c>
      <c r="L43" s="1070" t="b">
        <f>ROUND('T1 ANSP'!J18,$D$43)=ROUND('T1 ANSP'!J31,$D$43)</f>
        <v>1</v>
      </c>
      <c r="M43" s="1070" t="b">
        <f>ROUND('T1 ANSP'!K18,$D$43)=ROUND('T1 ANSP'!K31,$D$43)</f>
        <v>1</v>
      </c>
      <c r="N43" s="1070" t="b">
        <f>ROUND('T1 ANSP'!L18,$D$43)=ROUND('T1 ANSP'!L31,$D$43)</f>
        <v>1</v>
      </c>
      <c r="O43" s="1070" t="b">
        <f>ROUND('T1 ANSP'!M18,$D$43)=ROUND('T1 ANSP'!M31,$D$43)</f>
        <v>1</v>
      </c>
      <c r="P43" s="1070" t="b">
        <f>ROUND('T1 ANSP'!N18,$D$43)=ROUND('T1 ANSP'!N31,$D$43)</f>
        <v>1</v>
      </c>
      <c r="Q43" s="1070" t="b">
        <f>ROUND('T1 ANSP'!O18,$D$43)=ROUND('T1 ANSP'!O31,$D$43)</f>
        <v>1</v>
      </c>
      <c r="R43" s="1070" t="b">
        <f>ROUND('T1 ANSP'!P18,$D$43)=ROUND('T1 ANSP'!P31,$D$43)</f>
        <v>1</v>
      </c>
      <c r="S43" s="1070" t="b">
        <f>ROUND('T1 ANSP'!Q18,$D$43)=ROUND('T1 ANSP'!Q31,$D$43)</f>
        <v>1</v>
      </c>
      <c r="T43" s="1070" t="b">
        <f>ROUND('T1 ANSP'!R18,$D$43)=ROUND('T1 ANSP'!R31,$D$43)</f>
        <v>1</v>
      </c>
      <c r="U43" s="1070" t="b">
        <f>ROUND('T1 ANSP'!S18,$D$43)=ROUND('T1 ANSP'!S31,$D$43)</f>
        <v>1</v>
      </c>
      <c r="V43" s="1070" t="b">
        <f>ROUND('T1 ANSP'!T18,$D$43)=ROUND('T1 ANSP'!T31,$D$43)</f>
        <v>1</v>
      </c>
      <c r="W43" s="1070" t="b">
        <f>ROUND('T1 ANSP'!U18,$D$43)=ROUND('T1 ANSP'!U31,$D$43)</f>
        <v>1</v>
      </c>
      <c r="X43" s="1083"/>
    </row>
    <row r="44" spans="1:29" s="1076" customFormat="1" ht="15" customHeight="1">
      <c r="A44" s="1093"/>
      <c r="B44" s="1073"/>
      <c r="C44" s="1074" t="s">
        <v>398</v>
      </c>
      <c r="D44" s="1077"/>
      <c r="E44" s="1042">
        <f>ROUND('T1 ANSP'!C18,$D$43)</f>
        <v>100440.245</v>
      </c>
      <c r="F44" s="1042">
        <f>ROUND('T1 ANSP'!D18,$D$43)</f>
        <v>91143.539000000004</v>
      </c>
      <c r="G44" s="1042">
        <f>ROUND('T1 ANSP'!E18,$D$43)</f>
        <v>89086.085999999996</v>
      </c>
      <c r="H44" s="1042">
        <f>ROUND('T1 ANSP'!F18,$D$43)</f>
        <v>92912.606</v>
      </c>
      <c r="I44" s="1042">
        <f>ROUND('T1 ANSP'!G18,$D$43)</f>
        <v>94304.572</v>
      </c>
      <c r="J44" s="1042">
        <f>ROUND('T1 ANSP'!H18,$D$43)</f>
        <v>105623.567</v>
      </c>
      <c r="K44" s="1042">
        <f>ROUND('T1 ANSP'!I18,$D$43)</f>
        <v>122220.848</v>
      </c>
      <c r="L44" s="1042">
        <f>ROUND('T1 ANSP'!J18,$D$43)</f>
        <v>123694.664</v>
      </c>
      <c r="M44" s="1042">
        <f>ROUND('T1 ANSP'!K18,$D$43)</f>
        <v>95572.267999999996</v>
      </c>
      <c r="N44" s="1042">
        <f>ROUND('T1 ANSP'!L18,$D$43)</f>
        <v>98389.02</v>
      </c>
      <c r="O44" s="1042">
        <f>ROUND('T1 ANSP'!M18,$D$43)</f>
        <v>193961.288</v>
      </c>
      <c r="P44" s="1042">
        <f>ROUND('T1 ANSP'!N18,$D$43)</f>
        <v>110303.81200000001</v>
      </c>
      <c r="Q44" s="1042">
        <f>ROUND('T1 ANSP'!O18,$D$43)</f>
        <v>144559.859</v>
      </c>
      <c r="R44" s="1042">
        <f>ROUND('T1 ANSP'!P18,$D$43)</f>
        <v>157047.64000000001</v>
      </c>
      <c r="S44" s="1042">
        <f>ROUND('T1 ANSP'!Q18,$D$43)</f>
        <v>163492.06400000001</v>
      </c>
      <c r="T44" s="1042">
        <f>ROUND('T1 ANSP'!R18,$D$43)</f>
        <v>170921.92499999999</v>
      </c>
      <c r="U44" s="1042">
        <f>ROUND('T1 ANSP'!S18,$D$43)</f>
        <v>176025.497</v>
      </c>
      <c r="V44" s="1042">
        <f>ROUND('T1 ANSP'!T18,$D$43)</f>
        <v>177750.56899999999</v>
      </c>
      <c r="W44" s="1042">
        <f>ROUND('T1 ANSP'!U18,$D$43)</f>
        <v>176383.823</v>
      </c>
      <c r="X44" s="1083"/>
    </row>
    <row r="45" spans="1:29" s="1076" customFormat="1" ht="15" customHeight="1">
      <c r="A45" s="1093"/>
      <c r="B45" s="1073"/>
      <c r="C45" s="1074" t="s">
        <v>403</v>
      </c>
      <c r="D45" s="1077"/>
      <c r="E45" s="1042">
        <f>ROUND('T1 ANSP'!C31,$D$43)</f>
        <v>100440.245</v>
      </c>
      <c r="F45" s="1042">
        <f>ROUND('T1 ANSP'!D31,$D$43)</f>
        <v>91143.539000000004</v>
      </c>
      <c r="G45" s="1042">
        <f>ROUND('T1 ANSP'!E31,$D$43)</f>
        <v>89086.085999999996</v>
      </c>
      <c r="H45" s="1042">
        <f>ROUND('T1 ANSP'!F31,$D$43)</f>
        <v>92912.606</v>
      </c>
      <c r="I45" s="1042">
        <f>ROUND('T1 ANSP'!G31,$D$43)</f>
        <v>94304.572</v>
      </c>
      <c r="J45" s="1042">
        <f>ROUND('T1 ANSP'!H31,$D$43)</f>
        <v>105623.567</v>
      </c>
      <c r="K45" s="1042">
        <f>ROUND('T1 ANSP'!I31,$D$43)</f>
        <v>122220.848</v>
      </c>
      <c r="L45" s="1042">
        <f>ROUND('T1 ANSP'!J31,$D$43)</f>
        <v>123694.664</v>
      </c>
      <c r="M45" s="1042">
        <f>ROUND('T1 ANSP'!K31,$D$43)</f>
        <v>95572.267999999996</v>
      </c>
      <c r="N45" s="1042">
        <f>ROUND('T1 ANSP'!L31,$D$43)</f>
        <v>98389.02</v>
      </c>
      <c r="O45" s="1042">
        <f>ROUND('T1 ANSP'!M31,$D$43)</f>
        <v>193961.288</v>
      </c>
      <c r="P45" s="1042">
        <f>ROUND('T1 ANSP'!N31,$D$43)</f>
        <v>110303.81200000001</v>
      </c>
      <c r="Q45" s="1042">
        <f>ROUND('T1 ANSP'!O31,$D$43)</f>
        <v>144559.859</v>
      </c>
      <c r="R45" s="1042">
        <f>ROUND('T1 ANSP'!P31,$D$43)</f>
        <v>157047.64000000001</v>
      </c>
      <c r="S45" s="1042">
        <f>ROUND('T1 ANSP'!Q31,$D$43)</f>
        <v>163492.06400000001</v>
      </c>
      <c r="T45" s="1042">
        <f>ROUND('T1 ANSP'!R31,$D$43)</f>
        <v>170921.92499999999</v>
      </c>
      <c r="U45" s="1042">
        <f>ROUND('T1 ANSP'!S31,$D$43)</f>
        <v>176025.497</v>
      </c>
      <c r="V45" s="1042">
        <f>ROUND('T1 ANSP'!T31,$D$43)</f>
        <v>177750.56899999999</v>
      </c>
      <c r="W45" s="1042">
        <f>ROUND('T1 ANSP'!U31,$D$43)</f>
        <v>176383.823</v>
      </c>
      <c r="X45" s="1083"/>
    </row>
    <row r="46" spans="1:29" s="1071" customFormat="1" ht="15" customHeight="1">
      <c r="A46" s="1066" t="s">
        <v>415</v>
      </c>
      <c r="B46" s="1067" t="s">
        <v>416</v>
      </c>
      <c r="C46" s="1068" t="s">
        <v>622</v>
      </c>
      <c r="D46" s="1069">
        <v>2</v>
      </c>
      <c r="F46" s="1070" t="b">
        <f>ROUND('T1 ANSP'!C65*(1+'T1 ANSP'!D64),$D$46)=ROUND('T1 ANSP'!D65,$D$46)</f>
        <v>1</v>
      </c>
      <c r="G46" s="1070" t="b">
        <f>ROUND('T1 ANSP'!D65*(1+'T1 ANSP'!E64),$D$46)=ROUND('T1 ANSP'!E65,$D$46)</f>
        <v>1</v>
      </c>
      <c r="H46" s="1070" t="b">
        <f>ROUND('T1 ANSP'!E65*(1+'T1 ANSP'!F64),$D$46)=ROUND('T1 ANSP'!F65,$D$46)</f>
        <v>1</v>
      </c>
      <c r="I46" s="1070" t="b">
        <f>ROUND('T1 ANSP'!F65*(1+'T1 ANSP'!G64),$D$46)=ROUND('T1 ANSP'!G65,$D$46)</f>
        <v>1</v>
      </c>
      <c r="J46" s="1070" t="b">
        <f>ROUND('T1 ANSP'!G65*(1+'T1 ANSP'!H64),$D$46)=ROUND('T1 ANSP'!H65,$D$46)</f>
        <v>1</v>
      </c>
      <c r="K46" s="1070" t="b">
        <f>ROUND('T1 ANSP'!H65*(1+'T1 ANSP'!I64),$D$46)=ROUND('T1 ANSP'!I65,$D$46)</f>
        <v>1</v>
      </c>
      <c r="L46" s="1070" t="b">
        <f>ROUND('T1 ANSP'!I65*(1+'T1 ANSP'!J64),$D$46)=ROUND('T1 ANSP'!J65,$D$46)</f>
        <v>1</v>
      </c>
      <c r="M46" s="1070" t="b">
        <f>ROUND('T1 ANSP'!J65*(1+'T1 ANSP'!K64),$D$46)=ROUND('T1 ANSP'!K65,$D$46)</f>
        <v>1</v>
      </c>
      <c r="N46" s="1070" t="b">
        <f>ROUND('T1 ANSP'!K65*(1+'T1 ANSP'!L64),$D$46)=ROUND('T1 ANSP'!L65,$D$46)</f>
        <v>1</v>
      </c>
      <c r="P46" s="1070" t="b">
        <f>ROUND('T1 ANSP'!L65*(1+'T1 ANSP'!N64),$D$46)=ROUND('T1 ANSP'!N65,$D$46)</f>
        <v>1</v>
      </c>
      <c r="Q46" s="1070" t="b">
        <f>IFERROR(ROUND('T1 ANSP'!N65*(1+'T1 ANSP'!O64),$D$46)=ROUND('T1 ANSP'!O65,$D$46),"N/A")</f>
        <v>1</v>
      </c>
      <c r="R46" s="1070" t="b">
        <f>IFERROR(ROUND('T1 ANSP'!O65*(1+'T1 ANSP'!P64),$D$46)=ROUND('T1 ANSP'!P65,$D$46),"N/A")</f>
        <v>1</v>
      </c>
      <c r="S46" s="1070" t="b">
        <f>IFERROR(ROUND('T1'!U74*(1+'T1 ANSP'!Q64),$D$46)=ROUND('T1 ANSP'!Q65,$D$46),"N/A")</f>
        <v>1</v>
      </c>
      <c r="T46" s="1070" t="b">
        <f>IFERROR(ROUND('T1 ANSP'!Q65*(1+'T1 ANSP'!R64),$D$46)=ROUND('T1 ANSP'!R65,$D$46),"N/A")</f>
        <v>1</v>
      </c>
      <c r="U46" s="1070" t="b">
        <f>IFERROR(ROUND('T1 ANSP'!R65*(1+'T1 ANSP'!S64),$D$46)=ROUND('T1 ANSP'!S65,$D$46),"N/A")</f>
        <v>1</v>
      </c>
      <c r="V46" s="1070" t="b">
        <f>IFERROR(ROUND('T1 ANSP'!S65*(1+'T1 ANSP'!T64),$D$46)=ROUND('T1 ANSP'!T65,$D$46),"N/A")</f>
        <v>1</v>
      </c>
      <c r="W46" s="1070" t="b">
        <f>IFERROR(ROUND('T1 ANSP'!T65*(1+'T1 ANSP'!U64),$D$46)=ROUND('T1 ANSP'!U65,$D$46),"N/A")</f>
        <v>1</v>
      </c>
      <c r="X46" s="1083"/>
    </row>
    <row r="47" spans="1:29" s="1076" customFormat="1" ht="15" customHeight="1">
      <c r="A47" s="1072"/>
      <c r="B47" s="1073"/>
      <c r="C47" s="1074" t="s">
        <v>417</v>
      </c>
      <c r="D47" s="1077"/>
      <c r="F47" s="1080">
        <f>ROUND('T1 ANSP'!C65*(1+'T1 ANSP'!D64),$D$46)</f>
        <v>88.11</v>
      </c>
      <c r="G47" s="1080">
        <f>ROUND('T1 ANSP'!D65*(1+'T1 ANSP'!E64),$D$46)</f>
        <v>87.93</v>
      </c>
      <c r="H47" s="1080">
        <f>ROUND('T1 ANSP'!E65*(1+'T1 ANSP'!F64),$D$46)</f>
        <v>88.37</v>
      </c>
      <c r="I47" s="1080">
        <f>ROUND('T1 ANSP'!F65*(1+'T1 ANSP'!G64),$D$46)</f>
        <v>88.9</v>
      </c>
      <c r="J47" s="1080">
        <f>ROUND('T1 ANSP'!G65*(1+'T1 ANSP'!H64),$D$46)</f>
        <v>90.32</v>
      </c>
      <c r="K47" s="1080">
        <f>ROUND('T1 ANSP'!H65*(1+'T1 ANSP'!I64),$D$46)</f>
        <v>91.41</v>
      </c>
      <c r="L47" s="1080">
        <f>ROUND('T1 ANSP'!I65*(1+'T1 ANSP'!J64),$D$46)</f>
        <v>91.68</v>
      </c>
      <c r="M47" s="1080">
        <f>ROUND('T1 ANSP'!J65*(1+'T1 ANSP'!K64),$D$46)</f>
        <v>91.68</v>
      </c>
      <c r="N47" s="1080">
        <f>ROUND('T1 ANSP'!K65*(1+'T1 ANSP'!L64),$D$46)</f>
        <v>92.51</v>
      </c>
      <c r="O47" s="1071"/>
      <c r="P47" s="1080">
        <f>ROUND('T1 ANSP'!L65*(1+'T1 ANSP'!N64),$D$46)</f>
        <v>100</v>
      </c>
      <c r="Q47" s="1080">
        <f>IFERROR(ROUND('T1 ANSP'!N65*(1+'T1 ANSP'!O64),$D$46),"N/A")</f>
        <v>105.3</v>
      </c>
      <c r="R47" s="1080">
        <f>IFERROR(ROUND('T1 ANSP'!O65*(1+'T1 ANSP'!P64),$D$46),"N/A")</f>
        <v>107.67</v>
      </c>
      <c r="S47" s="1080">
        <f>IFERROR(ROUND('T1'!U74*(1+'T1 ANSP'!Q64),$D$46),"N/A")</f>
        <v>109.83</v>
      </c>
      <c r="T47" s="1080">
        <f>IFERROR(ROUND('T1 ANSP'!Q65*(1+'T1 ANSP'!R64),$D$46),"N/A")</f>
        <v>112.06</v>
      </c>
      <c r="U47" s="1080">
        <f>IFERROR(ROUND('T1 ANSP'!R65*(1+'T1 ANSP'!S64),$D$46),"N/A")</f>
        <v>114.34</v>
      </c>
      <c r="V47" s="1080">
        <f>IFERROR(ROUND('T1 ANSP'!S65*(1+'T1 ANSP'!T64),$D$46),"N/A")</f>
        <v>116.68</v>
      </c>
      <c r="W47" s="1080">
        <f>IFERROR(ROUND('T1 ANSP'!T65*(1+'T1 ANSP'!U64),$D$46),"N/A")</f>
        <v>119.07</v>
      </c>
      <c r="X47" s="1083"/>
    </row>
    <row r="48" spans="1:29" s="1076" customFormat="1" ht="15" customHeight="1">
      <c r="A48" s="1072"/>
      <c r="B48" s="1073"/>
      <c r="C48" s="1074" t="s">
        <v>418</v>
      </c>
      <c r="D48" s="1077"/>
      <c r="F48" s="1080">
        <f>ROUND('T1 ANSP'!D65,$D$46)</f>
        <v>88.11</v>
      </c>
      <c r="G48" s="1080">
        <f>ROUND('T1 ANSP'!E65,$D$46)</f>
        <v>87.93</v>
      </c>
      <c r="H48" s="1080">
        <f>ROUND('T1 ANSP'!F65,$D$46)</f>
        <v>88.37</v>
      </c>
      <c r="I48" s="1080">
        <f>ROUND('T1 ANSP'!G65,$D$46)</f>
        <v>88.9</v>
      </c>
      <c r="J48" s="1080">
        <f>ROUND('T1 ANSP'!H65,$D$46)</f>
        <v>90.32</v>
      </c>
      <c r="K48" s="1080">
        <f>ROUND('T1 ANSP'!I65,$D$46)</f>
        <v>91.41</v>
      </c>
      <c r="L48" s="1080">
        <f>ROUND('T1 ANSP'!J65,$D$46)</f>
        <v>91.68</v>
      </c>
      <c r="M48" s="1080">
        <f>ROUND('T1 ANSP'!K65,$D$46)</f>
        <v>91.68</v>
      </c>
      <c r="N48" s="1080">
        <f>ROUND('T1 ANSP'!L65,$D$46)</f>
        <v>92.51</v>
      </c>
      <c r="O48" s="1071"/>
      <c r="P48" s="1080">
        <f>ROUND('T1 ANSP'!N65,$D$46)</f>
        <v>100</v>
      </c>
      <c r="Q48" s="1080">
        <f>IFERROR(ROUND('T1 ANSP'!O65,$D$46),"N/A")</f>
        <v>105.3</v>
      </c>
      <c r="R48" s="1080">
        <f>IFERROR(ROUND('T1 ANSP'!P65,$D$46),"N/A")</f>
        <v>107.67</v>
      </c>
      <c r="S48" s="1080">
        <f>IFERROR(ROUND('T1 ANSP'!Q65,$D$46),"N/A")</f>
        <v>109.83</v>
      </c>
      <c r="T48" s="1080">
        <f>IFERROR(ROUND('T1 ANSP'!R65,$D$46),"N/A")</f>
        <v>112.06</v>
      </c>
      <c r="U48" s="1080">
        <f>IFERROR(ROUND('T1 ANSP'!S65,$D$46),"N/A")</f>
        <v>114.34</v>
      </c>
      <c r="V48" s="1080">
        <f>IFERROR(ROUND('T1 ANSP'!T65,$D$46),"N/A")</f>
        <v>116.68</v>
      </c>
      <c r="W48" s="1080">
        <f>IFERROR(ROUND('T1 ANSP'!U65,$D$46),"N/A")</f>
        <v>119.07</v>
      </c>
      <c r="X48" s="1083"/>
    </row>
    <row r="49" spans="1:24" s="1071" customFormat="1" ht="15" customHeight="1">
      <c r="A49" s="1066" t="s">
        <v>633</v>
      </c>
      <c r="B49" s="1067" t="s">
        <v>426</v>
      </c>
      <c r="C49" s="1068" t="s">
        <v>626</v>
      </c>
      <c r="D49" s="1069">
        <v>3</v>
      </c>
      <c r="E49" s="1070" t="b">
        <f>IFERROR(ROUND(('T1 ANSP'!C61-'T1 ANSP'!C15-'T1 ANSP'!C16)/('T1 ANSP'!C65/100)+'T1 ANSP'!C15+'T1 ANSP'!C16,$D$49)=ROUND('T1 ANSP'!C66,$D$49),"N/A")</f>
        <v>1</v>
      </c>
      <c r="F49" s="1070" t="b">
        <f>IFERROR(ROUND(('T1 ANSP'!D61-'T1 ANSP'!D15-'T1 ANSP'!D16)/('T1 ANSP'!D65/100)+'T1 ANSP'!D15+'T1 ANSP'!D16,$D$49)=ROUND('T1 ANSP'!D66,$D$49),"N/A")</f>
        <v>1</v>
      </c>
      <c r="G49" s="1070" t="b">
        <f>IFERROR(ROUND(('T1 ANSP'!E61-'T1 ANSP'!E15-'T1 ANSP'!E16)/('T1 ANSP'!E65/100)+'T1 ANSP'!E15+'T1 ANSP'!E16,$D$49)=ROUND('T1 ANSP'!E66,$D$49),"N/A")</f>
        <v>1</v>
      </c>
      <c r="H49" s="1070" t="b">
        <f>IFERROR(ROUND(('T1 ANSP'!F61-'T1 ANSP'!F15-'T1 ANSP'!F16)/('T1 ANSP'!F65/100)+'T1 ANSP'!F15+'T1 ANSP'!F16,$D$49)=ROUND('T1 ANSP'!F66,$D$49),"N/A")</f>
        <v>1</v>
      </c>
      <c r="I49" s="1070" t="b">
        <f>IFERROR(ROUND(('T1 ANSP'!G61-'T1 ANSP'!G15-'T1 ANSP'!G16)/('T1 ANSP'!G65/100)+'T1 ANSP'!G15+'T1 ANSP'!G16,$D$49)=ROUND('T1 ANSP'!G66,$D$49),"N/A")</f>
        <v>1</v>
      </c>
      <c r="J49" s="1070" t="b">
        <f>IFERROR(ROUND(('T1 ANSP'!H61-'T1 ANSP'!H15-'T1 ANSP'!H16)/('T1 ANSP'!H65/100)+'T1 ANSP'!H15+'T1 ANSP'!H16,$D$49)=ROUND('T1 ANSP'!H66,$D$49),"N/A")</f>
        <v>1</v>
      </c>
      <c r="K49" s="1070" t="b">
        <f>IFERROR(ROUND(('T1 ANSP'!I61-'T1 ANSP'!I15-'T1 ANSP'!I16)/('T1 ANSP'!I65/100)+'T1 ANSP'!I15+'T1 ANSP'!I16,$D$49)=ROUND('T1 ANSP'!I66,$D$49),"N/A")</f>
        <v>1</v>
      </c>
      <c r="L49" s="1070" t="b">
        <f>IFERROR(ROUND(('T1 ANSP'!J61-'T1 ANSP'!J15-'T1 ANSP'!J16)/('T1 ANSP'!J65/100)+'T1 ANSP'!J15+'T1 ANSP'!J16,$D$49)=ROUND('T1 ANSP'!J66,$D$49),"N/A")</f>
        <v>1</v>
      </c>
      <c r="M49" s="1070" t="b">
        <f>IFERROR(ROUND(('T1 ANSP'!K61-'T1 ANSP'!K15-'T1 ANSP'!K16)/('T1 ANSP'!K65/100)+'T1 ANSP'!K15+'T1 ANSP'!K16,$D$49)=ROUND('T1 ANSP'!K66,$D$49),"N/A")</f>
        <v>1</v>
      </c>
      <c r="N49" s="1070" t="b">
        <f>IFERROR(ROUND(('T1 ANSP'!L61-'T1 ANSP'!L15-'T1 ANSP'!L16)/('T1 ANSP'!L65/100)+'T1 ANSP'!L15+'T1 ANSP'!L16,$D$49)=ROUND('T1 ANSP'!L66,$D$49),"N/A")</f>
        <v>1</v>
      </c>
      <c r="P49" s="1070" t="b">
        <f>IFERROR(ROUND(('T1 ANSP'!N61-'T1 ANSP'!N15-'T1 ANSP'!N16)/('T1 ANSP'!N65/100)+'T1 ANSP'!N15+'T1 ANSP'!N16,$D$49)=ROUND('T1 ANSP'!N66,$D$49),"N/A")</f>
        <v>1</v>
      </c>
      <c r="Q49" s="1070" t="b">
        <f>IFERROR(ROUND(('T1 ANSP'!O61-'T1 ANSP'!O15-'T1 ANSP'!O16)/('T1 ANSP'!O65/100)+'T1 ANSP'!O15+'T1 ANSP'!O16,$D$49)=ROUND('T1 ANSP'!O66,$D$49),"N/A")</f>
        <v>1</v>
      </c>
      <c r="R49" s="1070" t="b">
        <f>IFERROR(ROUND(('T1 ANSP'!P61-'T1 ANSP'!P15-'T1 ANSP'!P16)/('T1 ANSP'!P65/100)+'T1 ANSP'!P15+'T1 ANSP'!P16,$D$49)=ROUND('T1 ANSP'!P66,$D$49),"N/A")</f>
        <v>1</v>
      </c>
      <c r="S49" s="1070" t="b">
        <f>IFERROR(ROUND(('T1 ANSP'!Q61-'T1 ANSP'!Q15-'T1 ANSP'!Q16)/('T1 ANSP'!Q65/100)+'T1 ANSP'!Q15+'T1 ANSP'!Q16,$D$49)=ROUND('T1 ANSP'!Q66,$D$49),"N/A")</f>
        <v>1</v>
      </c>
      <c r="T49" s="1070" t="b">
        <f>IFERROR(ROUND(('T1 ANSP'!R61-'T1 ANSP'!R15-'T1 ANSP'!R16)/('T1 ANSP'!R65/100)+'T1 ANSP'!R15+'T1 ANSP'!R16,$D$49)=ROUND('T1 ANSP'!R66,$D$49),"N/A")</f>
        <v>1</v>
      </c>
      <c r="U49" s="1070" t="b">
        <f>IFERROR(ROUND(('T1 ANSP'!S61-'T1 ANSP'!S15-'T1 ANSP'!S16)/('T1 ANSP'!S65/100)+'T1 ANSP'!S15+'T1 ANSP'!S16,$D$49)=ROUND('T1 ANSP'!S66,$D$49),"N/A")</f>
        <v>1</v>
      </c>
      <c r="V49" s="1070" t="b">
        <f>IFERROR(ROUND(('T1 ANSP'!T61-'T1 ANSP'!T15-'T1 ANSP'!T16)/('T1 ANSP'!T65/100)+'T1 ANSP'!T15+'T1 ANSP'!T16,$D$49)=ROUND('T1 ANSP'!T66,$D$49),"N/A")</f>
        <v>1</v>
      </c>
      <c r="W49" s="1070" t="b">
        <f>IFERROR(ROUND(('T1 ANSP'!U61-'T1 ANSP'!U15-'T1 ANSP'!U16)/('T1 ANSP'!U65/100)+'T1 ANSP'!U15+'T1 ANSP'!U16,$D$49)=ROUND('T1 ANSP'!U66,$D$49),"N/A")</f>
        <v>1</v>
      </c>
      <c r="X49" s="1083"/>
    </row>
    <row r="50" spans="1:24" s="1076" customFormat="1" ht="15" customHeight="1">
      <c r="A50" s="1072"/>
      <c r="B50" s="1073"/>
      <c r="C50" s="1074" t="s">
        <v>484</v>
      </c>
      <c r="D50" s="1077"/>
      <c r="E50" s="1042">
        <f>IFERROR(ROUND(('T1 ANSP'!C61-'T1 ANSP'!C15-'T1 ANSP'!C16)/('T1 ANSP'!C65/100)+'T1 ANSP'!C15+'T1 ANSP'!C16,$D$49),"N/A")</f>
        <v>113375.511</v>
      </c>
      <c r="F50" s="1042">
        <f>IFERROR(ROUND(('T1 ANSP'!D61-'T1 ANSP'!D15-'T1 ANSP'!D16)/('T1 ANSP'!D65/100)+'T1 ANSP'!D15+'T1 ANSP'!D16,$D$49),"N/A")</f>
        <v>102381.21799999999</v>
      </c>
      <c r="G50" s="1042">
        <f>IFERROR(ROUND(('T1 ANSP'!E61-'T1 ANSP'!E15-'T1 ANSP'!E16)/('T1 ANSP'!E65/100)+'T1 ANSP'!E15+'T1 ANSP'!E16,$D$49),"N/A")</f>
        <v>100220.23699999999</v>
      </c>
      <c r="H50" s="1042">
        <f>IFERROR(ROUND(('T1 ANSP'!F61-'T1 ANSP'!F15-'T1 ANSP'!F16)/('T1 ANSP'!F65/100)+'T1 ANSP'!F15+'T1 ANSP'!F16,$D$49),"N/A")</f>
        <v>104148.56299999999</v>
      </c>
      <c r="I50" s="1042">
        <f>IFERROR(ROUND(('T1 ANSP'!G61-'T1 ANSP'!G15-'T1 ANSP'!G16)/('T1 ANSP'!G65/100)+'T1 ANSP'!G15+'T1 ANSP'!G16,$D$49),"N/A")</f>
        <v>105146.709</v>
      </c>
      <c r="J50" s="1042">
        <f>IFERROR(ROUND(('T1 ANSP'!H61-'T1 ANSP'!H15-'T1 ANSP'!H16)/('T1 ANSP'!H65/100)+'T1 ANSP'!H15+'T1 ANSP'!H16,$D$49),"N/A")</f>
        <v>116116.524</v>
      </c>
      <c r="K50" s="1042">
        <f>IFERROR(ROUND(('T1 ANSP'!I61-'T1 ANSP'!I15-'T1 ANSP'!I16)/('T1 ANSP'!I65/100)+'T1 ANSP'!I15+'T1 ANSP'!I16,$D$49),"N/A")</f>
        <v>132870.861</v>
      </c>
      <c r="L50" s="1042">
        <f>IFERROR(ROUND(('T1 ANSP'!J61-'T1 ANSP'!J15-'T1 ANSP'!J16)/('T1 ANSP'!J65/100)+'T1 ANSP'!J15+'T1 ANSP'!J16,$D$49),"N/A")</f>
        <v>134060.128</v>
      </c>
      <c r="M50" s="1042">
        <f>IFERROR(ROUND(('T1 ANSP'!K61-'T1 ANSP'!K15-'T1 ANSP'!K16)/('T1 ANSP'!K65/100)+'T1 ANSP'!K15+'T1 ANSP'!K16,$D$49),"N/A")</f>
        <v>103379.534</v>
      </c>
      <c r="N50" s="1042">
        <f>IFERROR(ROUND(('T1 ANSP'!L61-'T1 ANSP'!L15-'T1 ANSP'!L16)/('T1 ANSP'!L65/100)+'T1 ANSP'!L15+'T1 ANSP'!L16,$D$49),"N/A")</f>
        <v>105572.83900000001</v>
      </c>
      <c r="O50" s="1071"/>
      <c r="P50" s="1042">
        <f>IFERROR(ROUND(('T1 ANSP'!N61-'T1 ANSP'!N15-'T1 ANSP'!N16)/('T1 ANSP'!N65/100)+'T1 ANSP'!N15+'T1 ANSP'!N16,$D$49),"N/A")</f>
        <v>110303.81200000001</v>
      </c>
      <c r="Q50" s="1042">
        <f>IFERROR(ROUND(('T1 ANSP'!O61-'T1 ANSP'!O15-'T1 ANSP'!O16)/('T1 ANSP'!O65/100)+'T1 ANSP'!O15+'T1 ANSP'!O16,$D$49),"N/A")</f>
        <v>138302.72200000001</v>
      </c>
      <c r="R50" s="1042">
        <f>IFERROR(ROUND(('T1 ANSP'!P61-'T1 ANSP'!P15-'T1 ANSP'!P16)/('T1 ANSP'!P65/100)+'T1 ANSP'!P15+'T1 ANSP'!P16,$D$49),"N/A")</f>
        <v>147460.34099999999</v>
      </c>
      <c r="S50" s="1042">
        <f>IFERROR(ROUND(('T1 ANSP'!Q61-'T1 ANSP'!Q15-'T1 ANSP'!Q16)/('T1 ANSP'!Q65/100)+'T1 ANSP'!Q15+'T1 ANSP'!Q16,$D$49),"N/A")</f>
        <v>150938.13699999999</v>
      </c>
      <c r="T50" s="1042">
        <f>IFERROR(ROUND(('T1 ANSP'!R61-'T1 ANSP'!R15-'T1 ANSP'!R16)/('T1 ANSP'!R65/100)+'T1 ANSP'!R15+'T1 ANSP'!R16,$D$49),"N/A")</f>
        <v>155003.18900000001</v>
      </c>
      <c r="U50" s="1042">
        <f>IFERROR(ROUND(('T1 ANSP'!S61-'T1 ANSP'!S15-'T1 ANSP'!S16)/('T1 ANSP'!S65/100)+'T1 ANSP'!S15+'T1 ANSP'!S16,$D$49),"N/A")</f>
        <v>156967.223</v>
      </c>
      <c r="V50" s="1042">
        <f>IFERROR(ROUND(('T1 ANSP'!T61-'T1 ANSP'!T15-'T1 ANSP'!T16)/('T1 ANSP'!T65/100)+'T1 ANSP'!T15+'T1 ANSP'!T16,$D$49),"N/A")</f>
        <v>155439.26300000001</v>
      </c>
      <c r="W50" s="1042">
        <f>IFERROR(ROUND(('T1 ANSP'!U61-'T1 ANSP'!U15-'T1 ANSP'!U16)/('T1 ANSP'!U65/100)+'T1 ANSP'!U15+'T1 ANSP'!U16,$D$49),"N/A")</f>
        <v>150582.04199999999</v>
      </c>
      <c r="X50" s="1083"/>
    </row>
    <row r="51" spans="1:24" s="1076" customFormat="1" ht="15" customHeight="1">
      <c r="A51" s="1072"/>
      <c r="B51" s="1073"/>
      <c r="C51" s="1074" t="s">
        <v>427</v>
      </c>
      <c r="D51" s="1077"/>
      <c r="E51" s="1042">
        <f>IFERROR(ROUND('T1 ANSP'!C66,$D$49),"N/A")</f>
        <v>113375.511</v>
      </c>
      <c r="F51" s="1042">
        <f>IFERROR(ROUND('T1 ANSP'!D66,$D$49),"N/A")</f>
        <v>102381.21799999999</v>
      </c>
      <c r="G51" s="1042">
        <f>IFERROR(ROUND('T1 ANSP'!E66,$D$49),"N/A")</f>
        <v>100220.23699999999</v>
      </c>
      <c r="H51" s="1042">
        <f>IFERROR(ROUND('T1 ANSP'!F66,$D$49),"N/A")</f>
        <v>104148.56299999999</v>
      </c>
      <c r="I51" s="1042">
        <f>IFERROR(ROUND('T1 ANSP'!G66,$D$49),"N/A")</f>
        <v>105146.709</v>
      </c>
      <c r="J51" s="1042">
        <f>IFERROR(ROUND('T1 ANSP'!H66,$D$49),"N/A")</f>
        <v>116116.524</v>
      </c>
      <c r="K51" s="1042">
        <f>IFERROR(ROUND('T1 ANSP'!I66,$D$49),"N/A")</f>
        <v>132870.861</v>
      </c>
      <c r="L51" s="1042">
        <f>IFERROR(ROUND('T1 ANSP'!J66,$D$49),"N/A")</f>
        <v>134060.128</v>
      </c>
      <c r="M51" s="1042">
        <f>IFERROR(ROUND('T1 ANSP'!K66,$D$49),"N/A")</f>
        <v>103379.534</v>
      </c>
      <c r="N51" s="1042">
        <f>IFERROR(ROUND('T1 ANSP'!L66,$D$49),"N/A")</f>
        <v>105572.83900000001</v>
      </c>
      <c r="O51" s="1071"/>
      <c r="P51" s="1042">
        <f>IFERROR(ROUND('T1 ANSP'!N66,$D$49),"N/A")</f>
        <v>110303.81200000001</v>
      </c>
      <c r="Q51" s="1042">
        <f>IFERROR(ROUND('T1 ANSP'!O66,$D$49),"N/A")</f>
        <v>138302.72200000001</v>
      </c>
      <c r="R51" s="1042">
        <f>IFERROR(ROUND('T1 ANSP'!P66,$D$49),"N/A")</f>
        <v>147460.34099999999</v>
      </c>
      <c r="S51" s="1042">
        <f>IFERROR(ROUND('T1 ANSP'!Q66,$D$49),"N/A")</f>
        <v>150938.13699999999</v>
      </c>
      <c r="T51" s="1042">
        <f>IFERROR(ROUND('T1 ANSP'!R66,$D$49),"N/A")</f>
        <v>155003.18900000001</v>
      </c>
      <c r="U51" s="1042">
        <f>IFERROR(ROUND('T1 ANSP'!S66,$D$49),"N/A")</f>
        <v>156967.223</v>
      </c>
      <c r="V51" s="1042">
        <f>IFERROR(ROUND('T1 ANSP'!T66,$D$49),"N/A")</f>
        <v>155439.26300000001</v>
      </c>
      <c r="W51" s="1042">
        <f>IFERROR(ROUND('T1 ANSP'!U66,$D$49),"N/A")</f>
        <v>150582.04199999999</v>
      </c>
      <c r="X51" s="1083"/>
    </row>
    <row r="52" spans="1:24" s="1071" customFormat="1" ht="15" customHeight="1">
      <c r="A52" s="1066" t="s">
        <v>428</v>
      </c>
      <c r="B52" s="1067" t="s">
        <v>429</v>
      </c>
      <c r="C52" s="1068" t="s">
        <v>430</v>
      </c>
      <c r="D52" s="1077"/>
      <c r="E52" s="1070" t="b">
        <f>'T1 ANSP'!C68='T1'!C68</f>
        <v>1</v>
      </c>
      <c r="F52" s="1070" t="b">
        <f>'T1 ANSP'!D68='T1'!D68</f>
        <v>1</v>
      </c>
      <c r="G52" s="1070" t="b">
        <f>'T1 ANSP'!E68='T1'!E68</f>
        <v>1</v>
      </c>
      <c r="H52" s="1070" t="b">
        <f>'T1 ANSP'!F68='T1'!F68</f>
        <v>1</v>
      </c>
      <c r="I52" s="1070" t="b">
        <f>'T1 ANSP'!G68='T1'!G68</f>
        <v>1</v>
      </c>
      <c r="J52" s="1070" t="b">
        <f>'T1 ANSP'!H68='T1'!H68</f>
        <v>1</v>
      </c>
      <c r="K52" s="1070" t="b">
        <f>'T1 ANSP'!I68='T1'!I68</f>
        <v>1</v>
      </c>
      <c r="L52" s="1070" t="b">
        <f>'T1 ANSP'!J68='T1'!J68</f>
        <v>1</v>
      </c>
      <c r="M52" s="1070" t="b">
        <f>'T1 ANSP'!K68='T1'!K68</f>
        <v>1</v>
      </c>
      <c r="N52" s="1070" t="b">
        <f>'T1 ANSP'!L68='T1'!L68</f>
        <v>1</v>
      </c>
      <c r="O52" s="1070" t="b">
        <f>'T1 ANSP'!M68='T1'!M68</f>
        <v>1</v>
      </c>
      <c r="P52" s="1070" t="b">
        <f>'T1 ANSP'!N68='T1'!N68</f>
        <v>1</v>
      </c>
      <c r="Q52" s="1070" t="b">
        <f>'T1 ANSP'!O68='T1'!O68</f>
        <v>1</v>
      </c>
      <c r="R52" s="1070" t="b">
        <f ca="1">'T1 ANSP'!P68='T1'!P68</f>
        <v>1</v>
      </c>
      <c r="S52" s="1070" t="b">
        <f ca="1">'T1 ANSP'!Q68='T1'!Q68</f>
        <v>1</v>
      </c>
      <c r="T52" s="1070" t="b">
        <f ca="1">'T1 ANSP'!R68='T1'!R68</f>
        <v>1</v>
      </c>
      <c r="U52" s="1070" t="b">
        <f ca="1">'T1 ANSP'!S68='T1'!S68</f>
        <v>1</v>
      </c>
      <c r="V52" s="1070" t="b">
        <f ca="1">'T1 ANSP'!T68='T1'!T68</f>
        <v>1</v>
      </c>
      <c r="W52" s="1070" t="b">
        <f ca="1">'T1 ANSP'!U68='T1'!U68</f>
        <v>1</v>
      </c>
      <c r="X52" s="1083"/>
    </row>
    <row r="53" spans="1:24" s="1076" customFormat="1" ht="15" customHeight="1">
      <c r="A53" s="1072"/>
      <c r="B53" s="1073"/>
      <c r="C53" s="1074" t="s">
        <v>627</v>
      </c>
      <c r="D53" s="1077"/>
      <c r="E53" s="1042">
        <f>'T1 ANSP'!C68</f>
        <v>2782.28</v>
      </c>
      <c r="F53" s="1042">
        <f>'T1 ANSP'!D68</f>
        <v>2876.7525623000001</v>
      </c>
      <c r="G53" s="1042">
        <f>'T1 ANSP'!E68</f>
        <v>3019.6111864999998</v>
      </c>
      <c r="H53" s="1042">
        <f>'T1 ANSP'!F68</f>
        <v>3150.1862650000003</v>
      </c>
      <c r="I53" s="1042">
        <f>'T1 ANSP'!G68</f>
        <v>3509.556</v>
      </c>
      <c r="J53" s="1042">
        <f>'T1 ANSP'!H68</f>
        <v>3777.0235627000002</v>
      </c>
      <c r="K53" s="1042">
        <f>'T1 ANSP'!I68</f>
        <v>3855.5410000000002</v>
      </c>
      <c r="L53" s="1042">
        <f>'T1 ANSP'!J68</f>
        <v>4059.8598324999998</v>
      </c>
      <c r="M53" s="1042">
        <f>'T1 ANSP'!K68</f>
        <v>1556.0156367</v>
      </c>
      <c r="N53" s="1042">
        <f>'T1 ANSP'!L68</f>
        <v>1988.3333141999999</v>
      </c>
      <c r="O53" s="1042">
        <f>'T1 ANSP'!M68</f>
        <v>3544.3489509000001</v>
      </c>
      <c r="P53" s="1042">
        <f>'T1 ANSP'!N68</f>
        <v>3695.0991740999998</v>
      </c>
      <c r="Q53" s="1042">
        <f>'T1 ANSP'!O68</f>
        <v>4123.1279999999997</v>
      </c>
      <c r="R53" s="1042">
        <f ca="1">'T1 ANSP'!P68</f>
        <v>4499.9859999999999</v>
      </c>
      <c r="S53" s="1042">
        <f ca="1">'T1 ANSP'!Q68</f>
        <v>4705.6629999999996</v>
      </c>
      <c r="T53" s="1042">
        <f ca="1">'T1 ANSP'!R68</f>
        <v>4843.4229999999998</v>
      </c>
      <c r="U53" s="1042">
        <f ca="1">'T1 ANSP'!S68</f>
        <v>4973.62</v>
      </c>
      <c r="V53" s="1042">
        <f ca="1">'T1 ANSP'!T68</f>
        <v>5108.9520000000002</v>
      </c>
      <c r="W53" s="1042">
        <f ca="1">'T1 ANSP'!U68</f>
        <v>5211.16</v>
      </c>
      <c r="X53" s="1083"/>
    </row>
    <row r="54" spans="1:24" s="1076" customFormat="1" ht="15" customHeight="1">
      <c r="A54" s="1072"/>
      <c r="B54" s="1073"/>
      <c r="C54" s="1074" t="s">
        <v>486</v>
      </c>
      <c r="D54" s="1077"/>
      <c r="E54" s="1042">
        <f>'T1'!C68</f>
        <v>2782.28</v>
      </c>
      <c r="F54" s="1042">
        <f>'T1'!D68</f>
        <v>2876.7525623000001</v>
      </c>
      <c r="G54" s="1042">
        <f>'T1'!E68</f>
        <v>3019.6111864999998</v>
      </c>
      <c r="H54" s="1042">
        <f>'T1'!F68</f>
        <v>3150.1862650000003</v>
      </c>
      <c r="I54" s="1042">
        <f>'T1'!G68</f>
        <v>3509.556</v>
      </c>
      <c r="J54" s="1042">
        <f>'T1'!H68</f>
        <v>3777.0235627000002</v>
      </c>
      <c r="K54" s="1042">
        <f>'T1'!I68</f>
        <v>3855.5410000000002</v>
      </c>
      <c r="L54" s="1042">
        <f>'T1'!J68</f>
        <v>4059.8598324999998</v>
      </c>
      <c r="M54" s="1042">
        <f>'T1'!K68</f>
        <v>1556.0156367</v>
      </c>
      <c r="N54" s="1042">
        <f>'T1'!L68</f>
        <v>1988.3333141999999</v>
      </c>
      <c r="O54" s="1042">
        <f>'T1'!M68</f>
        <v>3544.3489509000001</v>
      </c>
      <c r="P54" s="1042">
        <f>'T1'!N68</f>
        <v>3695.0991740999998</v>
      </c>
      <c r="Q54" s="1042">
        <f>'T1'!O68</f>
        <v>4123.1279999999997</v>
      </c>
      <c r="R54" s="1042">
        <f ca="1">'T1'!P68</f>
        <v>4499.9859999999999</v>
      </c>
      <c r="S54" s="1042">
        <f ca="1">'T1'!Q68</f>
        <v>4705.6629999999996</v>
      </c>
      <c r="T54" s="1042">
        <f ca="1">'T1'!R68</f>
        <v>4843.4229999999998</v>
      </c>
      <c r="U54" s="1042">
        <f ca="1">'T1'!S68</f>
        <v>4973.62</v>
      </c>
      <c r="V54" s="1042">
        <f ca="1">'T1'!T68</f>
        <v>5108.9520000000002</v>
      </c>
      <c r="W54" s="1042">
        <f ca="1">'T1'!U68</f>
        <v>5211.16</v>
      </c>
      <c r="X54" s="1083"/>
    </row>
    <row r="55" spans="1:24" s="1071" customFormat="1" ht="15" customHeight="1">
      <c r="A55" s="1066" t="s">
        <v>419</v>
      </c>
      <c r="B55" s="1067" t="s">
        <v>420</v>
      </c>
      <c r="C55" s="1068" t="s">
        <v>623</v>
      </c>
      <c r="D55" s="1069">
        <v>2</v>
      </c>
      <c r="E55" s="1070" t="b">
        <f>IFERROR(ROUND('T1 ANSP'!C66/'T1 ANSP'!C68,$D$55)=ROUND('T1 ANSP'!C70,$D$55),"N/A")</f>
        <v>1</v>
      </c>
      <c r="F55" s="1070" t="b">
        <f>IFERROR(ROUND('T1 ANSP'!D66/'T1 ANSP'!D68,$D$55)=ROUND('T1 ANSP'!D70,$D$55),"N/A")</f>
        <v>1</v>
      </c>
      <c r="G55" s="1070" t="b">
        <f>IFERROR(ROUND('T1 ANSP'!E66/'T1 ANSP'!E68,$D$55)=ROUND('T1 ANSP'!E70,$D$55),"N/A")</f>
        <v>1</v>
      </c>
      <c r="H55" s="1070" t="b">
        <f>IFERROR(ROUND('T1 ANSP'!F66/'T1 ANSP'!F68,$D$55)=ROUND('T1 ANSP'!F70,$D$55),"N/A")</f>
        <v>1</v>
      </c>
      <c r="I55" s="1070" t="b">
        <f>IFERROR(ROUND('T1 ANSP'!G66/'T1 ANSP'!G68,$D$55)=ROUND('T1 ANSP'!G70,$D$55),"N/A")</f>
        <v>1</v>
      </c>
      <c r="J55" s="1070" t="b">
        <f>IFERROR(ROUND('T1 ANSP'!H66/'T1 ANSP'!H68,$D$55)=ROUND('T1 ANSP'!H70,$D$55),"N/A")</f>
        <v>1</v>
      </c>
      <c r="K55" s="1070" t="b">
        <f>IFERROR(ROUND('T1 ANSP'!I66/'T1 ANSP'!I68,$D$55)=ROUND('T1 ANSP'!I70,$D$55),"N/A")</f>
        <v>1</v>
      </c>
      <c r="L55" s="1070" t="b">
        <f>IFERROR(ROUND('T1 ANSP'!J66/'T1 ANSP'!J68,$D$55)=ROUND('T1 ANSP'!J70,$D$55),"N/A")</f>
        <v>1</v>
      </c>
      <c r="M55" s="1070" t="b">
        <f>IFERROR(ROUND('T1 ANSP'!K66/'T1 ANSP'!K68,$D$55)=ROUND('T1 ANSP'!K70,$D$55),"N/A")</f>
        <v>1</v>
      </c>
      <c r="N55" s="1070" t="b">
        <f>IFERROR(ROUND('T1 ANSP'!L66/'T1 ANSP'!L68,$D$55)=ROUND('T1 ANSP'!L70,$D$55),"N/A")</f>
        <v>1</v>
      </c>
      <c r="O55" s="1070" t="b">
        <f>IFERROR(ROUND('T1 ANSP'!M66/'T1 ANSP'!M68,$D$55)=ROUND('T1 ANSP'!M70,$D$55),"N/A")</f>
        <v>1</v>
      </c>
      <c r="P55" s="1070" t="b">
        <f>IFERROR(ROUND('T1 ANSP'!N66/'T1 ANSP'!N68,$D$55)=ROUND('T1 ANSP'!N70,$D$55),"N/A")</f>
        <v>1</v>
      </c>
      <c r="Q55" s="1070" t="b">
        <f>IFERROR(ROUND('T1 ANSP'!O66/'T1 ANSP'!O68,$D$55)=ROUND('T1 ANSP'!O70,$D$55),"N/A")</f>
        <v>1</v>
      </c>
      <c r="R55" s="1070" t="b">
        <f ca="1">IFERROR(ROUND('T1 ANSP'!P66/'T1 ANSP'!P68,$D$55)=ROUND('T1 ANSP'!P70,$D$55),"N/A")</f>
        <v>1</v>
      </c>
      <c r="S55" s="1070" t="b">
        <f ca="1">IFERROR(ROUND('T1 ANSP'!Q66/'T1 ANSP'!Q68,$D$55)=ROUND('T1 ANSP'!Q70,$D$55),"N/A")</f>
        <v>1</v>
      </c>
      <c r="T55" s="1070" t="b">
        <f ca="1">IFERROR(ROUND('T1 ANSP'!R66/'T1 ANSP'!R68,$D$55)=ROUND('T1 ANSP'!R70,$D$55),"N/A")</f>
        <v>1</v>
      </c>
      <c r="U55" s="1070" t="b">
        <f ca="1">IFERROR(ROUND('T1 ANSP'!S66/'T1 ANSP'!S68,$D$55)=ROUND('T1 ANSP'!S70,$D$55),"N/A")</f>
        <v>1</v>
      </c>
      <c r="V55" s="1070" t="b">
        <f ca="1">IFERROR(ROUND('T1 ANSP'!T66/'T1 ANSP'!T68,$D$55)=ROUND('T1 ANSP'!T70,$D$55),"N/A")</f>
        <v>1</v>
      </c>
      <c r="W55" s="1070" t="b">
        <f ca="1">IFERROR(ROUND('T1 ANSP'!U66/'T1 ANSP'!U68,$D$55)=ROUND('T1 ANSP'!U70,$D$55),"N/A")</f>
        <v>1</v>
      </c>
      <c r="X55" s="1083"/>
    </row>
    <row r="56" spans="1:24" s="1076" customFormat="1" ht="15" customHeight="1">
      <c r="A56" s="1072"/>
      <c r="B56" s="1073"/>
      <c r="C56" s="1074" t="s">
        <v>421</v>
      </c>
      <c r="D56" s="1077"/>
      <c r="E56" s="1080">
        <f>IFERROR(ROUND('T1 ANSP'!C66/'T1 ANSP'!C68,$D$55),"N/A")</f>
        <v>40.75</v>
      </c>
      <c r="F56" s="1080">
        <f>IFERROR(ROUND('T1 ANSP'!D66/'T1 ANSP'!D68,$D$55),"N/A")</f>
        <v>35.590000000000003</v>
      </c>
      <c r="G56" s="1080">
        <f>IFERROR(ROUND('T1 ANSP'!E66/'T1 ANSP'!E68,$D$55),"N/A")</f>
        <v>33.19</v>
      </c>
      <c r="H56" s="1080">
        <f>IFERROR(ROUND('T1 ANSP'!F66/'T1 ANSP'!F68,$D$55),"N/A")</f>
        <v>33.06</v>
      </c>
      <c r="I56" s="1080">
        <f>IFERROR(ROUND('T1 ANSP'!G66/'T1 ANSP'!G68,$D$55),"N/A")</f>
        <v>29.96</v>
      </c>
      <c r="J56" s="1080">
        <f>IFERROR(ROUND('T1 ANSP'!H66/'T1 ANSP'!H68,$D$55),"N/A")</f>
        <v>30.74</v>
      </c>
      <c r="K56" s="1080">
        <f>IFERROR(ROUND('T1 ANSP'!I66/'T1 ANSP'!I68,$D$55),"N/A")</f>
        <v>34.46</v>
      </c>
      <c r="L56" s="1080">
        <f>IFERROR(ROUND('T1 ANSP'!J66/'T1 ANSP'!J68,$D$55),"N/A")</f>
        <v>33.020000000000003</v>
      </c>
      <c r="M56" s="1080">
        <f>IFERROR(ROUND('T1 ANSP'!K66/'T1 ANSP'!K68,$D$55),"N/A")</f>
        <v>66.44</v>
      </c>
      <c r="N56" s="1080">
        <f>IFERROR(ROUND('T1 ANSP'!L66/'T1 ANSP'!L68,$D$55),"N/A")</f>
        <v>53.1</v>
      </c>
      <c r="O56" s="1080">
        <f>IFERROR(ROUND('T1 ANSP'!M66/'T1 ANSP'!M68,$D$55),"N/A")</f>
        <v>58.95</v>
      </c>
      <c r="P56" s="1080">
        <f>IFERROR(ROUND('T1 ANSP'!N66/'T1 ANSP'!N68,$D$55),"N/A")</f>
        <v>29.85</v>
      </c>
      <c r="Q56" s="1080">
        <f>IFERROR(ROUND('T1 ANSP'!O66/'T1 ANSP'!O68,$D$55),"N/A")</f>
        <v>33.54</v>
      </c>
      <c r="R56" s="1080">
        <f ca="1">IFERROR(ROUND('T1 ANSP'!P66/'T1 ANSP'!P68,$D$55),"N/A")</f>
        <v>32.770000000000003</v>
      </c>
      <c r="S56" s="1080">
        <f ca="1">IFERROR(ROUND('T1 ANSP'!Q66/'T1 ANSP'!Q68,$D$55),"N/A")</f>
        <v>32.08</v>
      </c>
      <c r="T56" s="1080">
        <f ca="1">IFERROR(ROUND('T1 ANSP'!R66/'T1 ANSP'!R68,$D$55),"N/A")</f>
        <v>32</v>
      </c>
      <c r="U56" s="1080">
        <f ca="1">IFERROR(ROUND('T1 ANSP'!S66/'T1 ANSP'!S68,$D$55),"N/A")</f>
        <v>31.56</v>
      </c>
      <c r="V56" s="1080">
        <f ca="1">IFERROR(ROUND('T1 ANSP'!T66/'T1 ANSP'!T68,$D$55),"N/A")</f>
        <v>30.42</v>
      </c>
      <c r="W56" s="1080">
        <f ca="1">IFERROR(ROUND('T1 ANSP'!U66/'T1 ANSP'!U68,$D$55),"N/A")</f>
        <v>28.9</v>
      </c>
      <c r="X56" s="1083"/>
    </row>
    <row r="57" spans="1:24" s="1076" customFormat="1" ht="15" customHeight="1">
      <c r="A57" s="1072"/>
      <c r="B57" s="1073"/>
      <c r="C57" s="1074" t="s">
        <v>422</v>
      </c>
      <c r="D57" s="1077"/>
      <c r="E57" s="1080">
        <f>IFERROR(ROUND('T1 ANSP'!C70,$D$55),"N/A")</f>
        <v>40.75</v>
      </c>
      <c r="F57" s="1080">
        <f>IFERROR(ROUND('T1 ANSP'!D70,$D$55),"N/A")</f>
        <v>35.590000000000003</v>
      </c>
      <c r="G57" s="1080">
        <f>IFERROR(ROUND('T1 ANSP'!E70,$D$55),"N/A")</f>
        <v>33.19</v>
      </c>
      <c r="H57" s="1080">
        <f>IFERROR(ROUND('T1 ANSP'!F70,$D$55),"N/A")</f>
        <v>33.06</v>
      </c>
      <c r="I57" s="1080">
        <f>IFERROR(ROUND('T1 ANSP'!G70,$D$55),"N/A")</f>
        <v>29.96</v>
      </c>
      <c r="J57" s="1080">
        <f>IFERROR(ROUND('T1 ANSP'!H70,$D$55),"N/A")</f>
        <v>30.74</v>
      </c>
      <c r="K57" s="1080">
        <f>IFERROR(ROUND('T1 ANSP'!I70,$D$55),"N/A")</f>
        <v>34.46</v>
      </c>
      <c r="L57" s="1080">
        <f>IFERROR(ROUND('T1 ANSP'!J70,$D$55),"N/A")</f>
        <v>33.020000000000003</v>
      </c>
      <c r="M57" s="1080">
        <f>IFERROR(ROUND('T1 ANSP'!K70,$D$55),"N/A")</f>
        <v>66.44</v>
      </c>
      <c r="N57" s="1080">
        <f>IFERROR(ROUND('T1 ANSP'!L70,$D$55),"N/A")</f>
        <v>53.1</v>
      </c>
      <c r="O57" s="1080">
        <f>IFERROR(ROUND('T1 ANSP'!M70,$D$55),"N/A")</f>
        <v>58.95</v>
      </c>
      <c r="P57" s="1080">
        <f>IFERROR(ROUND('T1 ANSP'!N70,$D$55),"N/A")</f>
        <v>29.85</v>
      </c>
      <c r="Q57" s="1080">
        <f>IFERROR(ROUND('T1 ANSP'!O70,$D$55),"N/A")</f>
        <v>33.54</v>
      </c>
      <c r="R57" s="1080">
        <f ca="1">IFERROR(ROUND('T1 ANSP'!P70,$D$55),"N/A")</f>
        <v>32.770000000000003</v>
      </c>
      <c r="S57" s="1080">
        <f ca="1">IFERROR(ROUND('T1 ANSP'!Q70,$D$55),"N/A")</f>
        <v>32.08</v>
      </c>
      <c r="T57" s="1080">
        <f ca="1">IFERROR(ROUND('T1 ANSP'!R70,$D$55),"N/A")</f>
        <v>32</v>
      </c>
      <c r="U57" s="1080">
        <f ca="1">IFERROR(ROUND('T1 ANSP'!S70,$D$55),"N/A")</f>
        <v>31.56</v>
      </c>
      <c r="V57" s="1080">
        <f ca="1">IFERROR(ROUND('T1 ANSP'!T70,$D$55),"N/A")</f>
        <v>30.42</v>
      </c>
      <c r="W57" s="1080">
        <f ca="1">IFERROR(ROUND('T1 ANSP'!U70,$D$55),"N/A")</f>
        <v>28.9</v>
      </c>
      <c r="X57" s="1083"/>
    </row>
    <row r="58" spans="1:24" s="1071" customFormat="1" ht="15" customHeight="1">
      <c r="A58" s="1092" t="s">
        <v>431</v>
      </c>
      <c r="B58" s="1067" t="s">
        <v>412</v>
      </c>
      <c r="C58" s="1068" t="s">
        <v>432</v>
      </c>
      <c r="D58" s="1077"/>
      <c r="E58" s="1070" t="b">
        <f>'T1 ANSP'!C64='T1'!C64</f>
        <v>1</v>
      </c>
      <c r="F58" s="1070" t="b">
        <f>'T1 ANSP'!D64='T1'!D64</f>
        <v>1</v>
      </c>
      <c r="G58" s="1070" t="b">
        <f>'T1 ANSP'!E64='T1'!E64</f>
        <v>1</v>
      </c>
      <c r="H58" s="1070" t="b">
        <f>'T1 ANSP'!F64='T1'!F64</f>
        <v>1</v>
      </c>
      <c r="I58" s="1070" t="b">
        <f>'T1 ANSP'!G64='T1'!G64</f>
        <v>1</v>
      </c>
      <c r="J58" s="1070" t="b">
        <f>'T1 ANSP'!H64='T1'!H64</f>
        <v>1</v>
      </c>
      <c r="K58" s="1070" t="b">
        <f>'T1 ANSP'!I64='T1'!I64</f>
        <v>1</v>
      </c>
      <c r="L58" s="1070" t="b">
        <f>'T1 ANSP'!J64='T1'!J64</f>
        <v>1</v>
      </c>
      <c r="M58" s="1070" t="b">
        <f>'T1 ANSP'!K64='T1'!K64</f>
        <v>1</v>
      </c>
      <c r="N58" s="1070" t="b">
        <f>'T1 ANSP'!L64='T1'!L64</f>
        <v>1</v>
      </c>
      <c r="P58" s="1070" t="b">
        <f>'T1 ANSP'!N64='T1'!N64</f>
        <v>1</v>
      </c>
      <c r="Q58" s="1070" t="b">
        <f>'T1 ANSP'!O64='T1'!O64</f>
        <v>1</v>
      </c>
      <c r="R58" s="1070" t="b">
        <f>'T1 ANSP'!P64='T1'!P64</f>
        <v>1</v>
      </c>
      <c r="S58" s="1070" t="b">
        <f>'T1 ANSP'!Q64='T1'!Q64</f>
        <v>1</v>
      </c>
      <c r="T58" s="1070" t="b">
        <f>'T1 ANSP'!R64='T1'!R64</f>
        <v>1</v>
      </c>
      <c r="U58" s="1070" t="b">
        <f>'T1 ANSP'!S64='T1'!S64</f>
        <v>1</v>
      </c>
      <c r="V58" s="1070" t="b">
        <f>'T1 ANSP'!T64='T1'!T64</f>
        <v>1</v>
      </c>
      <c r="W58" s="1070" t="b">
        <f>'T1 ANSP'!U64='T1'!U64</f>
        <v>1</v>
      </c>
      <c r="X58" s="1083"/>
    </row>
    <row r="59" spans="1:24" s="1076" customFormat="1" ht="15" customHeight="1">
      <c r="A59" s="1093"/>
      <c r="B59" s="1073"/>
      <c r="C59" s="1074" t="s">
        <v>433</v>
      </c>
      <c r="D59" s="1077"/>
      <c r="E59" s="1079">
        <f>'T1 ANSP'!C64</f>
        <v>2.8000000000000001E-2</v>
      </c>
      <c r="F59" s="1079">
        <f>'T1 ANSP'!D64</f>
        <v>4.0000000000000001E-3</v>
      </c>
      <c r="G59" s="1079">
        <f>'T1 ANSP'!E64</f>
        <v>-2E-3</v>
      </c>
      <c r="H59" s="1079">
        <f>'T1 ANSP'!F64</f>
        <v>5.0000000000000001E-3</v>
      </c>
      <c r="I59" s="1079">
        <f>'T1 ANSP'!G64</f>
        <v>6.0000000000000001E-3</v>
      </c>
      <c r="J59" s="1079">
        <f>'T1 ANSP'!H64</f>
        <v>1.6E-2</v>
      </c>
      <c r="K59" s="1079">
        <f>'T1 ANSP'!I64</f>
        <v>1.2E-2</v>
      </c>
      <c r="L59" s="1079">
        <f>'T1 ANSP'!J64</f>
        <v>3.0000000000000001E-3</v>
      </c>
      <c r="M59" s="1079">
        <f>'T1 ANSP'!K64</f>
        <v>0</v>
      </c>
      <c r="N59" s="1079">
        <f>'T1 ANSP'!L64</f>
        <v>8.9999999999999993E-3</v>
      </c>
      <c r="O59" s="1071"/>
      <c r="P59" s="1079">
        <f>'T1 ANSP'!N64</f>
        <v>8.1000000000000003E-2</v>
      </c>
      <c r="Q59" s="1079">
        <f>'T1 ANSP'!O64</f>
        <v>5.2999999999999999E-2</v>
      </c>
      <c r="R59" s="1079">
        <f>'T1 ANSP'!P64</f>
        <v>2.248E-2</v>
      </c>
      <c r="S59" s="1079">
        <f>'T1 ANSP'!Q64</f>
        <v>2.0049999999999998E-2</v>
      </c>
      <c r="T59" s="1079">
        <f>'T1 ANSP'!R64</f>
        <v>2.0310000000000002E-2</v>
      </c>
      <c r="U59" s="1079">
        <f>'T1 ANSP'!S64</f>
        <v>2.0420000000000001E-2</v>
      </c>
      <c r="V59" s="1079">
        <f>'T1 ANSP'!T64</f>
        <v>2.044E-2</v>
      </c>
      <c r="W59" s="1079">
        <f>'T1 ANSP'!U64</f>
        <v>2.0449999999999999E-2</v>
      </c>
      <c r="X59" s="1083"/>
    </row>
    <row r="60" spans="1:24" s="1076" customFormat="1" ht="15" customHeight="1">
      <c r="A60" s="1093"/>
      <c r="B60" s="1073"/>
      <c r="C60" s="1074" t="s">
        <v>434</v>
      </c>
      <c r="D60" s="1077"/>
      <c r="E60" s="1079">
        <f>'T1'!C64</f>
        <v>2.8000000000000001E-2</v>
      </c>
      <c r="F60" s="1079">
        <f>'T1'!D64</f>
        <v>4.0000000000000001E-3</v>
      </c>
      <c r="G60" s="1079">
        <f>'T1'!E64</f>
        <v>-2E-3</v>
      </c>
      <c r="H60" s="1079">
        <f>'T1'!F64</f>
        <v>5.0000000000000001E-3</v>
      </c>
      <c r="I60" s="1079">
        <f>'T1'!G64</f>
        <v>6.0000000000000001E-3</v>
      </c>
      <c r="J60" s="1079">
        <f>'T1'!H64</f>
        <v>1.6E-2</v>
      </c>
      <c r="K60" s="1079">
        <f>'T1'!I64</f>
        <v>1.2E-2</v>
      </c>
      <c r="L60" s="1079">
        <f>'T1'!J64</f>
        <v>3.0000000000000001E-3</v>
      </c>
      <c r="M60" s="1079">
        <f>'T1'!K64</f>
        <v>0</v>
      </c>
      <c r="N60" s="1079">
        <f>'T1'!L64</f>
        <v>8.9999999999999993E-3</v>
      </c>
      <c r="O60" s="1071"/>
      <c r="P60" s="1079">
        <f>'T1'!N64</f>
        <v>8.1000000000000003E-2</v>
      </c>
      <c r="Q60" s="1079">
        <f>'T1'!O64</f>
        <v>5.2999999999999999E-2</v>
      </c>
      <c r="R60" s="1079">
        <f>'T1'!P64</f>
        <v>2.248E-2</v>
      </c>
      <c r="S60" s="1079">
        <f>'T1'!Q64</f>
        <v>2.0049999999999998E-2</v>
      </c>
      <c r="T60" s="1079">
        <f>'T1'!R64</f>
        <v>2.0310000000000002E-2</v>
      </c>
      <c r="U60" s="1079">
        <f>'T1'!S64</f>
        <v>2.0420000000000001E-2</v>
      </c>
      <c r="V60" s="1079">
        <f>'T1'!T64</f>
        <v>2.044E-2</v>
      </c>
      <c r="W60" s="1079">
        <f>'T1'!U64</f>
        <v>2.0449999999999999E-2</v>
      </c>
      <c r="X60" s="1083"/>
    </row>
    <row r="61" spans="1:24" s="1071" customFormat="1" ht="15" customHeight="1">
      <c r="A61" s="1092" t="s">
        <v>435</v>
      </c>
      <c r="B61" s="1067" t="s">
        <v>416</v>
      </c>
      <c r="C61" s="1068" t="s">
        <v>436</v>
      </c>
      <c r="D61" s="1077"/>
      <c r="E61" s="1070" t="b">
        <f>'T1 ANSP'!C65='T1'!C65</f>
        <v>1</v>
      </c>
      <c r="F61" s="1070" t="b">
        <f>'T1 ANSP'!D65='T1'!D65</f>
        <v>1</v>
      </c>
      <c r="G61" s="1070" t="b">
        <f>'T1 ANSP'!E65='T1'!E65</f>
        <v>1</v>
      </c>
      <c r="H61" s="1070" t="b">
        <f>'T1 ANSP'!F65='T1'!F65</f>
        <v>1</v>
      </c>
      <c r="I61" s="1070" t="b">
        <f>'T1 ANSP'!G65='T1'!G65</f>
        <v>1</v>
      </c>
      <c r="J61" s="1070" t="b">
        <f>'T1 ANSP'!H65='T1'!H65</f>
        <v>1</v>
      </c>
      <c r="K61" s="1070" t="b">
        <f>'T1 ANSP'!I65='T1'!I65</f>
        <v>1</v>
      </c>
      <c r="L61" s="1070" t="b">
        <f>'T1 ANSP'!J65='T1'!J65</f>
        <v>1</v>
      </c>
      <c r="M61" s="1070" t="b">
        <f>'T1 ANSP'!K65='T1'!K65</f>
        <v>1</v>
      </c>
      <c r="N61" s="1070" t="b">
        <f>'T1 ANSP'!L65='T1'!L65</f>
        <v>1</v>
      </c>
      <c r="P61" s="1070" t="b">
        <f>'T1 ANSP'!N65='T1'!N65</f>
        <v>1</v>
      </c>
      <c r="Q61" s="1070" t="b">
        <f>'T1 ANSP'!O65='T1'!O65</f>
        <v>1</v>
      </c>
      <c r="R61" s="1070" t="b">
        <f>'T1 ANSP'!P65='T1'!P65</f>
        <v>1</v>
      </c>
      <c r="S61" s="1070" t="b">
        <f>'T1 ANSP'!Q65='T1'!Q65</f>
        <v>1</v>
      </c>
      <c r="T61" s="1070" t="b">
        <f>'T1 ANSP'!R65='T1'!R65</f>
        <v>1</v>
      </c>
      <c r="U61" s="1070" t="b">
        <f>'T1 ANSP'!S65='T1'!S65</f>
        <v>1</v>
      </c>
      <c r="V61" s="1070" t="b">
        <f>'T1 ANSP'!T65='T1'!T65</f>
        <v>1</v>
      </c>
      <c r="W61" s="1070" t="b">
        <f>'T1 ANSP'!U65='T1'!U65</f>
        <v>1</v>
      </c>
      <c r="X61" s="1083"/>
    </row>
    <row r="62" spans="1:24" s="1076" customFormat="1" ht="15" customHeight="1">
      <c r="A62" s="1094"/>
      <c r="B62" s="1073"/>
      <c r="C62" s="1074" t="s">
        <v>437</v>
      </c>
      <c r="D62" s="1077"/>
      <c r="E62" s="1080">
        <f>'T1 ANSP'!C65</f>
        <v>87.756579989562695</v>
      </c>
      <c r="F62" s="1080">
        <f>'T1 ANSP'!D65</f>
        <v>88.107606309520946</v>
      </c>
      <c r="G62" s="1080">
        <f>'T1 ANSP'!E65</f>
        <v>87.931391096901905</v>
      </c>
      <c r="H62" s="1080">
        <f>'T1 ANSP'!F65</f>
        <v>88.371048052386399</v>
      </c>
      <c r="I62" s="1080">
        <f>'T1 ANSP'!G65</f>
        <v>88.901274340700724</v>
      </c>
      <c r="J62" s="1080">
        <f>'T1 ANSP'!H65</f>
        <v>90.323694730151942</v>
      </c>
      <c r="K62" s="1080">
        <f>'T1 ANSP'!I65</f>
        <v>91.407579066913769</v>
      </c>
      <c r="L62" s="1080">
        <f>'T1 ANSP'!J65</f>
        <v>91.6818018041145</v>
      </c>
      <c r="M62" s="1080">
        <f>'T1 ANSP'!K65</f>
        <v>91.6818018041145</v>
      </c>
      <c r="N62" s="1080">
        <f>'T1 ANSP'!L65</f>
        <v>92.506938020351527</v>
      </c>
      <c r="O62" s="1071"/>
      <c r="P62" s="1080">
        <f>'T1 ANSP'!N65</f>
        <v>100</v>
      </c>
      <c r="Q62" s="1080">
        <f>'T1 ANSP'!O65</f>
        <v>105.3</v>
      </c>
      <c r="R62" s="1080">
        <f>'T1 ANSP'!P65</f>
        <v>107.66714400000001</v>
      </c>
      <c r="S62" s="1080">
        <f>'T1 ANSP'!Q65</f>
        <v>109.82587023719999</v>
      </c>
      <c r="T62" s="1080">
        <f>'T1 ANSP'!R65</f>
        <v>112.05643366171753</v>
      </c>
      <c r="U62" s="1080">
        <f>'T1 ANSP'!S65</f>
        <v>114.34462603708982</v>
      </c>
      <c r="V62" s="1080">
        <f>'T1 ANSP'!T65</f>
        <v>116.68183019328794</v>
      </c>
      <c r="W62" s="1080">
        <f>'T1 ANSP'!U65</f>
        <v>119.06797362074069</v>
      </c>
      <c r="X62" s="1083"/>
    </row>
    <row r="63" spans="1:24" s="1076" customFormat="1" ht="15" customHeight="1">
      <c r="A63" s="1094"/>
      <c r="B63" s="1073"/>
      <c r="C63" s="1074" t="s">
        <v>438</v>
      </c>
      <c r="D63" s="1077"/>
      <c r="E63" s="1080">
        <f>'T1'!C65</f>
        <v>87.756579989562695</v>
      </c>
      <c r="F63" s="1080">
        <f>'T1'!D65</f>
        <v>88.107606309520946</v>
      </c>
      <c r="G63" s="1080">
        <f>'T1'!E65</f>
        <v>87.931391096901905</v>
      </c>
      <c r="H63" s="1080">
        <f>'T1'!F65</f>
        <v>88.371048052386399</v>
      </c>
      <c r="I63" s="1080">
        <f>'T1'!G65</f>
        <v>88.901274340700724</v>
      </c>
      <c r="J63" s="1080">
        <f>'T1'!H65</f>
        <v>90.323694730151942</v>
      </c>
      <c r="K63" s="1080">
        <f>'T1'!I65</f>
        <v>91.407579066913769</v>
      </c>
      <c r="L63" s="1080">
        <f>'T1'!J65</f>
        <v>91.6818018041145</v>
      </c>
      <c r="M63" s="1080">
        <f>'T1'!K65</f>
        <v>91.6818018041145</v>
      </c>
      <c r="N63" s="1080">
        <f>'T1'!L65</f>
        <v>92.506938020351527</v>
      </c>
      <c r="O63" s="1071"/>
      <c r="P63" s="1080">
        <f>'T1'!N65</f>
        <v>100</v>
      </c>
      <c r="Q63" s="1080">
        <f>'T1'!O65</f>
        <v>105.3</v>
      </c>
      <c r="R63" s="1080">
        <f>'T1'!P65</f>
        <v>107.66714400000001</v>
      </c>
      <c r="S63" s="1080">
        <f>'T1'!Q65</f>
        <v>109.82587023719999</v>
      </c>
      <c r="T63" s="1080">
        <f>'T1'!R65</f>
        <v>112.05643366171753</v>
      </c>
      <c r="U63" s="1080">
        <f>'T1'!S65</f>
        <v>114.34462603708982</v>
      </c>
      <c r="V63" s="1080">
        <f>'T1'!T65</f>
        <v>116.68183019328794</v>
      </c>
      <c r="W63" s="1080">
        <f>'T1'!U65</f>
        <v>119.06797362074069</v>
      </c>
      <c r="X63" s="1083"/>
    </row>
    <row r="64" spans="1:24" s="1071" customFormat="1" ht="15" customHeight="1">
      <c r="A64" s="1066" t="s">
        <v>439</v>
      </c>
      <c r="B64" s="1067" t="s">
        <v>440</v>
      </c>
      <c r="C64" s="1095" t="s">
        <v>441</v>
      </c>
      <c r="D64" s="1069">
        <v>3</v>
      </c>
      <c r="E64" s="1070" t="b">
        <f>IF('T1 ANSP'!C39&gt;0,(ROUND('T1 ANSP'!C41,$D$64)=ROUND('T1 ANSP'!C16/'T1 ANSP'!C39,$D$64)),"N/A")</f>
        <v>1</v>
      </c>
      <c r="F64" s="1070" t="b">
        <f>IF('T1 ANSP'!D39&gt;0,(ROUND('T1 ANSP'!D41,$D$64)=ROUND('T1 ANSP'!D16/'T1 ANSP'!D39,$D$64)),"N/A")</f>
        <v>1</v>
      </c>
      <c r="G64" s="1070" t="b">
        <f>IF('T1 ANSP'!E39&gt;0,(ROUND('T1 ANSP'!E41,$D$64)=ROUND('T1 ANSP'!E16/'T1 ANSP'!E39,$D$64)),"N/A")</f>
        <v>1</v>
      </c>
      <c r="H64" s="1070" t="b">
        <f>IF('T1 ANSP'!F39&gt;0,(ROUND('T1 ANSP'!F41,$D$64)=ROUND('T1 ANSP'!F16/'T1 ANSP'!F39,$D$64)),"N/A")</f>
        <v>1</v>
      </c>
      <c r="I64" s="1070" t="b">
        <f>IF('T1 ANSP'!G39&gt;0,(ROUND('T1 ANSP'!G41,$D$64)=ROUND('T1 ANSP'!G16/'T1 ANSP'!G39,$D$64)),"N/A")</f>
        <v>1</v>
      </c>
      <c r="J64" s="1070" t="b">
        <f>IF('T1 ANSP'!H39&gt;0,(ROUND('T1 ANSP'!H41,$D$64)=ROUND('T1 ANSP'!H16/'T1 ANSP'!H39,$D$64)),"N/A")</f>
        <v>1</v>
      </c>
      <c r="K64" s="1070" t="b">
        <f>IF('T1 ANSP'!I39&gt;0,(ROUND('T1 ANSP'!I41,$D$64)=ROUND('T1 ANSP'!I16/'T1 ANSP'!I39,$D$64)),"N/A")</f>
        <v>1</v>
      </c>
      <c r="L64" s="1070" t="b">
        <f>IF('T1 ANSP'!J39&gt;0,(ROUND('T1 ANSP'!J41,$D$64)=ROUND('T1 ANSP'!J16/'T1 ANSP'!J39,$D$64)),"N/A")</f>
        <v>1</v>
      </c>
      <c r="M64" s="1070" t="b">
        <f>IF('T1 ANSP'!K39&gt;0,(ROUND('T1 ANSP'!K41,$D$64)=ROUND('T1 ANSP'!K16/'T1 ANSP'!K39,$D$64)),"N/A")</f>
        <v>1</v>
      </c>
      <c r="N64" s="1070" t="b">
        <f>IF('T1 ANSP'!L39&gt;0,(ROUND('T1 ANSP'!L41,$D$64)=ROUND('T1 ANSP'!L16/'T1 ANSP'!L39,$D$64)),"N/A")</f>
        <v>1</v>
      </c>
      <c r="P64" s="1070" t="b">
        <f>IF('T1 ANSP'!N39&gt;0,(ROUND('T1 ANSP'!N41,$D$64)=ROUND('T1 ANSP'!N16/'T1 ANSP'!N39,$D$64)),"N/A")</f>
        <v>1</v>
      </c>
      <c r="Q64" s="1070" t="b">
        <f>IF('T1 ANSP'!O39&gt;0,(ROUND('T1 ANSP'!O41,$D$64)=ROUND('T1 ANSP'!O16/'T1 ANSP'!O39,$D$64)),"N/A")</f>
        <v>1</v>
      </c>
      <c r="R64" s="1070" t="b">
        <f>IF('T1 ANSP'!P39&gt;0,(ROUND('T1 ANSP'!P41,$D$64)=ROUND('T1 ANSP'!P16/'T1 ANSP'!P39,$D$64)),"N/A")</f>
        <v>1</v>
      </c>
      <c r="S64" s="1070" t="b">
        <f>IF('T1 ANSP'!Q39&gt;0,(ROUND('T1 ANSP'!Q41,$D$64)=ROUND('T1 ANSP'!Q16/'T1 ANSP'!Q39,$D$64)),"N/A")</f>
        <v>1</v>
      </c>
      <c r="T64" s="1070" t="b">
        <f>IF('T1 ANSP'!R39&gt;0,(ROUND('T1 ANSP'!R41,$D$64)=ROUND('T1 ANSP'!R16/'T1 ANSP'!R39,$D$64)),"N/A")</f>
        <v>1</v>
      </c>
      <c r="U64" s="1070" t="b">
        <f>IF('T1 ANSP'!S39&gt;0,(ROUND('T1 ANSP'!S41,$D$64)=ROUND('T1 ANSP'!S16/'T1 ANSP'!S39,$D$64)),"N/A")</f>
        <v>1</v>
      </c>
      <c r="V64" s="1070" t="b">
        <f>IF('T1 ANSP'!T39&gt;0,(ROUND('T1 ANSP'!T41,$D$64)=ROUND('T1 ANSP'!T16/'T1 ANSP'!T39,$D$64)),"N/A")</f>
        <v>1</v>
      </c>
      <c r="W64" s="1070" t="b">
        <f>IF('T1 ANSP'!U39&gt;0,(ROUND('T1 ANSP'!U41,$D$64)=ROUND('T1 ANSP'!U16/'T1 ANSP'!U39,$D$64)),"N/A")</f>
        <v>1</v>
      </c>
      <c r="X64" s="1083"/>
    </row>
    <row r="65" spans="1:24" s="1076" customFormat="1" ht="15" customHeight="1">
      <c r="A65" s="1072"/>
      <c r="B65" s="1073"/>
      <c r="C65" s="1074" t="s">
        <v>442</v>
      </c>
      <c r="D65" s="1077"/>
      <c r="E65" s="1096">
        <f>IF('T1 ANSP'!C39&gt;0,(ROUND('T1 ANSP'!C41,$D$64)),"N/A")</f>
        <v>6.8000000000000005E-2</v>
      </c>
      <c r="F65" s="1096">
        <f>IF('T1 ANSP'!D39&gt;0,(ROUND('T1 ANSP'!D41,$D$64)),"N/A")</f>
        <v>6.8000000000000005E-2</v>
      </c>
      <c r="G65" s="1096">
        <f>IF('T1 ANSP'!E39&gt;0,(ROUND('T1 ANSP'!E41,$D$64)),"N/A")</f>
        <v>6.8000000000000005E-2</v>
      </c>
      <c r="H65" s="1096">
        <f>IF('T1 ANSP'!F39&gt;0,(ROUND('T1 ANSP'!F41,$D$64)),"N/A")</f>
        <v>6.3E-2</v>
      </c>
      <c r="I65" s="1096">
        <f>IF('T1 ANSP'!G39&gt;0,(ROUND('T1 ANSP'!G41,$D$64)),"N/A")</f>
        <v>6.3E-2</v>
      </c>
      <c r="J65" s="1096">
        <f>IF('T1 ANSP'!H39&gt;0,(ROUND('T1 ANSP'!H41,$D$64)),"N/A")</f>
        <v>6.3E-2</v>
      </c>
      <c r="K65" s="1096">
        <f>IF('T1 ANSP'!I39&gt;0,(ROUND('T1 ANSP'!I41,$D$64)),"N/A")</f>
        <v>6.3E-2</v>
      </c>
      <c r="L65" s="1096">
        <f>IF('T1 ANSP'!J39&gt;0,(ROUND('T1 ANSP'!J41,$D$64)),"N/A")</f>
        <v>6.3E-2</v>
      </c>
      <c r="M65" s="1096">
        <f>IF('T1 ANSP'!K39&gt;0,(ROUND('T1 ANSP'!K41,$D$64)),"N/A")</f>
        <v>4.5999999999999999E-2</v>
      </c>
      <c r="N65" s="1096">
        <f>IF('T1 ANSP'!L39&gt;0,(ROUND('T1 ANSP'!L41,$D$64)),"N/A")</f>
        <v>4.5999999999999999E-2</v>
      </c>
      <c r="O65" s="1071"/>
      <c r="P65" s="1096">
        <f>IF('T1 ANSP'!N39&gt;0,(ROUND('T1 ANSP'!N41,$D$64)),"N/A")</f>
        <v>2.9000000000000001E-2</v>
      </c>
      <c r="Q65" s="1096">
        <f>IF('T1 ANSP'!O39&gt;0,(ROUND('T1 ANSP'!O41,$D$64)),"N/A")</f>
        <v>2.9000000000000001E-2</v>
      </c>
      <c r="R65" s="1096">
        <f>IF('T1 ANSP'!P39&gt;0,(ROUND('T1 ANSP'!P41,$D$64)),"N/A")</f>
        <v>2.9000000000000001E-2</v>
      </c>
      <c r="S65" s="1096">
        <f>IF('T1 ANSP'!Q39&gt;0,(ROUND('T1 ANSP'!Q41,$D$64)),"N/A")</f>
        <v>4.9000000000000002E-2</v>
      </c>
      <c r="T65" s="1096">
        <f>IF('T1 ANSP'!R39&gt;0,(ROUND('T1 ANSP'!R41,$D$64)),"N/A")</f>
        <v>4.9000000000000002E-2</v>
      </c>
      <c r="U65" s="1096">
        <f>IF('T1 ANSP'!S39&gt;0,(ROUND('T1 ANSP'!S41,$D$64)),"N/A")</f>
        <v>4.9000000000000002E-2</v>
      </c>
      <c r="V65" s="1096">
        <f>IF('T1 ANSP'!T39&gt;0,(ROUND('T1 ANSP'!T41,$D$64)),"N/A")</f>
        <v>4.9000000000000002E-2</v>
      </c>
      <c r="W65" s="1096">
        <f>IF('T1 ANSP'!U39&gt;0,(ROUND('T1 ANSP'!U41,$D$64)),"N/A")</f>
        <v>4.9000000000000002E-2</v>
      </c>
      <c r="X65" s="1083"/>
    </row>
    <row r="66" spans="1:24" s="1076" customFormat="1" ht="15" customHeight="1">
      <c r="A66" s="1072"/>
      <c r="B66" s="1073"/>
      <c r="C66" s="1074" t="s">
        <v>443</v>
      </c>
      <c r="D66" s="1077"/>
      <c r="E66" s="1096">
        <f>IF('T1 ANSP'!C39&gt;0,ROUND('T1 ANSP'!C16/'T1 ANSP'!C39,$D$64),"N/A")</f>
        <v>6.8000000000000005E-2</v>
      </c>
      <c r="F66" s="1096">
        <f>IF('T1 ANSP'!D39&gt;0,ROUND('T1 ANSP'!D16/'T1 ANSP'!D39,$D$64),"N/A")</f>
        <v>6.8000000000000005E-2</v>
      </c>
      <c r="G66" s="1096">
        <f>IF('T1 ANSP'!E39&gt;0,ROUND('T1 ANSP'!E16/'T1 ANSP'!E39,$D$64),"N/A")</f>
        <v>6.8000000000000005E-2</v>
      </c>
      <c r="H66" s="1096">
        <f>IF('T1 ANSP'!F39&gt;0,ROUND('T1 ANSP'!F16/'T1 ANSP'!F39,$D$64),"N/A")</f>
        <v>6.3E-2</v>
      </c>
      <c r="I66" s="1096">
        <f>IF('T1 ANSP'!G39&gt;0,ROUND('T1 ANSP'!G16/'T1 ANSP'!G39,$D$64),"N/A")</f>
        <v>6.3E-2</v>
      </c>
      <c r="J66" s="1096">
        <f>IF('T1 ANSP'!H39&gt;0,ROUND('T1 ANSP'!H16/'T1 ANSP'!H39,$D$64),"N/A")</f>
        <v>6.3E-2</v>
      </c>
      <c r="K66" s="1096">
        <f>IF('T1 ANSP'!I39&gt;0,ROUND('T1 ANSP'!I16/'T1 ANSP'!I39,$D$64),"N/A")</f>
        <v>6.3E-2</v>
      </c>
      <c r="L66" s="1096">
        <f>IF('T1 ANSP'!J39&gt;0,ROUND('T1 ANSP'!J16/'T1 ANSP'!J39,$D$64),"N/A")</f>
        <v>6.3E-2</v>
      </c>
      <c r="M66" s="1096">
        <f>IF('T1 ANSP'!K39&gt;0,ROUND('T1 ANSP'!K16/'T1 ANSP'!K39,$D$64),"N/A")</f>
        <v>4.5999999999999999E-2</v>
      </c>
      <c r="N66" s="1096">
        <f>IF('T1 ANSP'!L39&gt;0,ROUND('T1 ANSP'!L16/'T1 ANSP'!L39,$D$64),"N/A")</f>
        <v>4.5999999999999999E-2</v>
      </c>
      <c r="O66" s="1071"/>
      <c r="P66" s="1096">
        <f>IF('T1 ANSP'!N39&gt;0,ROUND('T1 ANSP'!N16/'T1 ANSP'!N39,$D$64),"N/A")</f>
        <v>2.9000000000000001E-2</v>
      </c>
      <c r="Q66" s="1096">
        <f>IF('T1 ANSP'!O39&gt;0,ROUND('T1 ANSP'!O16/'T1 ANSP'!O39,$D$64),"N/A")</f>
        <v>2.9000000000000001E-2</v>
      </c>
      <c r="R66" s="1096">
        <f>IF('T1 ANSP'!P39&gt;0,ROUND('T1 ANSP'!P16/'T1 ANSP'!P39,$D$64),"N/A")</f>
        <v>2.9000000000000001E-2</v>
      </c>
      <c r="S66" s="1096">
        <f>IF('T1 ANSP'!Q39&gt;0,ROUND('T1 ANSP'!Q16/'T1 ANSP'!Q39,$D$64),"N/A")</f>
        <v>4.9000000000000002E-2</v>
      </c>
      <c r="T66" s="1096">
        <f>IF('T1 ANSP'!R39&gt;0,ROUND('T1 ANSP'!R16/'T1 ANSP'!R39,$D$64),"N/A")</f>
        <v>4.9000000000000002E-2</v>
      </c>
      <c r="U66" s="1096">
        <f>IF('T1 ANSP'!S39&gt;0,ROUND('T1 ANSP'!S16/'T1 ANSP'!S39,$D$64),"N/A")</f>
        <v>4.9000000000000002E-2</v>
      </c>
      <c r="V66" s="1096">
        <f>IF('T1 ANSP'!T39&gt;0,ROUND('T1 ANSP'!T16/'T1 ANSP'!T39,$D$64),"N/A")</f>
        <v>4.9000000000000002E-2</v>
      </c>
      <c r="W66" s="1096">
        <f>IF('T1 ANSP'!U39&gt;0,ROUND('T1 ANSP'!U16/'T1 ANSP'!U39,$D$64),"N/A")</f>
        <v>4.9000000000000002E-2</v>
      </c>
      <c r="X66" s="1083"/>
    </row>
    <row r="67" spans="1:24" s="1071" customFormat="1" ht="15" customHeight="1">
      <c r="A67" s="1066" t="s">
        <v>444</v>
      </c>
      <c r="B67" s="1067" t="s">
        <v>445</v>
      </c>
      <c r="C67" s="1097" t="s">
        <v>446</v>
      </c>
      <c r="D67" s="1069">
        <v>3</v>
      </c>
      <c r="E67" s="1070" t="b">
        <f>IFERROR(ROUND(('T1 ANSP'!C41-'T1 ANSP'!C43)/('T1 ANSP'!C42-'T1 ANSP'!C43),$D$67)=ROUND('T1 ANSP'!C44,$D$67),"N/A")</f>
        <v>1</v>
      </c>
      <c r="F67" s="1070" t="b">
        <f>IFERROR(ROUND(('T1 ANSP'!D41-'T1 ANSP'!D43)/('T1 ANSP'!D42-'T1 ANSP'!D43),$D$67)=ROUND('T1 ANSP'!D44,$D$67),"N/A")</f>
        <v>1</v>
      </c>
      <c r="G67" s="1070" t="b">
        <f>IFERROR(ROUND(('T1 ANSP'!E41-'T1 ANSP'!E43)/('T1 ANSP'!E42-'T1 ANSP'!E43),$D$67)=ROUND('T1 ANSP'!E44,$D$67),"N/A")</f>
        <v>1</v>
      </c>
      <c r="H67" s="1070" t="b">
        <f>IFERROR(ROUND(('T1 ANSP'!F41-'T1 ANSP'!F43)/('T1 ANSP'!F42-'T1 ANSP'!F43),$D$67)=ROUND('T1 ANSP'!F44,$D$67),"N/A")</f>
        <v>1</v>
      </c>
      <c r="I67" s="1070" t="b">
        <f>IFERROR(ROUND(('T1 ANSP'!G41-'T1 ANSP'!G43)/('T1 ANSP'!G42-'T1 ANSP'!G43),$D$67)=ROUND('T1 ANSP'!G44,$D$67),"N/A")</f>
        <v>1</v>
      </c>
      <c r="J67" s="1070" t="b">
        <f>IFERROR(ROUND(('T1 ANSP'!H41-'T1 ANSP'!H43)/('T1 ANSP'!H42-'T1 ANSP'!H43),$D$67)=ROUND('T1 ANSP'!H44,$D$67),"N/A")</f>
        <v>1</v>
      </c>
      <c r="K67" s="1070" t="b">
        <f>IFERROR(ROUND(('T1 ANSP'!I41-'T1 ANSP'!I43)/('T1 ANSP'!I42-'T1 ANSP'!I43),$D$67)=ROUND('T1 ANSP'!I44,$D$67),"N/A")</f>
        <v>1</v>
      </c>
      <c r="L67" s="1070" t="b">
        <f>IFERROR(ROUND(('T1 ANSP'!J41-'T1 ANSP'!J43)/('T1 ANSP'!J42-'T1 ANSP'!J43),$D$67)=ROUND('T1 ANSP'!J44,$D$67),"N/A")</f>
        <v>1</v>
      </c>
      <c r="M67" s="1070" t="b">
        <f>IFERROR(ROUND(('T1 ANSP'!K41-'T1 ANSP'!K43)/('T1 ANSP'!K42-'T1 ANSP'!K43),$D$67)=ROUND('T1 ANSP'!K44,$D$67),"N/A")</f>
        <v>1</v>
      </c>
      <c r="N67" s="1070" t="b">
        <f>IFERROR(ROUND(('T1 ANSP'!L41-'T1 ANSP'!L43)/('T1 ANSP'!L42-'T1 ANSP'!L43),$D$67)=ROUND('T1 ANSP'!L44,$D$67),"N/A")</f>
        <v>1</v>
      </c>
      <c r="P67" s="1070" t="b">
        <f>IFERROR(ROUND(('T1 ANSP'!N41-'T1 ANSP'!N43)/('T1 ANSP'!N42-'T1 ANSP'!N43),$D$67)=ROUND('T1 ANSP'!N44,$D$67),"N/A")</f>
        <v>1</v>
      </c>
      <c r="Q67" s="1070" t="b">
        <f>IFERROR(ROUND(('T1 ANSP'!O41-'T1 ANSP'!O43)/('T1 ANSP'!O42-'T1 ANSP'!O43),$D$67)=ROUND('T1 ANSP'!O44,$D$67),"N/A")</f>
        <v>1</v>
      </c>
      <c r="R67" s="1070" t="b">
        <f>IFERROR(ROUND(('T1 ANSP'!P41-'T1 ANSP'!P43)/('T1 ANSP'!P42-'T1 ANSP'!P43),$D$67)=ROUND('T1 ANSP'!P44,$D$67),"N/A")</f>
        <v>1</v>
      </c>
      <c r="S67" s="1070" t="b">
        <f>IFERROR(ROUND(('T1 ANSP'!Q41-'T1 ANSP'!Q43)/('T1 ANSP'!Q42-'T1 ANSP'!Q43),$D$67)=ROUND('T1 ANSP'!Q44,$D$67),"N/A")</f>
        <v>1</v>
      </c>
      <c r="T67" s="1070" t="b">
        <f>IFERROR(ROUND(('T1 ANSP'!R41-'T1 ANSP'!R43)/('T1 ANSP'!R42-'T1 ANSP'!R43),$D$67)=ROUND('T1 ANSP'!R44,$D$67),"N/A")</f>
        <v>1</v>
      </c>
      <c r="U67" s="1070" t="b">
        <f>IFERROR(ROUND(('T1 ANSP'!S41-'T1 ANSP'!S43)/('T1 ANSP'!S42-'T1 ANSP'!S43),$D$67)=ROUND('T1 ANSP'!S44,$D$67),"N/A")</f>
        <v>1</v>
      </c>
      <c r="V67" s="1070" t="b">
        <f>IFERROR(ROUND(('T1 ANSP'!T41-'T1 ANSP'!T43)/('T1 ANSP'!T42-'T1 ANSP'!T43),$D$67)=ROUND('T1 ANSP'!T44,$D$67),"N/A")</f>
        <v>1</v>
      </c>
      <c r="W67" s="1070" t="b">
        <f>IFERROR(ROUND(('T1 ANSP'!U41-'T1 ANSP'!U43)/('T1 ANSP'!U42-'T1 ANSP'!U43),$D$67)=ROUND('T1 ANSP'!U44,$D$67),"N/A")</f>
        <v>1</v>
      </c>
      <c r="X67" s="1083"/>
    </row>
    <row r="68" spans="1:24" s="1076" customFormat="1" ht="15" customHeight="1">
      <c r="A68" s="1072"/>
      <c r="B68" s="1073"/>
      <c r="C68" s="1098" t="s">
        <v>447</v>
      </c>
      <c r="D68" s="1077"/>
      <c r="E68" s="1044">
        <f>IFERROR(ROUND(('T1 ANSP'!C41-'T1 ANSP'!C43)/('T1 ANSP'!C42-'T1 ANSP'!C43),$D$67),"N/A")</f>
        <v>0.85899999999999999</v>
      </c>
      <c r="F68" s="1044">
        <f>IFERROR(ROUND(('T1 ANSP'!D41-'T1 ANSP'!D43)/('T1 ANSP'!D42-'T1 ANSP'!D43),$D$67),"N/A")</f>
        <v>0.85899999999999999</v>
      </c>
      <c r="G68" s="1044">
        <f>IFERROR(ROUND(('T1 ANSP'!E41-'T1 ANSP'!E43)/('T1 ANSP'!E42-'T1 ANSP'!E43),$D$67),"N/A")</f>
        <v>0.85899999999999999</v>
      </c>
      <c r="H68" s="1044">
        <f>IFERROR(ROUND(('T1 ANSP'!F41-'T1 ANSP'!F43)/('T1 ANSP'!F42-'T1 ANSP'!F43),$D$67),"N/A")</f>
        <v>0.98299999999999998</v>
      </c>
      <c r="I68" s="1044">
        <f>IFERROR(ROUND(('T1 ANSP'!G41-'T1 ANSP'!G43)/('T1 ANSP'!G42-'T1 ANSP'!G43),$D$67),"N/A")</f>
        <v>0.98299999999999998</v>
      </c>
      <c r="J68" s="1044">
        <f>IFERROR(ROUND(('T1 ANSP'!H41-'T1 ANSP'!H43)/('T1 ANSP'!H42-'T1 ANSP'!H43),$D$67),"N/A")</f>
        <v>0.98299999999999998</v>
      </c>
      <c r="K68" s="1044">
        <f>IFERROR(ROUND(('T1 ANSP'!I41-'T1 ANSP'!I43)/('T1 ANSP'!I42-'T1 ANSP'!I43),$D$67),"N/A")</f>
        <v>0.98299999999999998</v>
      </c>
      <c r="L68" s="1044">
        <f>IFERROR(ROUND(('T1 ANSP'!J41-'T1 ANSP'!J43)/('T1 ANSP'!J42-'T1 ANSP'!J43),$D$67),"N/A")</f>
        <v>0.98299999999999998</v>
      </c>
      <c r="M68" s="1044">
        <f>IFERROR(ROUND(('T1 ANSP'!K41-'T1 ANSP'!K43)/('T1 ANSP'!K42-'T1 ANSP'!K43),$D$67),"N/A")</f>
        <v>0.70099999999999996</v>
      </c>
      <c r="N68" s="1044">
        <f>IFERROR(ROUND(('T1 ANSP'!L41-'T1 ANSP'!L43)/('T1 ANSP'!L42-'T1 ANSP'!L43),$D$67),"N/A")</f>
        <v>0.70099999999999996</v>
      </c>
      <c r="O68" s="1071"/>
      <c r="P68" s="1044">
        <f>IFERROR(ROUND(('T1 ANSP'!N41-'T1 ANSP'!N43)/('T1 ANSP'!N42-'T1 ANSP'!N43),$D$67),"N/A")</f>
        <v>0.60699999999999998</v>
      </c>
      <c r="Q68" s="1044">
        <f>IFERROR(ROUND(('T1 ANSP'!O41-'T1 ANSP'!O43)/('T1 ANSP'!O42-'T1 ANSP'!O43),$D$67),"N/A")</f>
        <v>0.60699999999999998</v>
      </c>
      <c r="R68" s="1044">
        <f>IFERROR(ROUND(('T1 ANSP'!P41-'T1 ANSP'!P43)/('T1 ANSP'!P42-'T1 ANSP'!P43),$D$67),"N/A")</f>
        <v>0.60699999999999998</v>
      </c>
      <c r="S68" s="1044">
        <f>IFERROR(ROUND(('T1 ANSP'!Q41-'T1 ANSP'!Q43)/('T1 ANSP'!Q42-'T1 ANSP'!Q43),$D$67),"N/A")</f>
        <v>0.91600000000000004</v>
      </c>
      <c r="T68" s="1044">
        <f>IFERROR(ROUND(('T1 ANSP'!R41-'T1 ANSP'!R43)/('T1 ANSP'!R42-'T1 ANSP'!R43),$D$67),"N/A")</f>
        <v>0.91600000000000004</v>
      </c>
      <c r="U68" s="1044">
        <f>IFERROR(ROUND(('T1 ANSP'!S41-'T1 ANSP'!S43)/('T1 ANSP'!S42-'T1 ANSP'!S43),$D$67),"N/A")</f>
        <v>0.91600000000000004</v>
      </c>
      <c r="V68" s="1044">
        <f>IFERROR(ROUND(('T1 ANSP'!T41-'T1 ANSP'!T43)/('T1 ANSP'!T42-'T1 ANSP'!T43),$D$67),"N/A")</f>
        <v>0.91600000000000004</v>
      </c>
      <c r="W68" s="1044">
        <f>IFERROR(ROUND(('T1 ANSP'!U41-'T1 ANSP'!U43)/('T1 ANSP'!U42-'T1 ANSP'!U43),$D$67),"N/A")</f>
        <v>0.91600000000000004</v>
      </c>
      <c r="X68" s="1083"/>
    </row>
    <row r="69" spans="1:24" s="1076" customFormat="1" ht="15" customHeight="1">
      <c r="A69" s="1072"/>
      <c r="B69" s="1073"/>
      <c r="C69" s="1098" t="s">
        <v>448</v>
      </c>
      <c r="D69" s="1077"/>
      <c r="E69" s="1045">
        <f>IFERROR(ROUND('T1 ANSP'!C44,$D$67),"N/A")</f>
        <v>0.85899999999999999</v>
      </c>
      <c r="F69" s="1045">
        <f>IFERROR(ROUND('T1 ANSP'!D44,$D$67),"N/A")</f>
        <v>0.85899999999999999</v>
      </c>
      <c r="G69" s="1045">
        <f>IFERROR(ROUND('T1 ANSP'!E44,$D$67),"N/A")</f>
        <v>0.85899999999999999</v>
      </c>
      <c r="H69" s="1045">
        <f>IFERROR(ROUND('T1 ANSP'!F44,$D$67),"N/A")</f>
        <v>0.98299999999999998</v>
      </c>
      <c r="I69" s="1045">
        <f>IFERROR(ROUND('T1 ANSP'!G44,$D$67),"N/A")</f>
        <v>0.98299999999999998</v>
      </c>
      <c r="J69" s="1045">
        <f>IFERROR(ROUND('T1 ANSP'!H44,$D$67),"N/A")</f>
        <v>0.98299999999999998</v>
      </c>
      <c r="K69" s="1045">
        <f>IFERROR(ROUND('T1 ANSP'!I44,$D$67),"N/A")</f>
        <v>0.98299999999999998</v>
      </c>
      <c r="L69" s="1045">
        <f>IFERROR(ROUND('T1 ANSP'!J44,$D$67),"N/A")</f>
        <v>0.98299999999999998</v>
      </c>
      <c r="M69" s="1045">
        <f>IFERROR(ROUND('T1 ANSP'!K44,$D$67),"N/A")</f>
        <v>0.70099999999999996</v>
      </c>
      <c r="N69" s="1045">
        <f>IFERROR(ROUND('T1 ANSP'!L44,$D$67),"N/A")</f>
        <v>0.70099999999999996</v>
      </c>
      <c r="O69" s="1071"/>
      <c r="P69" s="1045">
        <f>IFERROR(ROUND('T1 ANSP'!N44,$D$67),"N/A")</f>
        <v>0.60699999999999998</v>
      </c>
      <c r="Q69" s="1045">
        <f>IFERROR(ROUND('T1 ANSP'!O44,$D$67),"N/A")</f>
        <v>0.60699999999999998</v>
      </c>
      <c r="R69" s="1045">
        <f>IFERROR(ROUND('T1 ANSP'!P44,$D$67),"N/A")</f>
        <v>0.60699999999999998</v>
      </c>
      <c r="S69" s="1045">
        <f>IFERROR(ROUND('T1 ANSP'!Q44,$D$67),"N/A")</f>
        <v>0.91600000000000004</v>
      </c>
      <c r="T69" s="1045">
        <f>IFERROR(ROUND('T1 ANSP'!R44,$D$67),"N/A")</f>
        <v>0.91600000000000004</v>
      </c>
      <c r="U69" s="1045">
        <f>IFERROR(ROUND('T1 ANSP'!S44,$D$67),"N/A")</f>
        <v>0.91600000000000004</v>
      </c>
      <c r="V69" s="1045">
        <f>IFERROR(ROUND('T1 ANSP'!T44,$D$67),"N/A")</f>
        <v>0.91600000000000004</v>
      </c>
      <c r="W69" s="1045">
        <f>IFERROR(ROUND('T1 ANSP'!U44,$D$67),"N/A")</f>
        <v>0.91600000000000004</v>
      </c>
      <c r="X69" s="1083"/>
    </row>
    <row r="70" spans="1:24" s="1071" customFormat="1" ht="15" customHeight="1">
      <c r="A70" s="1066" t="s">
        <v>449</v>
      </c>
      <c r="B70" s="1067" t="s">
        <v>450</v>
      </c>
      <c r="C70" s="1068" t="s">
        <v>451</v>
      </c>
      <c r="D70" s="1069">
        <v>3</v>
      </c>
      <c r="E70" s="1070" t="b">
        <f>ROUND(SUM('T1 ANSP'!C36:C38),$D$70)=ROUND('T1 ANSP'!C39,$D$70)</f>
        <v>1</v>
      </c>
      <c r="F70" s="1070" t="b">
        <f>ROUND(SUM('T1 ANSP'!D36:D38),$D$70)=ROUND('T1 ANSP'!D39,$D$70)</f>
        <v>1</v>
      </c>
      <c r="G70" s="1070" t="b">
        <f>ROUND(SUM('T1 ANSP'!E36:E38),$D$70)=ROUND('T1 ANSP'!E39,$D$70)</f>
        <v>1</v>
      </c>
      <c r="H70" s="1070" t="b">
        <f>ROUND(SUM('T1 ANSP'!F36:F38),$D$70)=ROUND('T1 ANSP'!F39,$D$70)</f>
        <v>1</v>
      </c>
      <c r="I70" s="1070" t="b">
        <f>ROUND(SUM('T1 ANSP'!G36:G38),$D$70)=ROUND('T1 ANSP'!G39,$D$70)</f>
        <v>1</v>
      </c>
      <c r="J70" s="1070" t="b">
        <f>ROUND(SUM('T1 ANSP'!H36:H38),$D$70)=ROUND('T1 ANSP'!H39,$D$70)</f>
        <v>1</v>
      </c>
      <c r="K70" s="1070" t="b">
        <f>ROUND(SUM('T1 ANSP'!I36:I38),$D$70)=ROUND('T1 ANSP'!I39,$D$70)</f>
        <v>1</v>
      </c>
      <c r="L70" s="1070" t="b">
        <f>ROUND(SUM('T1 ANSP'!J36:J38),$D$70)=ROUND('T1 ANSP'!J39,$D$70)</f>
        <v>1</v>
      </c>
      <c r="M70" s="1070" t="b">
        <f>ROUND(SUM('T1 ANSP'!K36:K38),$D$70)=ROUND('T1 ANSP'!K39,$D$70)</f>
        <v>1</v>
      </c>
      <c r="N70" s="1070" t="b">
        <f>ROUND(SUM('T1 ANSP'!L36:L38),$D$70)=ROUND('T1 ANSP'!L39,$D$70)</f>
        <v>1</v>
      </c>
      <c r="P70" s="1070" t="b">
        <f>ROUND(SUM('T1 ANSP'!N36:N38),$D$70)=ROUND('T1 ANSP'!N39,$D$70)</f>
        <v>1</v>
      </c>
      <c r="Q70" s="1070" t="b">
        <f>ROUND(SUM('T1 ANSP'!O36:O38),$D$70)=ROUND('T1 ANSP'!O39,$D$70)</f>
        <v>1</v>
      </c>
      <c r="R70" s="1070" t="b">
        <f>ROUND(SUM('T1 ANSP'!P36:P38),$D$70)=ROUND('T1 ANSP'!P39,$D$70)</f>
        <v>1</v>
      </c>
      <c r="S70" s="1070" t="b">
        <f>ROUND(SUM('T1 ANSP'!Q36:Q38),$D$70)=ROUND('T1 ANSP'!Q39,$D$70)</f>
        <v>1</v>
      </c>
      <c r="T70" s="1070" t="b">
        <f>ROUND(SUM('T1 ANSP'!R36:R38),$D$70)=ROUND('T1 ANSP'!R39,$D$70)</f>
        <v>1</v>
      </c>
      <c r="U70" s="1070" t="b">
        <f>ROUND(SUM('T1 ANSP'!S36:S38),$D$70)=ROUND('T1 ANSP'!S39,$D$70)</f>
        <v>1</v>
      </c>
      <c r="V70" s="1070" t="b">
        <f>ROUND(SUM('T1 ANSP'!T36:T38),$D$70)=ROUND('T1 ANSP'!T39,$D$70)</f>
        <v>1</v>
      </c>
      <c r="W70" s="1070" t="b">
        <f>ROUND(SUM('T1 ANSP'!U36:U38),$D$70)=ROUND('T1 ANSP'!U39,$D$70)</f>
        <v>1</v>
      </c>
      <c r="X70" s="1083"/>
    </row>
    <row r="71" spans="1:24" s="1076" customFormat="1" ht="15" customHeight="1">
      <c r="A71" s="1072"/>
      <c r="B71" s="1073"/>
      <c r="C71" s="1074" t="s">
        <v>452</v>
      </c>
      <c r="D71" s="1077"/>
      <c r="E71" s="1042">
        <f>ROUND(SUM('T1 ANSP'!C36:C38),$D$70)</f>
        <v>37321.671000000002</v>
      </c>
      <c r="F71" s="1042">
        <f>ROUND(SUM('T1 ANSP'!D36:D38),$D$70)</f>
        <v>36032.118000000002</v>
      </c>
      <c r="G71" s="1042">
        <f>ROUND(SUM('T1 ANSP'!E36:E38),$D$70)</f>
        <v>40097.296000000002</v>
      </c>
      <c r="H71" s="1042">
        <f>ROUND(SUM('T1 ANSP'!F36:F38),$D$70)</f>
        <v>41948.894999999997</v>
      </c>
      <c r="I71" s="1042">
        <f>ROUND(SUM('T1 ANSP'!G36:G38),$D$70)</f>
        <v>40879.750999999997</v>
      </c>
      <c r="J71" s="1042">
        <f>ROUND(SUM('T1 ANSP'!H36:H38),$D$70)</f>
        <v>39629.06</v>
      </c>
      <c r="K71" s="1042">
        <f>ROUND(SUM('T1 ANSP'!I36:I38),$D$70)</f>
        <v>44131.832000000002</v>
      </c>
      <c r="L71" s="1042">
        <f>ROUND(SUM('T1 ANSP'!J36:J38),$D$70)</f>
        <v>39580.163999999997</v>
      </c>
      <c r="M71" s="1042">
        <f>ROUND(SUM('T1 ANSP'!K36:K38),$D$70)</f>
        <v>41219.506000000001</v>
      </c>
      <c r="N71" s="1042">
        <f>ROUND(SUM('T1 ANSP'!L36:L38),$D$70)</f>
        <v>45914.911999999997</v>
      </c>
      <c r="O71" s="1071"/>
      <c r="P71" s="1042">
        <f>ROUND(SUM('T1 ANSP'!N36:N38),$D$70)</f>
        <v>81682.183999999994</v>
      </c>
      <c r="Q71" s="1042">
        <f>ROUND(SUM('T1 ANSP'!O36:O38),$D$70)</f>
        <v>107166.14</v>
      </c>
      <c r="R71" s="1042">
        <f>ROUND(SUM('T1 ANSP'!P36:P38),$D$70)</f>
        <v>111860.745</v>
      </c>
      <c r="S71" s="1042">
        <f>ROUND(SUM('T1 ANSP'!Q36:Q38),$D$70)</f>
        <v>108097.75</v>
      </c>
      <c r="T71" s="1042">
        <f>ROUND(SUM('T1 ANSP'!R36:R38),$D$70)</f>
        <v>103369.38800000001</v>
      </c>
      <c r="U71" s="1042">
        <f>ROUND(SUM('T1 ANSP'!S36:S38),$D$70)</f>
        <v>100524.978</v>
      </c>
      <c r="V71" s="1042">
        <f>ROUND(SUM('T1 ANSP'!T36:T38),$D$70)</f>
        <v>95523.13</v>
      </c>
      <c r="W71" s="1042">
        <f>ROUND(SUM('T1 ANSP'!U36:U38),$D$70)</f>
        <v>88528.168000000005</v>
      </c>
      <c r="X71" s="1083"/>
    </row>
    <row r="72" spans="1:24" s="1076" customFormat="1" ht="15" customHeight="1">
      <c r="A72" s="1072"/>
      <c r="B72" s="1073"/>
      <c r="C72" s="1074" t="s">
        <v>453</v>
      </c>
      <c r="D72" s="1077"/>
      <c r="E72" s="1042">
        <f>ROUND('T1 ANSP'!C39,$D$70)</f>
        <v>37321.671000000002</v>
      </c>
      <c r="F72" s="1042">
        <f>ROUND('T1 ANSP'!D39,$D$70)</f>
        <v>36032.118000000002</v>
      </c>
      <c r="G72" s="1042">
        <f>ROUND('T1 ANSP'!E39,$D$70)</f>
        <v>40097.296000000002</v>
      </c>
      <c r="H72" s="1042">
        <f>ROUND('T1 ANSP'!F39,$D$70)</f>
        <v>41948.894999999997</v>
      </c>
      <c r="I72" s="1042">
        <f>ROUND('T1 ANSP'!G39,$D$70)</f>
        <v>40879.750999999997</v>
      </c>
      <c r="J72" s="1042">
        <f>ROUND('T1 ANSP'!H39,$D$70)</f>
        <v>39629.06</v>
      </c>
      <c r="K72" s="1042">
        <f>ROUND('T1 ANSP'!I39,$D$70)</f>
        <v>44131.832000000002</v>
      </c>
      <c r="L72" s="1042">
        <f>ROUND('T1 ANSP'!J39,$D$70)</f>
        <v>39580.163999999997</v>
      </c>
      <c r="M72" s="1042">
        <f>ROUND('T1 ANSP'!K39,$D$70)</f>
        <v>41219.506000000001</v>
      </c>
      <c r="N72" s="1042">
        <f>ROUND('T1 ANSP'!L39,$D$70)</f>
        <v>45914.911999999997</v>
      </c>
      <c r="O72" s="1071"/>
      <c r="P72" s="1042">
        <f>ROUND('T1 ANSP'!N39,$D$70)</f>
        <v>81682.183999999994</v>
      </c>
      <c r="Q72" s="1042">
        <f>ROUND('T1 ANSP'!O39,$D$70)</f>
        <v>107166.14</v>
      </c>
      <c r="R72" s="1042">
        <f>ROUND('T1 ANSP'!P39,$D$70)</f>
        <v>111860.745</v>
      </c>
      <c r="S72" s="1042">
        <f>ROUND('T1 ANSP'!Q39,$D$70)</f>
        <v>108097.75</v>
      </c>
      <c r="T72" s="1042">
        <f>ROUND('T1 ANSP'!R39,$D$70)</f>
        <v>103369.38800000001</v>
      </c>
      <c r="U72" s="1042">
        <f>ROUND('T1 ANSP'!S39,$D$70)</f>
        <v>100524.978</v>
      </c>
      <c r="V72" s="1042">
        <f>ROUND('T1 ANSP'!T39,$D$70)</f>
        <v>95523.13</v>
      </c>
      <c r="W72" s="1042">
        <f>ROUND('T1 ANSP'!U39,$D$70)</f>
        <v>88528.168000000005</v>
      </c>
      <c r="X72" s="1083"/>
    </row>
    <row r="73" spans="1:24" s="1071" customFormat="1" ht="15" customHeight="1">
      <c r="A73" s="1066" t="s">
        <v>454</v>
      </c>
      <c r="B73" s="1067" t="s">
        <v>450</v>
      </c>
      <c r="C73" s="1097" t="s">
        <v>455</v>
      </c>
      <c r="D73" s="1069">
        <v>3</v>
      </c>
      <c r="E73" s="1070" t="b">
        <f>IF(ROUND('T1 ANSP'!C39,$D$73)=0,ROUND('T1 ANSP'!C16,$D$73)=0,TRUE)</f>
        <v>1</v>
      </c>
      <c r="F73" s="1070" t="b">
        <f>IF(ROUND('T1 ANSP'!D39,$D$73)=0,ROUND('T1 ANSP'!D16,$D$73)=0,TRUE)</f>
        <v>1</v>
      </c>
      <c r="G73" s="1070" t="b">
        <f>IF(ROUND('T1 ANSP'!E39,$D$73)=0,ROUND('T1 ANSP'!E16,$D$73)=0,TRUE)</f>
        <v>1</v>
      </c>
      <c r="H73" s="1070" t="b">
        <f>IF(ROUND('T1 ANSP'!F39,$D$73)=0,ROUND('T1 ANSP'!F16,$D$73)=0,TRUE)</f>
        <v>1</v>
      </c>
      <c r="I73" s="1070" t="b">
        <f>IF(ROUND('T1 ANSP'!G39,$D$73)=0,ROUND('T1 ANSP'!G16,$D$73)=0,TRUE)</f>
        <v>1</v>
      </c>
      <c r="J73" s="1070" t="b">
        <f>IF(ROUND('T1 ANSP'!H39,$D$73)=0,ROUND('T1 ANSP'!H16,$D$73)=0,TRUE)</f>
        <v>1</v>
      </c>
      <c r="K73" s="1070" t="b">
        <f>IF(ROUND('T1 ANSP'!I39,$D$73)=0,ROUND('T1 ANSP'!I16,$D$73)=0,TRUE)</f>
        <v>1</v>
      </c>
      <c r="L73" s="1070" t="b">
        <f>IF(ROUND('T1 ANSP'!J39,$D$73)=0,ROUND('T1 ANSP'!J16,$D$73)=0,TRUE)</f>
        <v>1</v>
      </c>
      <c r="M73" s="1070" t="b">
        <f>IF(ROUND('T1 ANSP'!K39,$D$73)=0,ROUND('T1 ANSP'!K16,$D$73)=0,TRUE)</f>
        <v>1</v>
      </c>
      <c r="N73" s="1070" t="b">
        <f>IF(ROUND('T1 ANSP'!L39,$D$73)=0,ROUND('T1 ANSP'!L16,$D$73)=0,TRUE)</f>
        <v>1</v>
      </c>
      <c r="P73" s="1070" t="b">
        <f>IF(ROUND('T1 ANSP'!N39,$D$73)=0,ROUND('T1 ANSP'!N16,$D$73)=0,TRUE)</f>
        <v>1</v>
      </c>
      <c r="Q73" s="1070" t="b">
        <f>IF(ROUND('T1 ANSP'!O39,$D$73)=0,ROUND('T1 ANSP'!O16,$D$73)=0,TRUE)</f>
        <v>1</v>
      </c>
      <c r="R73" s="1070" t="b">
        <f>IF(ROUND('T1 ANSP'!P39,$D$73)=0,ROUND('T1 ANSP'!P16,$D$73)=0,TRUE)</f>
        <v>1</v>
      </c>
      <c r="S73" s="1070" t="b">
        <f>IF(ROUND('T1 ANSP'!Q39,$D$73)=0,ROUND('T1 ANSP'!Q16,$D$73)=0,TRUE)</f>
        <v>1</v>
      </c>
      <c r="T73" s="1070" t="b">
        <f>IF(ROUND('T1 ANSP'!R39,$D$73)=0,ROUND('T1 ANSP'!R16,$D$73)=0,TRUE)</f>
        <v>1</v>
      </c>
      <c r="U73" s="1070" t="b">
        <f>IF(ROUND('T1 ANSP'!S39,$D$73)=0,ROUND('T1 ANSP'!S16,$D$73)=0,TRUE)</f>
        <v>1</v>
      </c>
      <c r="V73" s="1070" t="b">
        <f>IF(ROUND('T1 ANSP'!T39,$D$73)=0,ROUND('T1 ANSP'!T16,$D$73)=0,TRUE)</f>
        <v>1</v>
      </c>
      <c r="W73" s="1070" t="b">
        <f>IF(ROUND('T1 ANSP'!U39,$D$73)=0,ROUND('T1 ANSP'!U16,$D$73)=0,TRUE)</f>
        <v>1</v>
      </c>
      <c r="X73" s="1083"/>
    </row>
    <row r="74" spans="1:24" s="1076" customFormat="1" ht="15" customHeight="1">
      <c r="A74" s="1072"/>
      <c r="B74" s="1073"/>
      <c r="C74" s="1074" t="s">
        <v>453</v>
      </c>
      <c r="D74" s="1077"/>
      <c r="E74" s="1042">
        <f>ROUND('T1 ANSP'!C39,$D$73)</f>
        <v>37321.671000000002</v>
      </c>
      <c r="F74" s="1042">
        <f>ROUND('T1 ANSP'!D39,$D$73)</f>
        <v>36032.118000000002</v>
      </c>
      <c r="G74" s="1042">
        <f>ROUND('T1 ANSP'!E39,$D$73)</f>
        <v>40097.296000000002</v>
      </c>
      <c r="H74" s="1042">
        <f>ROUND('T1 ANSP'!F39,$D$73)</f>
        <v>41948.894999999997</v>
      </c>
      <c r="I74" s="1042">
        <f>ROUND('T1 ANSP'!G39,$D$73)</f>
        <v>40879.750999999997</v>
      </c>
      <c r="J74" s="1042">
        <f>ROUND('T1 ANSP'!H39,$D$73)</f>
        <v>39629.06</v>
      </c>
      <c r="K74" s="1042">
        <f>ROUND('T1 ANSP'!I39,$D$73)</f>
        <v>44131.832000000002</v>
      </c>
      <c r="L74" s="1042">
        <f>ROUND('T1 ANSP'!J39,$D$73)</f>
        <v>39580.163999999997</v>
      </c>
      <c r="M74" s="1042">
        <f>ROUND('T1 ANSP'!K39,$D$73)</f>
        <v>41219.506000000001</v>
      </c>
      <c r="N74" s="1042">
        <f>ROUND('T1 ANSP'!L39,$D$73)</f>
        <v>45914.911999999997</v>
      </c>
      <c r="O74" s="1071"/>
      <c r="P74" s="1042">
        <f>ROUND('T1 ANSP'!N39,$D$73)</f>
        <v>81682.183999999994</v>
      </c>
      <c r="Q74" s="1042">
        <f>ROUND('T1 ANSP'!O39,$D$73)</f>
        <v>107166.14</v>
      </c>
      <c r="R74" s="1042">
        <f>ROUND('T1 ANSP'!P39,$D$73)</f>
        <v>111860.745</v>
      </c>
      <c r="S74" s="1042">
        <f>ROUND('T1 ANSP'!Q39,$D$73)</f>
        <v>108097.75</v>
      </c>
      <c r="T74" s="1042">
        <f>ROUND('T1 ANSP'!R39,$D$73)</f>
        <v>103369.38800000001</v>
      </c>
      <c r="U74" s="1042">
        <f>ROUND('T1 ANSP'!S39,$D$73)</f>
        <v>100524.978</v>
      </c>
      <c r="V74" s="1042">
        <f>ROUND('T1 ANSP'!T39,$D$73)</f>
        <v>95523.13</v>
      </c>
      <c r="W74" s="1042">
        <f>ROUND('T1 ANSP'!U39,$D$73)</f>
        <v>88528.168000000005</v>
      </c>
      <c r="X74" s="1083"/>
    </row>
    <row r="75" spans="1:24" s="1076" customFormat="1" ht="15" customHeight="1">
      <c r="A75" s="1072"/>
      <c r="B75" s="1073"/>
      <c r="C75" s="1074" t="s">
        <v>456</v>
      </c>
      <c r="D75" s="1077"/>
      <c r="E75" s="1042">
        <f>ROUND('T1 ANSP'!C16,$D$73)</f>
        <v>2522.9450000000002</v>
      </c>
      <c r="F75" s="1042">
        <f>ROUND('T1 ANSP'!D16,$D$73)</f>
        <v>2435.7710000000002</v>
      </c>
      <c r="G75" s="1042">
        <f>ROUND('T1 ANSP'!E16,$D$73)</f>
        <v>2710.5770000000002</v>
      </c>
      <c r="H75" s="1042">
        <f>ROUND('T1 ANSP'!F16,$D$73)</f>
        <v>2659.56</v>
      </c>
      <c r="I75" s="1042">
        <f>ROUND('T1 ANSP'!G16,$D$73)</f>
        <v>2591.7759999999998</v>
      </c>
      <c r="J75" s="1042">
        <f>ROUND('T1 ANSP'!H16,$D$73)</f>
        <v>2512.482</v>
      </c>
      <c r="K75" s="1042">
        <f>ROUND('T1 ANSP'!I16,$D$73)</f>
        <v>2797.9580000000001</v>
      </c>
      <c r="L75" s="1042">
        <f>ROUND('T1 ANSP'!J16,$D$73)</f>
        <v>2509.3820000000001</v>
      </c>
      <c r="M75" s="1042">
        <f>ROUND('T1 ANSP'!K16,$D$73)</f>
        <v>1912.585</v>
      </c>
      <c r="N75" s="1042">
        <f>ROUND('T1 ANSP'!L16,$D$73)</f>
        <v>2130.4520000000002</v>
      </c>
      <c r="O75" s="1071"/>
      <c r="P75" s="1042">
        <f>ROUND('T1 ANSP'!N16,$D$73)</f>
        <v>2344.279</v>
      </c>
      <c r="Q75" s="1042">
        <f>ROUND('T1 ANSP'!O16,$D$73)</f>
        <v>3075.6680000000001</v>
      </c>
      <c r="R75" s="1042">
        <f>ROUND('T1 ANSP'!P16,$D$73)</f>
        <v>3210.4029999999998</v>
      </c>
      <c r="S75" s="1042">
        <f>ROUND('T1 ANSP'!Q16,$D$73)</f>
        <v>5253.5510000000004</v>
      </c>
      <c r="T75" s="1042">
        <f>ROUND('T1 ANSP'!R16,$D$73)</f>
        <v>5023.7520000000004</v>
      </c>
      <c r="U75" s="1042">
        <f>ROUND('T1 ANSP'!S16,$D$73)</f>
        <v>4885.5140000000001</v>
      </c>
      <c r="V75" s="1042">
        <f>ROUND('T1 ANSP'!T16,$D$73)</f>
        <v>4642.424</v>
      </c>
      <c r="W75" s="1042">
        <f>ROUND('T1 ANSP'!U16,$D$73)</f>
        <v>4302.4690000000001</v>
      </c>
      <c r="X75" s="1083"/>
    </row>
    <row r="76" spans="1:24" s="1071" customFormat="1" ht="15" customHeight="1">
      <c r="A76" s="1066" t="s">
        <v>457</v>
      </c>
      <c r="B76" s="1084" t="s">
        <v>458</v>
      </c>
      <c r="C76" s="1099" t="s">
        <v>459</v>
      </c>
      <c r="D76" s="1086">
        <v>3</v>
      </c>
      <c r="M76" s="1070" t="b">
        <f>IF('T1 ANSP'!K15=0,"N/A",ROUND('T1 ANSP'!K50,$D$76)=ROUND('T1 ANSP'!K15,$D$76))</f>
        <v>1</v>
      </c>
      <c r="N76" s="1070" t="b">
        <f>IF('T1 ANSP'!L15=0,"N/A",ROUND('T1 ANSP'!L50,$D$76)=ROUND('T1 ANSP'!L15,$D$76))</f>
        <v>1</v>
      </c>
      <c r="O76" s="1070" t="b">
        <f>IF('T1 ANSP'!M15=0,"N/A",ROUND('T1 ANSP'!M50,$D$76)=ROUND('T1 ANSP'!M15,$D$76))</f>
        <v>1</v>
      </c>
      <c r="P76" s="1070" t="b">
        <f>IF('T1 ANSP'!N15=0,"N/A",ROUND('T1 ANSP'!N50,$D$76)=ROUND('T1 ANSP'!N15,$D$76))</f>
        <v>1</v>
      </c>
      <c r="Q76" s="1070" t="b">
        <f>IF('T1 ANSP'!O15=0,"N/A",ROUND('T1 ANSP'!O50,$D$76)=ROUND('T1 ANSP'!O15,$D$76))</f>
        <v>1</v>
      </c>
      <c r="R76" s="1070" t="b">
        <f>IF('T1 ANSP'!P15=0,"N/A",ROUND('T1 ANSP'!P50,$D$76)=ROUND('T1 ANSP'!P15,$D$76))</f>
        <v>1</v>
      </c>
      <c r="S76" s="1070" t="b">
        <f>IF('T1 ANSP'!Q15=0,"N/A",ROUND('T1 ANSP'!Q50,$D$76)=ROUND('T1 ANSP'!Q15,$D$76))</f>
        <v>1</v>
      </c>
      <c r="T76" s="1070" t="b">
        <f>IF('T1 ANSP'!R15=0,"N/A",ROUND('T1 ANSP'!R50,$D$76)=ROUND('T1 ANSP'!R15,$D$76))</f>
        <v>1</v>
      </c>
      <c r="U76" s="1070" t="b">
        <f>IF('T1 ANSP'!S15=0,"N/A",ROUND('T1 ANSP'!S50,$D$76)=ROUND('T1 ANSP'!S15,$D$76))</f>
        <v>1</v>
      </c>
      <c r="V76" s="1070" t="b">
        <f>IF('T1 ANSP'!T15=0,"N/A",ROUND('T1 ANSP'!T50,$D$76)=ROUND('T1 ANSP'!T15,$D$76))</f>
        <v>1</v>
      </c>
      <c r="W76" s="1070" t="b">
        <f>IF('T1 ANSP'!U15=0,"N/A",ROUND('T1 ANSP'!U50,$D$76)=ROUND('T1 ANSP'!U15,$D$76))</f>
        <v>1</v>
      </c>
      <c r="X76" s="1083"/>
    </row>
    <row r="77" spans="1:24" s="1076" customFormat="1" ht="15" customHeight="1">
      <c r="A77" s="1072"/>
      <c r="B77" s="1087"/>
      <c r="C77" s="1088" t="s">
        <v>629</v>
      </c>
      <c r="D77" s="1089"/>
      <c r="E77" s="1071"/>
      <c r="F77" s="1071"/>
      <c r="G77" s="1071"/>
      <c r="H77" s="1071"/>
      <c r="I77" s="1071"/>
      <c r="M77" s="1046">
        <f>IF('T1 ANSP'!K15=0,"N/A",ROUND('T1 ANSP'!K50,$D$76))</f>
        <v>7609.29</v>
      </c>
      <c r="N77" s="1046">
        <f>IF('T1 ANSP'!L15=0,"N/A",ROUND('T1 ANSP'!L50,$D$76))</f>
        <v>7569.4409999999998</v>
      </c>
      <c r="O77" s="1046">
        <f>IF('T1 ANSP'!M15=0,"N/A",ROUND('T1 ANSP'!M50,$D$76))</f>
        <v>15178.73</v>
      </c>
      <c r="P77" s="1046">
        <f>IF('T1 ANSP'!N15=0,"N/A",ROUND('T1 ANSP'!N50,$D$76))</f>
        <v>10483.989</v>
      </c>
      <c r="Q77" s="1046">
        <f>IF('T1 ANSP'!O15=0,"N/A",ROUND('T1 ANSP'!O50,$D$76))</f>
        <v>17167.856</v>
      </c>
      <c r="R77" s="1046">
        <f>IF('T1 ANSP'!P15=0,"N/A",ROUND('T1 ANSP'!P50,$D$76))</f>
        <v>19205.991999999998</v>
      </c>
      <c r="S77" s="1046">
        <f>IF('T1 ANSP'!Q15=0,"N/A",ROUND('T1 ANSP'!Q50,$D$76))</f>
        <v>17920.563999999998</v>
      </c>
      <c r="T77" s="1046">
        <f>IF('T1 ANSP'!R15=0,"N/A",ROUND('T1 ANSP'!R50,$D$76))</f>
        <v>17944.240000000002</v>
      </c>
      <c r="U77" s="1046">
        <f>IF('T1 ANSP'!S15=0,"N/A",ROUND('T1 ANSP'!S50,$D$76))</f>
        <v>19221.685000000001</v>
      </c>
      <c r="V77" s="1046">
        <f>IF('T1 ANSP'!T15=0,"N/A",ROUND('T1 ANSP'!T50,$D$76))</f>
        <v>17050.686000000002</v>
      </c>
      <c r="W77" s="1046">
        <f>IF('T1 ANSP'!U15=0,"N/A",ROUND('T1 ANSP'!U50,$D$76))</f>
        <v>10964.826999999999</v>
      </c>
      <c r="X77" s="1083"/>
    </row>
    <row r="78" spans="1:24" s="1076" customFormat="1" ht="15" customHeight="1">
      <c r="A78" s="1072"/>
      <c r="B78" s="1087"/>
      <c r="C78" s="1088" t="s">
        <v>630</v>
      </c>
      <c r="D78" s="1089"/>
      <c r="E78" s="1071"/>
      <c r="F78" s="1071"/>
      <c r="G78" s="1071"/>
      <c r="H78" s="1071"/>
      <c r="I78" s="1071"/>
      <c r="M78" s="1046">
        <f>IF('T1 ANSP'!K15=0,"N/A",ROUND('T1 ANSP'!K15,$D$76))</f>
        <v>7609.29</v>
      </c>
      <c r="N78" s="1046">
        <f>IF('T1 ANSP'!L15=0,"N/A",ROUND('T1 ANSP'!L15,$D$76))</f>
        <v>7569.4409999999998</v>
      </c>
      <c r="O78" s="1046">
        <f>IF('T1 ANSP'!M15=0,"N/A",ROUND('T1 ANSP'!M15,$D$76))</f>
        <v>15178.73</v>
      </c>
      <c r="P78" s="1046">
        <f>IF('T1 ANSP'!N15=0,"N/A",ROUND('T1 ANSP'!N15,$D$76))</f>
        <v>10483.989</v>
      </c>
      <c r="Q78" s="1046">
        <f>IF('T1 ANSP'!O15=0,"N/A",ROUND('T1 ANSP'!O15,$D$76))</f>
        <v>17167.856</v>
      </c>
      <c r="R78" s="1046">
        <f>IF('T1 ANSP'!P15=0,"N/A",ROUND('T1 ANSP'!P15,$D$76))</f>
        <v>19205.991999999998</v>
      </c>
      <c r="S78" s="1046">
        <f>IF('T1 ANSP'!Q15=0,"N/A",ROUND('T1 ANSP'!Q15,$D$76))</f>
        <v>17920.563999999998</v>
      </c>
      <c r="T78" s="1046">
        <f>IF('T1 ANSP'!R15=0,"N/A",ROUND('T1 ANSP'!R15,$D$76))</f>
        <v>17944.240000000002</v>
      </c>
      <c r="U78" s="1046">
        <f>IF('T1 ANSP'!S15=0,"N/A",ROUND('T1 ANSP'!S15,$D$76))</f>
        <v>19221.685000000001</v>
      </c>
      <c r="V78" s="1046">
        <f>IF('T1 ANSP'!T15=0,"N/A",ROUND('T1 ANSP'!T15,$D$76))</f>
        <v>17050.686000000002</v>
      </c>
      <c r="W78" s="1046">
        <f>IF('T1 ANSP'!U15=0,"N/A",ROUND('T1 ANSP'!U15,$D$76))</f>
        <v>10964.826999999999</v>
      </c>
      <c r="X78" s="1083"/>
    </row>
    <row r="79" spans="1:24" s="1071" customFormat="1" ht="15" customHeight="1">
      <c r="A79" s="1066" t="s">
        <v>460</v>
      </c>
      <c r="B79" s="1084" t="s">
        <v>461</v>
      </c>
      <c r="C79" s="1099" t="s">
        <v>462</v>
      </c>
      <c r="D79" s="1086">
        <v>3</v>
      </c>
      <c r="M79" s="1081" t="b">
        <f>IF('T1 ANSP'!K16=0,"N/A",ROUND('T1 ANSP'!K51,$D$79)=ROUND('T1 ANSP'!K36*'T1 ANSP'!K41,$D$79))</f>
        <v>1</v>
      </c>
      <c r="N79" s="1081" t="b">
        <f>IF('T1 ANSP'!L16=0,"N/A",ROUND('T1 ANSP'!L51,$D$79)=ROUND('T1 ANSP'!L36*'T1 ANSP'!L41,$D$79))</f>
        <v>1</v>
      </c>
      <c r="P79" s="1081" t="b">
        <f>IF('T1 ANSP'!N16=0,"N/A",ROUND('T1 ANSP'!N51,$D$79)=ROUND('T1 ANSP'!N36*'T1 ANSP'!N41,$D$79))</f>
        <v>1</v>
      </c>
      <c r="Q79" s="1081" t="b">
        <f>IF('T1 ANSP'!O16=0,"N/A",ROUND('T1 ANSP'!O51,$D$79)=ROUND('T1 ANSP'!O36*'T1 ANSP'!O41,$D$79))</f>
        <v>1</v>
      </c>
      <c r="R79" s="1081" t="b">
        <f>IF('T1 ANSP'!P16=0,"N/A",ROUND('T1 ANSP'!P51,$D$79)=ROUND('T1 ANSP'!P36*'T1 ANSP'!P41,$D$79))</f>
        <v>1</v>
      </c>
      <c r="S79" s="1081" t="b">
        <f>IF('T1 ANSP'!Q16=0,"N/A",ROUND('T1 ANSP'!Q51,$D$79)=ROUND('T1 ANSP'!Q36*'T1 ANSP'!Q41,$D$79))</f>
        <v>1</v>
      </c>
      <c r="T79" s="1081" t="b">
        <f>IF('T1 ANSP'!R16=0,"N/A",ROUND('T1 ANSP'!R51,$D$79)=ROUND('T1 ANSP'!R36*'T1 ANSP'!R41,$D$79))</f>
        <v>1</v>
      </c>
      <c r="U79" s="1081" t="b">
        <f>IF('T1 ANSP'!S16=0,"N/A",ROUND('T1 ANSP'!S51,$D$79)=ROUND('T1 ANSP'!S36*'T1 ANSP'!S41,$D$79))</f>
        <v>1</v>
      </c>
      <c r="V79" s="1081" t="b">
        <f>IF('T1 ANSP'!T16=0,"N/A",ROUND('T1 ANSP'!T51,$D$79)=ROUND('T1 ANSP'!T36*'T1 ANSP'!T41,$D$79))</f>
        <v>1</v>
      </c>
      <c r="W79" s="1081" t="b">
        <f>IF('T1 ANSP'!U16=0,"N/A",ROUND('T1 ANSP'!U51,$D$79)=ROUND('T1 ANSP'!U36*'T1 ANSP'!U41,$D$79))</f>
        <v>1</v>
      </c>
      <c r="X79" s="1083"/>
    </row>
    <row r="80" spans="1:24" s="1076" customFormat="1" ht="15" customHeight="1">
      <c r="A80" s="1072"/>
      <c r="B80" s="1087"/>
      <c r="C80" s="1088" t="s">
        <v>463</v>
      </c>
      <c r="D80" s="1089"/>
      <c r="E80" s="1071"/>
      <c r="F80" s="1071"/>
      <c r="G80" s="1071"/>
      <c r="H80" s="1071"/>
      <c r="I80" s="1071"/>
      <c r="M80" s="1046">
        <f>IF('T1 ANSP'!K16=0,"N/A",ROUND('T1 ANSP'!K51,$D$79))</f>
        <v>1151.259</v>
      </c>
      <c r="N80" s="1046">
        <f>IF('T1 ANSP'!L16=0,"N/A",ROUND('T1 ANSP'!L51,$D$79))</f>
        <v>1381.289</v>
      </c>
      <c r="O80" s="1071"/>
      <c r="P80" s="1046">
        <f>IF('T1 ANSP'!N16=0,"N/A",ROUND('T1 ANSP'!N51,$D$79))</f>
        <v>1868.374</v>
      </c>
      <c r="Q80" s="1046">
        <f>IF('T1 ANSP'!O16=0,"N/A",ROUND('T1 ANSP'!O51,$D$79))</f>
        <v>2235.0659999999998</v>
      </c>
      <c r="R80" s="1046">
        <f>IF('T1 ANSP'!P16=0,"N/A",ROUND('T1 ANSP'!P51,$D$79))</f>
        <v>2375.8130000000001</v>
      </c>
      <c r="S80" s="1046">
        <f>IF('T1 ANSP'!Q16=0,"N/A",ROUND('T1 ANSP'!Q51,$D$79))</f>
        <v>3824.7130000000002</v>
      </c>
      <c r="T80" s="1046">
        <f>IF('T1 ANSP'!R16=0,"N/A",ROUND('T1 ANSP'!R51,$D$79))</f>
        <v>3573.0349999999999</v>
      </c>
      <c r="U80" s="1046">
        <f>IF('T1 ANSP'!S16=0,"N/A",ROUND('T1 ANSP'!S51,$D$79))</f>
        <v>3415.52</v>
      </c>
      <c r="V80" s="1046">
        <f>IF('T1 ANSP'!T16=0,"N/A",ROUND('T1 ANSP'!T51,$D$79))</f>
        <v>3153.6790000000001</v>
      </c>
      <c r="W80" s="1046">
        <f>IF('T1 ANSP'!U16=0,"N/A",ROUND('T1 ANSP'!U51,$D$79))</f>
        <v>2791.9540000000002</v>
      </c>
      <c r="X80" s="1083"/>
    </row>
    <row r="81" spans="1:24" s="1076" customFormat="1" ht="15" customHeight="1">
      <c r="A81" s="1072"/>
      <c r="B81" s="1087"/>
      <c r="C81" s="1088" t="s">
        <v>464</v>
      </c>
      <c r="D81" s="1089"/>
      <c r="E81" s="1071"/>
      <c r="F81" s="1071"/>
      <c r="G81" s="1071"/>
      <c r="H81" s="1071"/>
      <c r="I81" s="1071"/>
      <c r="M81" s="1046">
        <f>IF('T1 ANSP'!K16=0,"N/A",ROUND('T1 ANSP'!K36*'T1 ANSP'!K41,$D$79))</f>
        <v>1151.259</v>
      </c>
      <c r="N81" s="1046">
        <f>IF('T1 ANSP'!L16=0,"N/A",ROUND('T1 ANSP'!L36*'T1 ANSP'!L41,$D$79))</f>
        <v>1381.289</v>
      </c>
      <c r="O81" s="1071"/>
      <c r="P81" s="1046">
        <f>IF('T1 ANSP'!N16=0,"N/A",ROUND('T1 ANSP'!N36*'T1 ANSP'!N41,$D$79))</f>
        <v>1868.374</v>
      </c>
      <c r="Q81" s="1046">
        <f>IF('T1 ANSP'!O16=0,"N/A",ROUND('T1 ANSP'!O36*'T1 ANSP'!O41,$D$79))</f>
        <v>2235.0659999999998</v>
      </c>
      <c r="R81" s="1046">
        <f>IF('T1 ANSP'!P16=0,"N/A",ROUND('T1 ANSP'!P36*'T1 ANSP'!P41,$D$79))</f>
        <v>2375.8130000000001</v>
      </c>
      <c r="S81" s="1046">
        <f>IF('T1 ANSP'!Q16=0,"N/A",ROUND('T1 ANSP'!Q36*'T1 ANSP'!Q41,$D$79))</f>
        <v>3824.7130000000002</v>
      </c>
      <c r="T81" s="1046">
        <f>IF('T1 ANSP'!R16=0,"N/A",ROUND('T1 ANSP'!R36*'T1 ANSP'!R41,$D$79))</f>
        <v>3573.0349999999999</v>
      </c>
      <c r="U81" s="1046">
        <f>IF('T1 ANSP'!S16=0,"N/A",ROUND('T1 ANSP'!S36*'T1 ANSP'!S41,$D$79))</f>
        <v>3415.52</v>
      </c>
      <c r="V81" s="1046">
        <f>IF('T1 ANSP'!T16=0,"N/A",ROUND('T1 ANSP'!T36*'T1 ANSP'!T41,$D$79))</f>
        <v>3153.6790000000001</v>
      </c>
      <c r="W81" s="1046">
        <f>IF('T1 ANSP'!U16=0,"N/A",ROUND('T1 ANSP'!U36*'T1 ANSP'!U41,$D$79))</f>
        <v>2791.9540000000002</v>
      </c>
      <c r="X81" s="1083"/>
    </row>
    <row r="82" spans="1:24" s="1076" customFormat="1" ht="15" customHeight="1">
      <c r="A82" s="1060" t="s">
        <v>387</v>
      </c>
      <c r="B82" s="1061" t="s">
        <v>388</v>
      </c>
      <c r="C82" s="1062" t="str">
        <f>CONCATENATE("Checks for Route Table 1 ",'T1 ANSP SAR'!$A$5)</f>
        <v>Checks for Route Table 1 SAR</v>
      </c>
      <c r="D82" s="1082"/>
      <c r="E82" s="1064">
        <v>2012</v>
      </c>
      <c r="F82" s="1064">
        <v>2013</v>
      </c>
      <c r="G82" s="1064">
        <v>2014</v>
      </c>
      <c r="H82" s="1064">
        <v>2015</v>
      </c>
      <c r="I82" s="1064">
        <v>2016</v>
      </c>
      <c r="J82" s="1064">
        <v>2017</v>
      </c>
      <c r="K82" s="1064">
        <v>2018</v>
      </c>
      <c r="L82" s="1064">
        <v>2019</v>
      </c>
      <c r="M82" s="1064">
        <v>2020</v>
      </c>
      <c r="N82" s="1064">
        <v>2021</v>
      </c>
      <c r="O82" s="1064" t="s">
        <v>94</v>
      </c>
      <c r="P82" s="1064">
        <v>2022</v>
      </c>
      <c r="Q82" s="1064">
        <v>2023</v>
      </c>
      <c r="R82" s="1064">
        <v>2024</v>
      </c>
      <c r="S82" s="1064">
        <v>2025</v>
      </c>
      <c r="T82" s="1064">
        <v>2026</v>
      </c>
      <c r="U82" s="1064">
        <v>2027</v>
      </c>
      <c r="V82" s="1064">
        <v>2028</v>
      </c>
      <c r="W82" s="1064">
        <v>2029</v>
      </c>
      <c r="X82" s="1083"/>
    </row>
    <row r="83" spans="1:24" s="1076" customFormat="1" ht="15" customHeight="1">
      <c r="A83" s="1066" t="s">
        <v>423</v>
      </c>
      <c r="B83" s="1084" t="s">
        <v>424</v>
      </c>
      <c r="C83" s="1085" t="s">
        <v>425</v>
      </c>
      <c r="D83" s="1086">
        <v>3</v>
      </c>
      <c r="E83" s="1071"/>
      <c r="F83" s="1071"/>
      <c r="G83" s="1071"/>
      <c r="H83" s="1071"/>
      <c r="I83" s="1071"/>
      <c r="J83" s="1071"/>
      <c r="K83" s="1071"/>
      <c r="L83" s="1071"/>
      <c r="M83" s="1070" t="b">
        <f>ROUND('T1 ANSP SAR'!K13,$D$35)&gt;0</f>
        <v>0</v>
      </c>
      <c r="N83" s="1070" t="b">
        <f>ROUND('T1 ANSP SAR'!L13,$D$35)&gt;0</f>
        <v>0</v>
      </c>
      <c r="O83" s="1070" t="b">
        <f>ROUND('T1 ANSP SAR'!M13,$D$35)&gt;0</f>
        <v>0</v>
      </c>
      <c r="P83" s="1070" t="b">
        <f>ROUND('T1 ANSP SAR'!N13,$D$35)&gt;0</f>
        <v>0</v>
      </c>
      <c r="Q83" s="1070" t="b">
        <f>ROUND('T1 ANSP SAR'!O13,$D$35)&gt;0</f>
        <v>0</v>
      </c>
      <c r="R83" s="1070" t="b">
        <f>ROUND('T1 ANSP SAR'!P13,$D$35)&gt;0</f>
        <v>0</v>
      </c>
      <c r="S83" s="1070" t="b">
        <f>ROUND('T1 ANSP SAR'!Q13,$D$35)&gt;0</f>
        <v>0</v>
      </c>
      <c r="T83" s="1070" t="b">
        <f>ROUND('T1 ANSP SAR'!R13,$D$35)&gt;0</f>
        <v>0</v>
      </c>
      <c r="U83" s="1070" t="b">
        <f>ROUND('T1 ANSP SAR'!S13,$D$35)&gt;0</f>
        <v>0</v>
      </c>
      <c r="V83" s="1070" t="b">
        <f>ROUND('T1 ANSP SAR'!T13,$D$35)&gt;0</f>
        <v>0</v>
      </c>
      <c r="W83" s="1070" t="b">
        <f>ROUND('T1 ANSP SAR'!U13,$D$35)&gt;0</f>
        <v>0</v>
      </c>
      <c r="X83" s="1083"/>
    </row>
    <row r="84" spans="1:24" s="1076" customFormat="1" ht="15" customHeight="1">
      <c r="A84" s="1078"/>
      <c r="B84" s="1087"/>
      <c r="C84" s="1088" t="s">
        <v>625</v>
      </c>
      <c r="D84" s="1089"/>
      <c r="M84" s="1043">
        <f>ROUND('T1 ANSP SAR'!K13,$D$35)</f>
        <v>0</v>
      </c>
      <c r="N84" s="1043">
        <f>ROUND('T1 ANSP SAR'!L13,$D$35)</f>
        <v>0</v>
      </c>
      <c r="O84" s="1043">
        <f>ROUND('T1 ANSP SAR'!M13,$D$35)</f>
        <v>0</v>
      </c>
      <c r="P84" s="1043">
        <f>ROUND('T1 ANSP SAR'!N13,$D$35)</f>
        <v>0</v>
      </c>
      <c r="Q84" s="1042">
        <f>ROUND('T1 ANSP SAR'!O13,$D$35)</f>
        <v>0</v>
      </c>
      <c r="R84" s="1042">
        <f>ROUND('T1 ANSP SAR'!P13,$D$35)</f>
        <v>0</v>
      </c>
      <c r="S84" s="1042">
        <f>ROUND('T1 ANSP SAR'!Q13,$D$35)</f>
        <v>0</v>
      </c>
      <c r="T84" s="1042">
        <f>ROUND('T1 ANSP SAR'!R13,$D$35)</f>
        <v>0</v>
      </c>
      <c r="U84" s="1042">
        <f>ROUND('T1 ANSP SAR'!S13,$D$35)</f>
        <v>0</v>
      </c>
      <c r="V84" s="1042">
        <f>ROUND('T1 ANSP SAR'!T13,$D$35)</f>
        <v>0</v>
      </c>
      <c r="W84" s="1042">
        <f>ROUND('T1 ANSP SAR'!U13,$D$35)</f>
        <v>0</v>
      </c>
      <c r="X84" s="1083"/>
    </row>
    <row r="85" spans="1:24" s="1076" customFormat="1" ht="15" customHeight="1">
      <c r="A85" s="1066" t="s">
        <v>395</v>
      </c>
      <c r="B85" s="1067" t="s">
        <v>396</v>
      </c>
      <c r="C85" s="1068" t="s">
        <v>397</v>
      </c>
      <c r="D85" s="1090">
        <v>3</v>
      </c>
      <c r="E85" s="1070" t="b">
        <f>ROUND('T1 ANSP SAR'!C18,$D$37)=ROUND(('T1 ANSP SAR'!C12+SUM('T1 ANSP SAR'!C14:C17)),$D$37)</f>
        <v>1</v>
      </c>
      <c r="F85" s="1070" t="b">
        <f>ROUND('T1 ANSP SAR'!D18,$D$37)=ROUND(('T1 ANSP SAR'!D12+SUM('T1 ANSP SAR'!D14:D17)),$D$37)</f>
        <v>1</v>
      </c>
      <c r="G85" s="1070" t="b">
        <f>ROUND('T1 ANSP SAR'!E18,$D$37)=ROUND(('T1 ANSP SAR'!E12+SUM('T1 ANSP SAR'!E14:E17)),$D$37)</f>
        <v>1</v>
      </c>
      <c r="H85" s="1070" t="b">
        <f>ROUND('T1 ANSP SAR'!F18,$D$37)=ROUND(('T1 ANSP SAR'!F12+SUM('T1 ANSP SAR'!F14:F17)),$D$37)</f>
        <v>1</v>
      </c>
      <c r="I85" s="1070" t="b">
        <f>ROUND('T1 ANSP SAR'!G18,$D$37)=ROUND(('T1 ANSP SAR'!G12+SUM('T1 ANSP SAR'!G14:G17)),$D$37)</f>
        <v>1</v>
      </c>
      <c r="J85" s="1070" t="b">
        <f>ROUND('T1 ANSP SAR'!H18,$D$37)=ROUND(('T1 ANSP SAR'!H12+SUM('T1 ANSP SAR'!H14:H17)),$D$37)</f>
        <v>1</v>
      </c>
      <c r="K85" s="1070" t="b">
        <f>ROUND('T1 ANSP SAR'!I18,$D$37)=ROUND(('T1 ANSP SAR'!I12+SUM('T1 ANSP SAR'!I14:I17)),$D$37)</f>
        <v>1</v>
      </c>
      <c r="L85" s="1070" t="b">
        <f>ROUND('T1 ANSP SAR'!J18,$D$37)=ROUND(('T1 ANSP SAR'!J12+SUM('T1 ANSP SAR'!J14:J17)),$D$37)</f>
        <v>1</v>
      </c>
      <c r="M85" s="1070" t="b">
        <f>ROUND('T1 ANSP SAR'!K18,$D$37)=ROUND(('T1 ANSP SAR'!K12+SUM('T1 ANSP SAR'!K14:K17)),$D$37)</f>
        <v>1</v>
      </c>
      <c r="N85" s="1070" t="b">
        <f>ROUND('T1 ANSP SAR'!L18,$D$37)=ROUND(('T1 ANSP SAR'!L12+SUM('T1 ANSP SAR'!L14:L17)),$D$37)</f>
        <v>1</v>
      </c>
      <c r="O85" s="1070" t="b">
        <f>ROUND('T1 ANSP SAR'!M18,$D$37)=ROUND(('T1 ANSP SAR'!M12+SUM('T1 ANSP SAR'!M14:M17)),$D$37)</f>
        <v>1</v>
      </c>
      <c r="P85" s="1070" t="b">
        <f>ROUND('T1 ANSP SAR'!N18,$D$37)=ROUND(('T1 ANSP SAR'!N12+SUM('T1 ANSP SAR'!N14:N17)),$D$37)</f>
        <v>1</v>
      </c>
      <c r="Q85" s="1070" t="b">
        <f>ROUND('T1 ANSP SAR'!O18,$D$37)=ROUND(('T1 ANSP SAR'!O12+SUM('T1 ANSP SAR'!O14:O17)),$D$37)</f>
        <v>1</v>
      </c>
      <c r="R85" s="1070" t="b">
        <f>ROUND('T1 ANSP SAR'!P18,$D$37)=ROUND(('T1 ANSP SAR'!P12+SUM('T1 ANSP SAR'!P14:P17)),$D$37)</f>
        <v>1</v>
      </c>
      <c r="S85" s="1070" t="b">
        <f>ROUND('T1 ANSP SAR'!Q18,$D$37)=ROUND(('T1 ANSP SAR'!Q12+SUM('T1 ANSP SAR'!Q14:Q17)),$D$37)</f>
        <v>1</v>
      </c>
      <c r="T85" s="1070" t="b">
        <f>ROUND('T1 ANSP SAR'!R18,$D$37)=ROUND(('T1 ANSP SAR'!R12+SUM('T1 ANSP SAR'!R14:R17)),$D$37)</f>
        <v>1</v>
      </c>
      <c r="U85" s="1070" t="b">
        <f>ROUND('T1 ANSP SAR'!S18,$D$37)=ROUND(('T1 ANSP SAR'!S12+SUM('T1 ANSP SAR'!S14:S17)),$D$37)</f>
        <v>1</v>
      </c>
      <c r="V85" s="1070" t="b">
        <f>ROUND('T1 ANSP SAR'!T18,$D$37)=ROUND(('T1 ANSP SAR'!T12+SUM('T1 ANSP SAR'!T14:T17)),$D$37)</f>
        <v>1</v>
      </c>
      <c r="W85" s="1070" t="b">
        <f>ROUND('T1 ANSP SAR'!U18,$D$37)=ROUND(('T1 ANSP SAR'!U12+SUM('T1 ANSP SAR'!U14:U17)),$D$37)</f>
        <v>1</v>
      </c>
      <c r="X85" s="1083"/>
    </row>
    <row r="86" spans="1:24" s="1076" customFormat="1" ht="15" customHeight="1">
      <c r="A86" s="1072"/>
      <c r="B86" s="1091"/>
      <c r="C86" s="1074" t="s">
        <v>398</v>
      </c>
      <c r="D86" s="1077"/>
      <c r="E86" s="1042">
        <f>ROUND('T1 ANSP SAR'!C18,$D$37)</f>
        <v>3986.5509999999999</v>
      </c>
      <c r="F86" s="1042">
        <f>ROUND('T1 ANSP SAR'!D18,$D$37)</f>
        <v>4260.0339999999997</v>
      </c>
      <c r="G86" s="1042">
        <f>ROUND('T1 ANSP SAR'!E18,$D$37)</f>
        <v>4185.8029999999999</v>
      </c>
      <c r="H86" s="1042">
        <f>ROUND('T1 ANSP SAR'!F18,$D$37)</f>
        <v>4687.076</v>
      </c>
      <c r="I86" s="1042">
        <f>ROUND('T1 ANSP SAR'!G18,$D$37)</f>
        <v>4754.3320000000003</v>
      </c>
      <c r="J86" s="1042">
        <f>ROUND('T1 ANSP SAR'!H18,$D$37)</f>
        <v>4922.2049999999999</v>
      </c>
      <c r="K86" s="1042">
        <f>ROUND('T1 ANSP SAR'!I18,$D$37)</f>
        <v>5066.4799999999996</v>
      </c>
      <c r="L86" s="1042">
        <f>ROUND('T1 ANSP SAR'!J18,$D$37)</f>
        <v>5162.5879999999997</v>
      </c>
      <c r="M86" s="1042">
        <f>ROUND('T1 ANSP SAR'!K18,$D$37)</f>
        <v>5724.9030000000002</v>
      </c>
      <c r="N86" s="1042">
        <f>ROUND('T1 ANSP SAR'!L18,$D$37)</f>
        <v>5802.2309999999998</v>
      </c>
      <c r="O86" s="1042">
        <f>ROUND('T1 ANSP SAR'!M18,$D$37)</f>
        <v>11527.134</v>
      </c>
      <c r="P86" s="1042">
        <f>ROUND('T1 ANSP SAR'!N18,$D$37)</f>
        <v>5468.143</v>
      </c>
      <c r="Q86" s="1042">
        <f>ROUND('T1 ANSP SAR'!O18,$D$37)</f>
        <v>6148.0829999999996</v>
      </c>
      <c r="R86" s="1042">
        <f>ROUND('T1 ANSP SAR'!P18,$D$37)</f>
        <v>6266.9009999999998</v>
      </c>
      <c r="S86" s="1042">
        <f>ROUND('T1 ANSP SAR'!Q18,$D$37)</f>
        <v>6324.817</v>
      </c>
      <c r="T86" s="1042">
        <f>ROUND('T1 ANSP SAR'!R18,$D$37)</f>
        <v>6433.7579999999998</v>
      </c>
      <c r="U86" s="1042">
        <f>ROUND('T1 ANSP SAR'!S18,$D$37)</f>
        <v>6556.6679999999997</v>
      </c>
      <c r="V86" s="1042">
        <f>ROUND('T1 ANSP SAR'!T18,$D$37)</f>
        <v>6651.2039999999997</v>
      </c>
      <c r="W86" s="1042">
        <f>ROUND('T1 ANSP SAR'!U18,$D$37)</f>
        <v>6780.0940000000001</v>
      </c>
      <c r="X86" s="1083"/>
    </row>
    <row r="87" spans="1:24" s="1076" customFormat="1" ht="15" customHeight="1">
      <c r="A87" s="1072"/>
      <c r="B87" s="1073"/>
      <c r="C87" s="1074" t="s">
        <v>399</v>
      </c>
      <c r="D87" s="1077"/>
      <c r="E87" s="1042">
        <f>ROUND(('T1 ANSP SAR'!C12+SUM('T1 ANSP SAR'!C14:C17)),$D$37)</f>
        <v>3986.5509999999999</v>
      </c>
      <c r="F87" s="1042">
        <f>ROUND(('T1 ANSP SAR'!D12+SUM('T1 ANSP SAR'!D14:D17)),$D$37)</f>
        <v>4260.0339999999997</v>
      </c>
      <c r="G87" s="1042">
        <f>ROUND(('T1 ANSP SAR'!E12+SUM('T1 ANSP SAR'!E14:E17)),$D$37)</f>
        <v>4185.8029999999999</v>
      </c>
      <c r="H87" s="1042">
        <f>ROUND(('T1 ANSP SAR'!F12+SUM('T1 ANSP SAR'!F14:F17)),$D$37)</f>
        <v>4687.076</v>
      </c>
      <c r="I87" s="1042">
        <f>ROUND(('T1 ANSP SAR'!G12+SUM('T1 ANSP SAR'!G14:G17)),$D$37)</f>
        <v>4754.3320000000003</v>
      </c>
      <c r="J87" s="1042">
        <f>ROUND(('T1 ANSP SAR'!H12+SUM('T1 ANSP SAR'!H14:H17)),$D$37)</f>
        <v>4922.2049999999999</v>
      </c>
      <c r="K87" s="1042">
        <f>ROUND(('T1 ANSP SAR'!I12+SUM('T1 ANSP SAR'!I14:I17)),$D$37)</f>
        <v>5066.4799999999996</v>
      </c>
      <c r="L87" s="1042">
        <f>ROUND(('T1 ANSP SAR'!J12+SUM('T1 ANSP SAR'!J14:J17)),$D$37)</f>
        <v>5162.5879999999997</v>
      </c>
      <c r="M87" s="1042">
        <f>ROUND(('T1 ANSP SAR'!K12+SUM('T1 ANSP SAR'!K14:K17)),$D$37)</f>
        <v>5724.9030000000002</v>
      </c>
      <c r="N87" s="1042">
        <f>ROUND(('T1 ANSP SAR'!L12+SUM('T1 ANSP SAR'!L14:L17)),$D$37)</f>
        <v>5802.2309999999998</v>
      </c>
      <c r="O87" s="1042">
        <f>ROUND(('T1 ANSP SAR'!M12+SUM('T1 ANSP SAR'!M14:M17)),$D$37)</f>
        <v>11527.134</v>
      </c>
      <c r="P87" s="1042">
        <f>ROUND(('T1 ANSP SAR'!N12+SUM('T1 ANSP SAR'!N14:N17)),$D$37)</f>
        <v>5468.143</v>
      </c>
      <c r="Q87" s="1042">
        <f>ROUND(('T1 ANSP SAR'!O12+SUM('T1 ANSP SAR'!O14:O17)),$D$37)</f>
        <v>6148.0829999999996</v>
      </c>
      <c r="R87" s="1042">
        <f>ROUND(('T1 ANSP SAR'!P12+SUM('T1 ANSP SAR'!P14:P17)),$D$37)</f>
        <v>6266.9009999999998</v>
      </c>
      <c r="S87" s="1042">
        <f>ROUND(('T1 ANSP SAR'!Q12+SUM('T1 ANSP SAR'!Q14:Q17)),$D$37)</f>
        <v>6324.817</v>
      </c>
      <c r="T87" s="1042">
        <f>ROUND(('T1 ANSP SAR'!R12+SUM('T1 ANSP SAR'!R14:R17)),$D$37)</f>
        <v>6433.7579999999998</v>
      </c>
      <c r="U87" s="1042">
        <f>ROUND(('T1 ANSP SAR'!S12+SUM('T1 ANSP SAR'!S14:S17)),$D$37)</f>
        <v>6556.6679999999997</v>
      </c>
      <c r="V87" s="1042">
        <f>ROUND(('T1 ANSP SAR'!T12+SUM('T1 ANSP SAR'!T14:T17)),$D$37)</f>
        <v>6651.2039999999997</v>
      </c>
      <c r="W87" s="1042">
        <f>ROUND(('T1 ANSP SAR'!U12+SUM('T1 ANSP SAR'!U14:U17)),$D$37)</f>
        <v>6780.0940000000001</v>
      </c>
      <c r="X87" s="1083"/>
    </row>
    <row r="88" spans="1:24" s="1076" customFormat="1" ht="15" customHeight="1">
      <c r="A88" s="1066" t="s">
        <v>400</v>
      </c>
      <c r="B88" s="1067" t="s">
        <v>401</v>
      </c>
      <c r="C88" s="1068" t="s">
        <v>402</v>
      </c>
      <c r="D88" s="1090">
        <v>3</v>
      </c>
      <c r="E88" s="1070" t="b">
        <f>ROUND('T1 ANSP SAR'!C31,$D$40)=ROUND(SUM('T1 ANSP SAR'!C22:C30),$D$40)</f>
        <v>1</v>
      </c>
      <c r="F88" s="1070" t="b">
        <f>ROUND('T1 ANSP SAR'!D31,$D$40)=ROUND(SUM('T1 ANSP SAR'!D22:D30),$D$40)</f>
        <v>1</v>
      </c>
      <c r="G88" s="1070" t="b">
        <f>ROUND('T1 ANSP SAR'!E31,$D$40)=ROUND(SUM('T1 ANSP SAR'!E22:E30),$D$40)</f>
        <v>1</v>
      </c>
      <c r="H88" s="1070" t="b">
        <f>ROUND('T1 ANSP SAR'!F31,$D$40)=ROUND(SUM('T1 ANSP SAR'!F22:F30),$D$40)</f>
        <v>1</v>
      </c>
      <c r="I88" s="1070" t="b">
        <f>ROUND('T1 ANSP SAR'!G31,$D$40)=ROUND(SUM('T1 ANSP SAR'!G22:G30),$D$40)</f>
        <v>1</v>
      </c>
      <c r="J88" s="1070" t="b">
        <f>ROUND('T1 ANSP SAR'!H31,$D$40)=ROUND(SUM('T1 ANSP SAR'!H22:H30),$D$40)</f>
        <v>1</v>
      </c>
      <c r="K88" s="1070" t="b">
        <f>ROUND('T1 ANSP SAR'!I31,$D$40)=ROUND(SUM('T1 ANSP SAR'!I22:I30),$D$40)</f>
        <v>1</v>
      </c>
      <c r="L88" s="1070" t="b">
        <f>ROUND('T1 ANSP SAR'!J31,$D$40)=ROUND(SUM('T1 ANSP SAR'!J22:J30),$D$40)</f>
        <v>1</v>
      </c>
      <c r="M88" s="1070" t="b">
        <f>ROUND('T1 ANSP SAR'!K31,$D$40)=ROUND(SUM('T1 ANSP SAR'!K22:K30),$D$40)</f>
        <v>1</v>
      </c>
      <c r="N88" s="1070" t="b">
        <f>ROUND('T1 ANSP SAR'!L31,$D$40)=ROUND(SUM('T1 ANSP SAR'!L22:L30),$D$40)</f>
        <v>1</v>
      </c>
      <c r="O88" s="1070" t="b">
        <f>ROUND('T1 ANSP SAR'!M31,$D$40)=ROUND(SUM('T1 ANSP SAR'!M22:M30),$D$40)</f>
        <v>1</v>
      </c>
      <c r="P88" s="1070" t="b">
        <f>ROUND('T1 ANSP SAR'!N31,$D$40)=ROUND(SUM('T1 ANSP SAR'!N22:N30),$D$40)</f>
        <v>1</v>
      </c>
      <c r="Q88" s="1070" t="b">
        <f>ROUND('T1 ANSP SAR'!O31,$D$40)=ROUND(SUM('T1 ANSP SAR'!O22:O30),$D$40)</f>
        <v>1</v>
      </c>
      <c r="R88" s="1070" t="b">
        <f>ROUND('T1 ANSP SAR'!P31,$D$40)=ROUND(SUM('T1 ANSP SAR'!P22:P30),$D$40)</f>
        <v>1</v>
      </c>
      <c r="S88" s="1070" t="b">
        <f>ROUND('T1 ANSP SAR'!Q31,$D$40)=ROUND(SUM('T1 ANSP SAR'!Q22:Q30),$D$40)</f>
        <v>1</v>
      </c>
      <c r="T88" s="1070" t="b">
        <f>ROUND('T1 ANSP SAR'!R31,$D$40)=ROUND(SUM('T1 ANSP SAR'!R22:R30),$D$40)</f>
        <v>1</v>
      </c>
      <c r="U88" s="1070" t="b">
        <f>ROUND('T1 ANSP SAR'!S31,$D$40)=ROUND(SUM('T1 ANSP SAR'!S22:S30),$D$40)</f>
        <v>1</v>
      </c>
      <c r="V88" s="1070" t="b">
        <f>ROUND('T1 ANSP SAR'!T31,$D$40)=ROUND(SUM('T1 ANSP SAR'!T22:T30),$D$40)</f>
        <v>1</v>
      </c>
      <c r="W88" s="1070" t="b">
        <f>ROUND('T1 ANSP SAR'!U31,$D$40)=ROUND(SUM('T1 ANSP SAR'!U22:U30),$D$40)</f>
        <v>1</v>
      </c>
      <c r="X88" s="1083"/>
    </row>
    <row r="89" spans="1:24" s="1076" customFormat="1" ht="15" customHeight="1">
      <c r="A89" s="1072"/>
      <c r="B89" s="1073"/>
      <c r="C89" s="1074" t="s">
        <v>403</v>
      </c>
      <c r="D89" s="1077"/>
      <c r="E89" s="1042">
        <f>ROUND('T1 ANSP SAR'!C31,$D$40)</f>
        <v>3986.5509999999999</v>
      </c>
      <c r="F89" s="1042">
        <f>ROUND('T1 ANSP SAR'!D31,$D$40)</f>
        <v>4260.0339999999997</v>
      </c>
      <c r="G89" s="1042">
        <f>ROUND('T1 ANSP SAR'!E31,$D$40)</f>
        <v>4185.8029999999999</v>
      </c>
      <c r="H89" s="1042">
        <f>ROUND('T1 ANSP SAR'!F31,$D$40)</f>
        <v>4687.076</v>
      </c>
      <c r="I89" s="1042">
        <f>ROUND('T1 ANSP SAR'!G31,$D$40)</f>
        <v>4754.3320000000003</v>
      </c>
      <c r="J89" s="1042">
        <f>ROUND('T1 ANSP SAR'!H31,$D$40)</f>
        <v>4922.2049999999999</v>
      </c>
      <c r="K89" s="1042">
        <f>ROUND('T1 ANSP SAR'!I31,$D$40)</f>
        <v>5066.4799999999996</v>
      </c>
      <c r="L89" s="1042">
        <f>ROUND('T1 ANSP SAR'!J31,$D$40)</f>
        <v>5162.5879999999997</v>
      </c>
      <c r="M89" s="1042">
        <f>ROUND('T1 ANSP SAR'!K31,$D$40)</f>
        <v>5724.9030000000002</v>
      </c>
      <c r="N89" s="1042">
        <f>ROUND('T1 ANSP SAR'!L31,$D$40)</f>
        <v>5802.2309999999998</v>
      </c>
      <c r="O89" s="1042">
        <f>ROUND('T1 ANSP SAR'!M31,$D$40)</f>
        <v>11527.134</v>
      </c>
      <c r="P89" s="1042">
        <f>ROUND('T1 ANSP SAR'!N31,$D$40)</f>
        <v>5468.143</v>
      </c>
      <c r="Q89" s="1042">
        <f>ROUND('T1 ANSP SAR'!O31,$D$40)</f>
        <v>6148.0829999999996</v>
      </c>
      <c r="R89" s="1042">
        <f>ROUND('T1 ANSP SAR'!P31,$D$40)</f>
        <v>6266.9009999999998</v>
      </c>
      <c r="S89" s="1042">
        <f>ROUND('T1 ANSP SAR'!Q31,$D$40)</f>
        <v>6324.817</v>
      </c>
      <c r="T89" s="1042">
        <f>ROUND('T1 ANSP SAR'!R31,$D$40)</f>
        <v>6433.7579999999998</v>
      </c>
      <c r="U89" s="1042">
        <f>ROUND('T1 ANSP SAR'!S31,$D$40)</f>
        <v>6556.6679999999997</v>
      </c>
      <c r="V89" s="1042">
        <f>ROUND('T1 ANSP SAR'!T31,$D$40)</f>
        <v>6651.2039999999997</v>
      </c>
      <c r="W89" s="1042">
        <f>ROUND('T1 ANSP SAR'!U31,$D$40)</f>
        <v>6780.0940000000001</v>
      </c>
      <c r="X89" s="1083"/>
    </row>
    <row r="90" spans="1:24" s="1076" customFormat="1" ht="15" customHeight="1">
      <c r="A90" s="1072"/>
      <c r="B90" s="1073"/>
      <c r="C90" s="1074" t="s">
        <v>404</v>
      </c>
      <c r="D90" s="1077"/>
      <c r="E90" s="1042">
        <f>ROUND(SUM('T1 ANSP SAR'!C22:C30),$D$40)</f>
        <v>3986.5509999999999</v>
      </c>
      <c r="F90" s="1042">
        <f>ROUND(SUM('T1 ANSP SAR'!D22:D30),$D$40)</f>
        <v>4260.0339999999997</v>
      </c>
      <c r="G90" s="1042">
        <f>ROUND(SUM('T1 ANSP SAR'!E22:E30),$D$40)</f>
        <v>4185.8029999999999</v>
      </c>
      <c r="H90" s="1042">
        <f>ROUND(SUM('T1 ANSP SAR'!F22:F30),$D$40)</f>
        <v>4687.076</v>
      </c>
      <c r="I90" s="1042">
        <f>ROUND(SUM('T1 ANSP SAR'!G22:G30),$D$40)</f>
        <v>4754.3320000000003</v>
      </c>
      <c r="J90" s="1042">
        <f>ROUND(SUM('T1 ANSP SAR'!H22:H30),$D$40)</f>
        <v>4922.2049999999999</v>
      </c>
      <c r="K90" s="1042">
        <f>ROUND(SUM('T1 ANSP SAR'!I22:I30),$D$40)</f>
        <v>5066.4799999999996</v>
      </c>
      <c r="L90" s="1042">
        <f>ROUND(SUM('T1 ANSP SAR'!J22:J30),$D$40)</f>
        <v>5162.5879999999997</v>
      </c>
      <c r="M90" s="1042">
        <f>ROUND(SUM('T1 ANSP SAR'!K22:K30),$D$40)</f>
        <v>5724.9030000000002</v>
      </c>
      <c r="N90" s="1042">
        <f>ROUND(SUM('T1 ANSP SAR'!L22:L30),$D$40)</f>
        <v>5802.2309999999998</v>
      </c>
      <c r="O90" s="1042">
        <f>ROUND(SUM('T1 ANSP SAR'!M22:M30),$D$40)</f>
        <v>11527.134</v>
      </c>
      <c r="P90" s="1042">
        <f>ROUND(SUM('T1 ANSP SAR'!N22:N30),$D$40)</f>
        <v>5468.143</v>
      </c>
      <c r="Q90" s="1042">
        <f>ROUND(SUM('T1 ANSP SAR'!O22:O30),$D$40)</f>
        <v>6148.0829999999996</v>
      </c>
      <c r="R90" s="1042">
        <f>ROUND(SUM('T1 ANSP SAR'!P22:P30),$D$40)</f>
        <v>6266.9009999999998</v>
      </c>
      <c r="S90" s="1042">
        <f>ROUND(SUM('T1 ANSP SAR'!Q22:Q30),$D$40)</f>
        <v>6324.817</v>
      </c>
      <c r="T90" s="1042">
        <f>ROUND(SUM('T1 ANSP SAR'!R22:R30),$D$40)</f>
        <v>6433.7579999999998</v>
      </c>
      <c r="U90" s="1042">
        <f>ROUND(SUM('T1 ANSP SAR'!S22:S30),$D$40)</f>
        <v>6556.6679999999997</v>
      </c>
      <c r="V90" s="1042">
        <f>ROUND(SUM('T1 ANSP SAR'!T22:T30),$D$40)</f>
        <v>6651.2039999999997</v>
      </c>
      <c r="W90" s="1042">
        <f>ROUND(SUM('T1 ANSP SAR'!U22:U30),$D$40)</f>
        <v>6780.0940000000001</v>
      </c>
      <c r="X90" s="1083"/>
    </row>
    <row r="91" spans="1:24" s="1076" customFormat="1" ht="15" customHeight="1">
      <c r="A91" s="1092" t="s">
        <v>405</v>
      </c>
      <c r="B91" s="1067" t="s">
        <v>401</v>
      </c>
      <c r="C91" s="1068" t="s">
        <v>406</v>
      </c>
      <c r="D91" s="1090">
        <v>3</v>
      </c>
      <c r="E91" s="1070" t="b">
        <f>ROUND('T1 ANSP SAR'!C18,$D$43)=ROUND('T1 ANSP SAR'!C31,$D$43)</f>
        <v>1</v>
      </c>
      <c r="F91" s="1070" t="b">
        <f>ROUND('T1 ANSP SAR'!D18,$D$43)=ROUND('T1 ANSP SAR'!D31,$D$43)</f>
        <v>1</v>
      </c>
      <c r="G91" s="1070" t="b">
        <f>ROUND('T1 ANSP SAR'!E18,$D$43)=ROUND('T1 ANSP SAR'!E31,$D$43)</f>
        <v>1</v>
      </c>
      <c r="H91" s="1070" t="b">
        <f>ROUND('T1 ANSP SAR'!F18,$D$43)=ROUND('T1 ANSP SAR'!F31,$D$43)</f>
        <v>1</v>
      </c>
      <c r="I91" s="1070" t="b">
        <f>ROUND('T1 ANSP SAR'!G18,$D$43)=ROUND('T1 ANSP SAR'!G31,$D$43)</f>
        <v>1</v>
      </c>
      <c r="J91" s="1070" t="b">
        <f>ROUND('T1 ANSP SAR'!H18,$D$43)=ROUND('T1 ANSP SAR'!H31,$D$43)</f>
        <v>1</v>
      </c>
      <c r="K91" s="1070" t="b">
        <f>ROUND('T1 ANSP SAR'!I18,$D$43)=ROUND('T1 ANSP SAR'!I31,$D$43)</f>
        <v>1</v>
      </c>
      <c r="L91" s="1070" t="b">
        <f>ROUND('T1 ANSP SAR'!J18,$D$43)=ROUND('T1 ANSP SAR'!J31,$D$43)</f>
        <v>1</v>
      </c>
      <c r="M91" s="1070" t="b">
        <f>ROUND('T1 ANSP SAR'!K18,$D$43)=ROUND('T1 ANSP SAR'!K31,$D$43)</f>
        <v>1</v>
      </c>
      <c r="N91" s="1070" t="b">
        <f>ROUND('T1 ANSP SAR'!L18,$D$43)=ROUND('T1 ANSP SAR'!L31,$D$43)</f>
        <v>1</v>
      </c>
      <c r="O91" s="1070" t="b">
        <f>ROUND('T1 ANSP SAR'!M18,$D$43)=ROUND('T1 ANSP SAR'!M31,$D$43)</f>
        <v>1</v>
      </c>
      <c r="P91" s="1070" t="b">
        <f>ROUND('T1 ANSP SAR'!N18,$D$43)=ROUND('T1 ANSP SAR'!N31,$D$43)</f>
        <v>1</v>
      </c>
      <c r="Q91" s="1070" t="b">
        <f>ROUND('T1 ANSP SAR'!O18,$D$43)=ROUND('T1 ANSP SAR'!O31,$D$43)</f>
        <v>1</v>
      </c>
      <c r="R91" s="1070" t="b">
        <f>ROUND('T1 ANSP SAR'!P18,$D$43)=ROUND('T1 ANSP SAR'!P31,$D$43)</f>
        <v>1</v>
      </c>
      <c r="S91" s="1070" t="b">
        <f>ROUND('T1 ANSP SAR'!Q18,$D$43)=ROUND('T1 ANSP SAR'!Q31,$D$43)</f>
        <v>1</v>
      </c>
      <c r="T91" s="1070" t="b">
        <f>ROUND('T1 ANSP SAR'!R18,$D$43)=ROUND('T1 ANSP SAR'!R31,$D$43)</f>
        <v>1</v>
      </c>
      <c r="U91" s="1070" t="b">
        <f>ROUND('T1 ANSP SAR'!S18,$D$43)=ROUND('T1 ANSP SAR'!S31,$D$43)</f>
        <v>1</v>
      </c>
      <c r="V91" s="1070" t="b">
        <f>ROUND('T1 ANSP SAR'!T18,$D$43)=ROUND('T1 ANSP SAR'!T31,$D$43)</f>
        <v>1</v>
      </c>
      <c r="W91" s="1070" t="b">
        <f>ROUND('T1 ANSP SAR'!U18,$D$43)=ROUND('T1 ANSP SAR'!U31,$D$43)</f>
        <v>1</v>
      </c>
      <c r="X91" s="1083"/>
    </row>
    <row r="92" spans="1:24" s="1076" customFormat="1" ht="15" customHeight="1">
      <c r="A92" s="1093"/>
      <c r="B92" s="1073"/>
      <c r="C92" s="1074" t="s">
        <v>398</v>
      </c>
      <c r="D92" s="1077"/>
      <c r="E92" s="1042">
        <f>ROUND('T1 ANSP SAR'!C18,$D$43)</f>
        <v>3986.5509999999999</v>
      </c>
      <c r="F92" s="1042">
        <f>ROUND('T1 ANSP SAR'!D18,$D$43)</f>
        <v>4260.0339999999997</v>
      </c>
      <c r="G92" s="1042">
        <f>ROUND('T1 ANSP SAR'!E18,$D$43)</f>
        <v>4185.8029999999999</v>
      </c>
      <c r="H92" s="1042">
        <f>ROUND('T1 ANSP SAR'!F18,$D$43)</f>
        <v>4687.076</v>
      </c>
      <c r="I92" s="1042">
        <f>ROUND('T1 ANSP SAR'!G18,$D$43)</f>
        <v>4754.3320000000003</v>
      </c>
      <c r="J92" s="1042">
        <f>ROUND('T1 ANSP SAR'!H18,$D$43)</f>
        <v>4922.2049999999999</v>
      </c>
      <c r="K92" s="1042">
        <f>ROUND('T1 ANSP SAR'!I18,$D$43)</f>
        <v>5066.4799999999996</v>
      </c>
      <c r="L92" s="1042">
        <f>ROUND('T1 ANSP SAR'!J18,$D$43)</f>
        <v>5162.5879999999997</v>
      </c>
      <c r="M92" s="1042">
        <f>ROUND('T1 ANSP SAR'!K18,$D$43)</f>
        <v>5724.9030000000002</v>
      </c>
      <c r="N92" s="1042">
        <f>ROUND('T1 ANSP SAR'!L18,$D$43)</f>
        <v>5802.2309999999998</v>
      </c>
      <c r="O92" s="1042">
        <f>ROUND('T1 ANSP SAR'!M18,$D$43)</f>
        <v>11527.134</v>
      </c>
      <c r="P92" s="1042">
        <f>ROUND('T1 ANSP SAR'!N18,$D$43)</f>
        <v>5468.143</v>
      </c>
      <c r="Q92" s="1042">
        <f>ROUND('T1 ANSP SAR'!O18,$D$43)</f>
        <v>6148.0829999999996</v>
      </c>
      <c r="R92" s="1042">
        <f>ROUND('T1 ANSP SAR'!P18,$D$43)</f>
        <v>6266.9009999999998</v>
      </c>
      <c r="S92" s="1042">
        <f>ROUND('T1 ANSP SAR'!Q18,$D$43)</f>
        <v>6324.817</v>
      </c>
      <c r="T92" s="1042">
        <f>ROUND('T1 ANSP SAR'!R18,$D$43)</f>
        <v>6433.7579999999998</v>
      </c>
      <c r="U92" s="1042">
        <f>ROUND('T1 ANSP SAR'!S18,$D$43)</f>
        <v>6556.6679999999997</v>
      </c>
      <c r="V92" s="1042">
        <f>ROUND('T1 ANSP SAR'!T18,$D$43)</f>
        <v>6651.2039999999997</v>
      </c>
      <c r="W92" s="1042">
        <f>ROUND('T1 ANSP SAR'!U18,$D$43)</f>
        <v>6780.0940000000001</v>
      </c>
      <c r="X92" s="1083"/>
    </row>
    <row r="93" spans="1:24" s="1076" customFormat="1" ht="15" customHeight="1">
      <c r="A93" s="1093"/>
      <c r="B93" s="1073"/>
      <c r="C93" s="1074" t="s">
        <v>403</v>
      </c>
      <c r="D93" s="1077"/>
      <c r="E93" s="1042">
        <f>ROUND('T1 ANSP SAR'!C31,$D$43)</f>
        <v>3986.5509999999999</v>
      </c>
      <c r="F93" s="1042">
        <f>ROUND('T1 ANSP SAR'!D31,$D$43)</f>
        <v>4260.0339999999997</v>
      </c>
      <c r="G93" s="1042">
        <f>ROUND('T1 ANSP SAR'!E31,$D$43)</f>
        <v>4185.8029999999999</v>
      </c>
      <c r="H93" s="1042">
        <f>ROUND('T1 ANSP SAR'!F31,$D$43)</f>
        <v>4687.076</v>
      </c>
      <c r="I93" s="1042">
        <f>ROUND('T1 ANSP SAR'!G31,$D$43)</f>
        <v>4754.3320000000003</v>
      </c>
      <c r="J93" s="1042">
        <f>ROUND('T1 ANSP SAR'!H31,$D$43)</f>
        <v>4922.2049999999999</v>
      </c>
      <c r="K93" s="1042">
        <f>ROUND('T1 ANSP SAR'!I31,$D$43)</f>
        <v>5066.4799999999996</v>
      </c>
      <c r="L93" s="1042">
        <f>ROUND('T1 ANSP SAR'!J31,$D$43)</f>
        <v>5162.5879999999997</v>
      </c>
      <c r="M93" s="1042">
        <f>ROUND('T1 ANSP SAR'!K31,$D$43)</f>
        <v>5724.9030000000002</v>
      </c>
      <c r="N93" s="1042">
        <f>ROUND('T1 ANSP SAR'!L31,$D$43)</f>
        <v>5802.2309999999998</v>
      </c>
      <c r="O93" s="1042">
        <f>ROUND('T1 ANSP SAR'!M31,$D$43)</f>
        <v>11527.134</v>
      </c>
      <c r="P93" s="1042">
        <f>ROUND('T1 ANSP SAR'!N31,$D$43)</f>
        <v>5468.143</v>
      </c>
      <c r="Q93" s="1042">
        <f>ROUND('T1 ANSP SAR'!O31,$D$43)</f>
        <v>6148.0829999999996</v>
      </c>
      <c r="R93" s="1042">
        <f>ROUND('T1 ANSP SAR'!P31,$D$43)</f>
        <v>6266.9009999999998</v>
      </c>
      <c r="S93" s="1042">
        <f>ROUND('T1 ANSP SAR'!Q31,$D$43)</f>
        <v>6324.817</v>
      </c>
      <c r="T93" s="1042">
        <f>ROUND('T1 ANSP SAR'!R31,$D$43)</f>
        <v>6433.7579999999998</v>
      </c>
      <c r="U93" s="1042">
        <f>ROUND('T1 ANSP SAR'!S31,$D$43)</f>
        <v>6556.6679999999997</v>
      </c>
      <c r="V93" s="1042">
        <f>ROUND('T1 ANSP SAR'!T31,$D$43)</f>
        <v>6651.2039999999997</v>
      </c>
      <c r="W93" s="1042">
        <f>ROUND('T1 ANSP SAR'!U31,$D$43)</f>
        <v>6780.0940000000001</v>
      </c>
      <c r="X93" s="1083"/>
    </row>
    <row r="94" spans="1:24" s="1076" customFormat="1" ht="15" customHeight="1">
      <c r="A94" s="1066" t="s">
        <v>415</v>
      </c>
      <c r="B94" s="1067" t="s">
        <v>416</v>
      </c>
      <c r="C94" s="1068" t="s">
        <v>622</v>
      </c>
      <c r="D94" s="1069">
        <v>2</v>
      </c>
      <c r="E94" s="1071"/>
      <c r="F94" s="1070" t="b">
        <f>ROUND('T1 ANSP SAR'!C65*(1+'T1 ANSP SAR'!D64),$D$46)=ROUND('T1 ANSP SAR'!D65,$D$46)</f>
        <v>1</v>
      </c>
      <c r="G94" s="1070" t="b">
        <f>ROUND('T1 ANSP SAR'!D65*(1+'T1 ANSP SAR'!E64),$D$46)=ROUND('T1 ANSP SAR'!E65,$D$46)</f>
        <v>1</v>
      </c>
      <c r="H94" s="1070" t="b">
        <f>ROUND('T1 ANSP SAR'!E65*(1+'T1 ANSP SAR'!F64),$D$46)=ROUND('T1 ANSP SAR'!F65,$D$46)</f>
        <v>1</v>
      </c>
      <c r="I94" s="1070" t="b">
        <f>ROUND('T1 ANSP SAR'!F65*(1+'T1 ANSP SAR'!G64),$D$46)=ROUND('T1 ANSP SAR'!G65,$D$46)</f>
        <v>1</v>
      </c>
      <c r="J94" s="1070" t="b">
        <f>ROUND('T1 ANSP SAR'!G65*(1+'T1 ANSP SAR'!H64),$D$46)=ROUND('T1 ANSP SAR'!H65,$D$46)</f>
        <v>1</v>
      </c>
      <c r="K94" s="1070" t="b">
        <f>ROUND('T1 ANSP SAR'!H65*(1+'T1 ANSP SAR'!I64),$D$46)=ROUND('T1 ANSP SAR'!I65,$D$46)</f>
        <v>1</v>
      </c>
      <c r="L94" s="1070" t="b">
        <f>ROUND('T1 ANSP SAR'!I65*(1+'T1 ANSP SAR'!J64),$D$46)=ROUND('T1 ANSP SAR'!J65,$D$46)</f>
        <v>1</v>
      </c>
      <c r="M94" s="1070" t="b">
        <f>ROUND('T1 ANSP SAR'!J65*(1+'T1 ANSP SAR'!K64),$D$46)=ROUND('T1 ANSP SAR'!K65,$D$46)</f>
        <v>1</v>
      </c>
      <c r="N94" s="1070" t="b">
        <f>ROUND('T1 ANSP SAR'!K65*(1+'T1 ANSP SAR'!L64),$D$46)=ROUND('T1 ANSP SAR'!L65,$D$46)</f>
        <v>1</v>
      </c>
      <c r="O94" s="1071"/>
      <c r="P94" s="1070" t="b">
        <f>ROUND('T1 ANSP SAR'!L65*(1+'T1 ANSP SAR'!N64),$D$46)=ROUND('T1 ANSP SAR'!N65,$D$46)</f>
        <v>1</v>
      </c>
      <c r="Q94" s="1070" t="b">
        <f>IFERROR(ROUND('T1 ANSP SAR'!N65*(1+'T1 ANSP SAR'!O64),$D$46)=ROUND('T1 ANSP SAR'!O65,$D$46),"N/A")</f>
        <v>1</v>
      </c>
      <c r="R94" s="1070" t="b">
        <f>IFERROR(ROUND('T1 ANSP SAR'!O65*(1+'T1 ANSP SAR'!P64),$D$46)=ROUND('T1 ANSP SAR'!P65,$D$46),"N/A")</f>
        <v>1</v>
      </c>
      <c r="S94" s="1070" t="b">
        <f>IFERROR(ROUND('T1'!U74*(1+'T1 ANSP SAR'!Q64),$D$46)=ROUND('T1 ANSP SAR'!Q65,$D$46),"N/A")</f>
        <v>1</v>
      </c>
      <c r="T94" s="1070" t="b">
        <f>IFERROR(ROUND('T1 ANSP SAR'!Q65*(1+'T1 ANSP SAR'!R64),$D$46)=ROUND('T1 ANSP SAR'!R65,$D$46),"N/A")</f>
        <v>1</v>
      </c>
      <c r="U94" s="1070" t="b">
        <f>IFERROR(ROUND('T1 ANSP SAR'!R65*(1+'T1 ANSP SAR'!S64),$D$46)=ROUND('T1 ANSP SAR'!S65,$D$46),"N/A")</f>
        <v>1</v>
      </c>
      <c r="V94" s="1070" t="b">
        <f>IFERROR(ROUND('T1 ANSP SAR'!S65*(1+'T1 ANSP SAR'!T64),$D$46)=ROUND('T1 ANSP SAR'!T65,$D$46),"N/A")</f>
        <v>1</v>
      </c>
      <c r="W94" s="1070" t="b">
        <f>IFERROR(ROUND('T1 ANSP SAR'!T65*(1+'T1 ANSP SAR'!U64),$D$46)=ROUND('T1 ANSP SAR'!U65,$D$46),"N/A")</f>
        <v>1</v>
      </c>
      <c r="X94" s="1083"/>
    </row>
    <row r="95" spans="1:24" s="1076" customFormat="1" ht="15" customHeight="1">
      <c r="A95" s="1072"/>
      <c r="B95" s="1073"/>
      <c r="C95" s="1074" t="s">
        <v>417</v>
      </c>
      <c r="D95" s="1077"/>
      <c r="F95" s="1080">
        <f>ROUND('T1 ANSP SAR'!C65*(1+'T1 ANSP SAR'!D64),$D$46)</f>
        <v>88.11</v>
      </c>
      <c r="G95" s="1080">
        <f>ROUND('T1 ANSP SAR'!D65*(1+'T1 ANSP SAR'!E64),$D$46)</f>
        <v>87.93</v>
      </c>
      <c r="H95" s="1080">
        <f>ROUND('T1 ANSP SAR'!E65*(1+'T1 ANSP SAR'!F64),$D$46)</f>
        <v>88.37</v>
      </c>
      <c r="I95" s="1080">
        <f>ROUND('T1 ANSP SAR'!F65*(1+'T1 ANSP SAR'!G64),$D$46)</f>
        <v>88.9</v>
      </c>
      <c r="J95" s="1080">
        <f>ROUND('T1 ANSP SAR'!G65*(1+'T1 ANSP SAR'!H64),$D$46)</f>
        <v>90.32</v>
      </c>
      <c r="K95" s="1080">
        <f>ROUND('T1 ANSP SAR'!H65*(1+'T1 ANSP SAR'!I64),$D$46)</f>
        <v>91.41</v>
      </c>
      <c r="L95" s="1080">
        <f>ROUND('T1 ANSP SAR'!I65*(1+'T1 ANSP SAR'!J64),$D$46)</f>
        <v>91.68</v>
      </c>
      <c r="M95" s="1080">
        <f>ROUND('T1 ANSP SAR'!J65*(1+'T1 ANSP SAR'!K64),$D$46)</f>
        <v>91.68</v>
      </c>
      <c r="N95" s="1080">
        <f>ROUND('T1 ANSP SAR'!K65*(1+'T1 ANSP SAR'!L64),$D$46)</f>
        <v>92.51</v>
      </c>
      <c r="O95" s="1071"/>
      <c r="P95" s="1080">
        <f>ROUND('T1 ANSP SAR'!L65*(1+'T1 ANSP SAR'!N64),$D$46)</f>
        <v>100</v>
      </c>
      <c r="Q95" s="1080">
        <f>IFERROR(ROUND('T1 ANSP SAR'!N65*(1+'T1 ANSP SAR'!O64),$D$46),"N/A")</f>
        <v>105.3</v>
      </c>
      <c r="R95" s="1080">
        <f>IFERROR(ROUND('T1 ANSP SAR'!O65*(1+'T1 ANSP SAR'!P64),$D$46),"N/A")</f>
        <v>107.67</v>
      </c>
      <c r="S95" s="1080">
        <f>IFERROR(ROUND('T1'!U74*(1+'T1 ANSP SAR'!Q64),$D$46),"N/A")</f>
        <v>109.83</v>
      </c>
      <c r="T95" s="1080">
        <f>IFERROR(ROUND('T1 ANSP SAR'!Q65*(1+'T1 ANSP SAR'!R64),$D$46),"N/A")</f>
        <v>112.06</v>
      </c>
      <c r="U95" s="1080">
        <f>IFERROR(ROUND('T1 ANSP SAR'!R65*(1+'T1 ANSP SAR'!S64),$D$46),"N/A")</f>
        <v>114.34</v>
      </c>
      <c r="V95" s="1080">
        <f>IFERROR(ROUND('T1 ANSP SAR'!S65*(1+'T1 ANSP SAR'!T64),$D$46),"N/A")</f>
        <v>116.68</v>
      </c>
      <c r="W95" s="1080">
        <f>IFERROR(ROUND('T1 ANSP SAR'!T65*(1+'T1 ANSP SAR'!U64),$D$46),"N/A")</f>
        <v>119.07</v>
      </c>
      <c r="X95" s="1083"/>
    </row>
    <row r="96" spans="1:24" s="1076" customFormat="1" ht="15" customHeight="1">
      <c r="A96" s="1072"/>
      <c r="B96" s="1073"/>
      <c r="C96" s="1074" t="s">
        <v>418</v>
      </c>
      <c r="D96" s="1077"/>
      <c r="F96" s="1080">
        <f>ROUND('T1 ANSP SAR'!D65,$D$46)</f>
        <v>88.11</v>
      </c>
      <c r="G96" s="1080">
        <f>ROUND('T1 ANSP SAR'!E65,$D$46)</f>
        <v>87.93</v>
      </c>
      <c r="H96" s="1080">
        <f>ROUND('T1 ANSP SAR'!F65,$D$46)</f>
        <v>88.37</v>
      </c>
      <c r="I96" s="1080">
        <f>ROUND('T1 ANSP SAR'!G65,$D$46)</f>
        <v>88.9</v>
      </c>
      <c r="J96" s="1080">
        <f>ROUND('T1 ANSP SAR'!H65,$D$46)</f>
        <v>90.32</v>
      </c>
      <c r="K96" s="1080">
        <f>ROUND('T1 ANSP SAR'!I65,$D$46)</f>
        <v>91.41</v>
      </c>
      <c r="L96" s="1080">
        <f>ROUND('T1 ANSP SAR'!J65,$D$46)</f>
        <v>91.68</v>
      </c>
      <c r="M96" s="1080">
        <f>ROUND('T1 ANSP SAR'!K65,$D$46)</f>
        <v>91.68</v>
      </c>
      <c r="N96" s="1080">
        <f>ROUND('T1 ANSP SAR'!L65,$D$46)</f>
        <v>92.51</v>
      </c>
      <c r="O96" s="1071"/>
      <c r="P96" s="1080">
        <f>ROUND('T1 ANSP SAR'!N65,$D$46)</f>
        <v>100</v>
      </c>
      <c r="Q96" s="1080">
        <f>IFERROR(ROUND('T1 ANSP SAR'!O65,$D$46),"N/A")</f>
        <v>105.3</v>
      </c>
      <c r="R96" s="1080">
        <f>IFERROR(ROUND('T1 ANSP SAR'!P65,$D$46),"N/A")</f>
        <v>107.67</v>
      </c>
      <c r="S96" s="1080">
        <f>IFERROR(ROUND('T1 ANSP SAR'!Q65,$D$46),"N/A")</f>
        <v>109.83</v>
      </c>
      <c r="T96" s="1080">
        <f>IFERROR(ROUND('T1 ANSP SAR'!R65,$D$46),"N/A")</f>
        <v>112.06</v>
      </c>
      <c r="U96" s="1080">
        <f>IFERROR(ROUND('T1 ANSP SAR'!S65,$D$46),"N/A")</f>
        <v>114.34</v>
      </c>
      <c r="V96" s="1080">
        <f>IFERROR(ROUND('T1 ANSP SAR'!T65,$D$46),"N/A")</f>
        <v>116.68</v>
      </c>
      <c r="W96" s="1080">
        <f>IFERROR(ROUND('T1 ANSP SAR'!U65,$D$46),"N/A")</f>
        <v>119.07</v>
      </c>
      <c r="X96" s="1083"/>
    </row>
    <row r="97" spans="1:24" s="1076" customFormat="1" ht="15" customHeight="1">
      <c r="A97" s="1066" t="s">
        <v>633</v>
      </c>
      <c r="B97" s="1067" t="s">
        <v>426</v>
      </c>
      <c r="C97" s="1068" t="s">
        <v>626</v>
      </c>
      <c r="D97" s="1069">
        <v>3</v>
      </c>
      <c r="E97" s="1070" t="b">
        <f>IFERROR(ROUND(('T1 ANSP SAR'!C61-'T1 ANSP SAR'!C15-'T1 ANSP SAR'!C16)/('T1 ANSP SAR'!C65/100)+'T1 ANSP SAR'!C15+'T1 ANSP SAR'!C16,$D$49)=ROUND('T1 ANSP SAR'!C66,$D$49),"N/A")</f>
        <v>1</v>
      </c>
      <c r="F97" s="1070" t="b">
        <f>IFERROR(ROUND(('T1 ANSP SAR'!D61-'T1 ANSP SAR'!D15-'T1 ANSP SAR'!D16)/('T1 ANSP SAR'!D65/100)+'T1 ANSP SAR'!D15+'T1 ANSP SAR'!D16,$D$49)=ROUND('T1 ANSP SAR'!D66,$D$49),"N/A")</f>
        <v>1</v>
      </c>
      <c r="G97" s="1070" t="b">
        <f>IFERROR(ROUND(('T1 ANSP SAR'!E61-'T1 ANSP SAR'!E15-'T1 ANSP SAR'!E16)/('T1 ANSP SAR'!E65/100)+'T1 ANSP SAR'!E15+'T1 ANSP SAR'!E16,$D$49)=ROUND('T1 ANSP SAR'!E66,$D$49),"N/A")</f>
        <v>1</v>
      </c>
      <c r="H97" s="1070" t="b">
        <f>IFERROR(ROUND(('T1 ANSP SAR'!F61-'T1 ANSP SAR'!F15-'T1 ANSP SAR'!F16)/('T1 ANSP SAR'!F65/100)+'T1 ANSP SAR'!F15+'T1 ANSP SAR'!F16,$D$49)=ROUND('T1 ANSP SAR'!F66,$D$49),"N/A")</f>
        <v>1</v>
      </c>
      <c r="I97" s="1070" t="b">
        <f>IFERROR(ROUND(('T1 ANSP SAR'!G61-'T1 ANSP SAR'!G15-'T1 ANSP SAR'!G16)/('T1 ANSP SAR'!G65/100)+'T1 ANSP SAR'!G15+'T1 ANSP SAR'!G16,$D$49)=ROUND('T1 ANSP SAR'!G66,$D$49),"N/A")</f>
        <v>1</v>
      </c>
      <c r="J97" s="1070" t="b">
        <f>IFERROR(ROUND(('T1 ANSP SAR'!H61-'T1 ANSP SAR'!H15-'T1 ANSP SAR'!H16)/('T1 ANSP SAR'!H65/100)+'T1 ANSP SAR'!H15+'T1 ANSP SAR'!H16,$D$49)=ROUND('T1 ANSP SAR'!H66,$D$49),"N/A")</f>
        <v>1</v>
      </c>
      <c r="K97" s="1070" t="b">
        <f>IFERROR(ROUND(('T1 ANSP SAR'!I61-'T1 ANSP SAR'!I15-'T1 ANSP SAR'!I16)/('T1 ANSP SAR'!I65/100)+'T1 ANSP SAR'!I15+'T1 ANSP SAR'!I16,$D$49)=ROUND('T1 ANSP SAR'!I66,$D$49),"N/A")</f>
        <v>1</v>
      </c>
      <c r="L97" s="1070" t="b">
        <f>IFERROR(ROUND(('T1 ANSP SAR'!J61-'T1 ANSP SAR'!J15-'T1 ANSP SAR'!J16)/('T1 ANSP SAR'!J65/100)+'T1 ANSP SAR'!J15+'T1 ANSP SAR'!J16,$D$49)=ROUND('T1 ANSP SAR'!J66,$D$49),"N/A")</f>
        <v>1</v>
      </c>
      <c r="M97" s="1070" t="b">
        <f>IFERROR(ROUND(('T1 ANSP SAR'!K61-'T1 ANSP SAR'!K15-'T1 ANSP SAR'!K16)/('T1 ANSP SAR'!K65/100)+'T1 ANSP SAR'!K15+'T1 ANSP SAR'!K16,$D$49)=ROUND('T1 ANSP SAR'!K66,$D$49),"N/A")</f>
        <v>1</v>
      </c>
      <c r="N97" s="1070" t="b">
        <f>IFERROR(ROUND(('T1 ANSP SAR'!L61-'T1 ANSP SAR'!L15-'T1 ANSP SAR'!L16)/('T1 ANSP SAR'!L65/100)+'T1 ANSP SAR'!L15+'T1 ANSP SAR'!L16,$D$49)=ROUND('T1 ANSP SAR'!L66,$D$49),"N/A")</f>
        <v>1</v>
      </c>
      <c r="O97" s="1071"/>
      <c r="P97" s="1070" t="b">
        <f>IFERROR(ROUND(('T1 ANSP SAR'!N61-'T1 ANSP SAR'!N15-'T1 ANSP SAR'!N16)/('T1 ANSP SAR'!N65/100)+'T1 ANSP SAR'!N15+'T1 ANSP SAR'!N16,$D$49)=ROUND('T1 ANSP SAR'!N66,$D$49),"N/A")</f>
        <v>1</v>
      </c>
      <c r="Q97" s="1070" t="b">
        <f>IFERROR(ROUND(('T1 ANSP SAR'!O61-'T1 ANSP SAR'!O15-'T1 ANSP SAR'!O16)/('T1 ANSP SAR'!O65/100)+'T1 ANSP SAR'!O15+'T1 ANSP SAR'!O16,$D$49)=ROUND('T1 ANSP SAR'!O66,$D$49),"N/A")</f>
        <v>1</v>
      </c>
      <c r="R97" s="1070" t="b">
        <f>IFERROR(ROUND(('T1 ANSP SAR'!P61-'T1 ANSP SAR'!P15-'T1 ANSP SAR'!P16)/('T1 ANSP SAR'!P65/100)+'T1 ANSP SAR'!P15+'T1 ANSP SAR'!P16,$D$49)=ROUND('T1 ANSP SAR'!P66,$D$49),"N/A")</f>
        <v>1</v>
      </c>
      <c r="S97" s="1070" t="b">
        <f>IFERROR(ROUND(('T1 ANSP SAR'!Q61-'T1 ANSP SAR'!Q15-'T1 ANSP SAR'!Q16)/('T1 ANSP SAR'!Q65/100)+'T1 ANSP SAR'!Q15+'T1 ANSP SAR'!Q16,$D$49)=ROUND('T1 ANSP SAR'!Q66,$D$49),"N/A")</f>
        <v>1</v>
      </c>
      <c r="T97" s="1070" t="b">
        <f>IFERROR(ROUND(('T1 ANSP SAR'!R61-'T1 ANSP SAR'!R15-'T1 ANSP SAR'!R16)/('T1 ANSP SAR'!R65/100)+'T1 ANSP SAR'!R15+'T1 ANSP SAR'!R16,$D$49)=ROUND('T1 ANSP SAR'!R66,$D$49),"N/A")</f>
        <v>1</v>
      </c>
      <c r="U97" s="1070" t="b">
        <f>IFERROR(ROUND(('T1 ANSP SAR'!S61-'T1 ANSP SAR'!S15-'T1 ANSP SAR'!S16)/('T1 ANSP SAR'!S65/100)+'T1 ANSP SAR'!S15+'T1 ANSP SAR'!S16,$D$49)=ROUND('T1 ANSP SAR'!S66,$D$49),"N/A")</f>
        <v>1</v>
      </c>
      <c r="V97" s="1070" t="b">
        <f>IFERROR(ROUND(('T1 ANSP SAR'!T61-'T1 ANSP SAR'!T15-'T1 ANSP SAR'!T16)/('T1 ANSP SAR'!T65/100)+'T1 ANSP SAR'!T15+'T1 ANSP SAR'!T16,$D$49)=ROUND('T1 ANSP SAR'!T66,$D$49),"N/A")</f>
        <v>1</v>
      </c>
      <c r="W97" s="1070" t="b">
        <f>IFERROR(ROUND(('T1 ANSP SAR'!U61-'T1 ANSP SAR'!U15-'T1 ANSP SAR'!U16)/('T1 ANSP SAR'!U65/100)+'T1 ANSP SAR'!U15+'T1 ANSP SAR'!U16,$D$49)=ROUND('T1 ANSP SAR'!U66,$D$49),"N/A")</f>
        <v>1</v>
      </c>
      <c r="X97" s="1083"/>
    </row>
    <row r="98" spans="1:24" s="1076" customFormat="1" ht="15" customHeight="1">
      <c r="A98" s="1072"/>
      <c r="B98" s="1073"/>
      <c r="C98" s="1074" t="s">
        <v>484</v>
      </c>
      <c r="D98" s="1077"/>
      <c r="E98" s="1042">
        <f>IFERROR(ROUND(('T1 ANSP SAR'!C61-'T1 ANSP SAR'!C15-'T1 ANSP SAR'!C16)/('T1 ANSP SAR'!C65/100)+'T1 ANSP SAR'!C15+'T1 ANSP SAR'!C16,$D$49),"N/A")</f>
        <v>4485.1819999999998</v>
      </c>
      <c r="F98" s="1042">
        <f>IFERROR(ROUND(('T1 ANSP SAR'!D61-'T1 ANSP SAR'!D15-'T1 ANSP SAR'!D16)/('T1 ANSP SAR'!D65/100)+'T1 ANSP SAR'!D15+'T1 ANSP SAR'!D16,$D$49),"N/A")</f>
        <v>4816.1840000000002</v>
      </c>
      <c r="G98" s="1042">
        <f>IFERROR(ROUND(('T1 ANSP SAR'!E61-'T1 ANSP SAR'!E15-'T1 ANSP SAR'!E16)/('T1 ANSP SAR'!E65/100)+'T1 ANSP SAR'!E15+'T1 ANSP SAR'!E16,$D$49),"N/A")</f>
        <v>4743.5810000000001</v>
      </c>
      <c r="H98" s="1042">
        <f>IFERROR(ROUND(('T1 ANSP SAR'!F61-'T1 ANSP SAR'!F15-'T1 ANSP SAR'!F16)/('T1 ANSP SAR'!F65/100)+'T1 ANSP SAR'!F15+'T1 ANSP SAR'!F16,$D$49),"N/A")</f>
        <v>5285.48</v>
      </c>
      <c r="I98" s="1042">
        <f>IFERROR(ROUND(('T1 ANSP SAR'!G61-'T1 ANSP SAR'!G15-'T1 ANSP SAR'!G16)/('T1 ANSP SAR'!G65/100)+'T1 ANSP SAR'!G15+'T1 ANSP SAR'!G16,$D$49),"N/A")</f>
        <v>5330.442</v>
      </c>
      <c r="J98" s="1042">
        <f>IFERROR(ROUND(('T1 ANSP SAR'!H61-'T1 ANSP SAR'!H15-'T1 ANSP SAR'!H16)/('T1 ANSP SAR'!H65/100)+'T1 ANSP SAR'!H15+'T1 ANSP SAR'!H16,$D$49),"N/A")</f>
        <v>5434.5550000000003</v>
      </c>
      <c r="K98" s="1042">
        <f>IFERROR(ROUND(('T1 ANSP SAR'!I61-'T1 ANSP SAR'!I15-'T1 ANSP SAR'!I16)/('T1 ANSP SAR'!I65/100)+'T1 ANSP SAR'!I15+'T1 ANSP SAR'!I16,$D$49),"N/A")</f>
        <v>5529.607</v>
      </c>
      <c r="L98" s="1042">
        <f>IFERROR(ROUND(('T1 ANSP SAR'!J61-'T1 ANSP SAR'!J15-'T1 ANSP SAR'!J16)/('T1 ANSP SAR'!J65/100)+'T1 ANSP SAR'!J15+'T1 ANSP SAR'!J16,$D$49),"N/A")</f>
        <v>5618.3130000000001</v>
      </c>
      <c r="M98" s="1042">
        <f>IFERROR(ROUND(('T1 ANSP SAR'!K61-'T1 ANSP SAR'!K15-'T1 ANSP SAR'!K16)/('T1 ANSP SAR'!K65/100)+'T1 ANSP SAR'!K15+'T1 ANSP SAR'!K16,$D$49),"N/A")</f>
        <v>6223.2150000000001</v>
      </c>
      <c r="N98" s="1042">
        <f>IFERROR(ROUND(('T1 ANSP SAR'!L61-'T1 ANSP SAR'!L15-'T1 ANSP SAR'!L16)/('T1 ANSP SAR'!L65/100)+'T1 ANSP SAR'!L15+'T1 ANSP SAR'!L16,$D$49),"N/A")</f>
        <v>6252.451</v>
      </c>
      <c r="O98" s="1071"/>
      <c r="P98" s="1042">
        <f>IFERROR(ROUND(('T1 ANSP SAR'!N61-'T1 ANSP SAR'!N15-'T1 ANSP SAR'!N16)/('T1 ANSP SAR'!N65/100)+'T1 ANSP SAR'!N15+'T1 ANSP SAR'!N16,$D$49),"N/A")</f>
        <v>5468.143</v>
      </c>
      <c r="Q98" s="1042">
        <f>IFERROR(ROUND(('T1 ANSP SAR'!O61-'T1 ANSP SAR'!O15-'T1 ANSP SAR'!O16)/('T1 ANSP SAR'!O65/100)+'T1 ANSP SAR'!O15+'T1 ANSP SAR'!O16,$D$49),"N/A")</f>
        <v>5849.4319999999998</v>
      </c>
      <c r="R98" s="1042">
        <f>IFERROR(ROUND(('T1 ANSP SAR'!P61-'T1 ANSP SAR'!P15-'T1 ANSP SAR'!P16)/('T1 ANSP SAR'!P65/100)+'T1 ANSP SAR'!P15+'T1 ANSP SAR'!P16,$D$49),"N/A")</f>
        <v>5835.9009999999998</v>
      </c>
      <c r="S98" s="1042">
        <f>IFERROR(ROUND(('T1 ANSP SAR'!Q61-'T1 ANSP SAR'!Q15-'T1 ANSP SAR'!Q16)/('T1 ANSP SAR'!Q65/100)+'T1 ANSP SAR'!Q15+'T1 ANSP SAR'!Q16,$D$49),"N/A")</f>
        <v>5778.1409999999996</v>
      </c>
      <c r="T98" s="1042">
        <f>IFERROR(ROUND(('T1 ANSP SAR'!R61-'T1 ANSP SAR'!R15-'T1 ANSP SAR'!R16)/('T1 ANSP SAR'!R65/100)+'T1 ANSP SAR'!R15+'T1 ANSP SAR'!R16,$D$49),"N/A")</f>
        <v>5764.6130000000003</v>
      </c>
      <c r="U98" s="1042">
        <f>IFERROR(ROUND(('T1 ANSP SAR'!S61-'T1 ANSP SAR'!S15-'T1 ANSP SAR'!S16)/('T1 ANSP SAR'!S65/100)+'T1 ANSP SAR'!S15+'T1 ANSP SAR'!S16,$D$49),"N/A")</f>
        <v>5761.0379999999996</v>
      </c>
      <c r="V98" s="1042">
        <f>IFERROR(ROUND(('T1 ANSP SAR'!T61-'T1 ANSP SAR'!T15-'T1 ANSP SAR'!T16)/('T1 ANSP SAR'!T65/100)+'T1 ANSP SAR'!T15+'T1 ANSP SAR'!T16,$D$49),"N/A")</f>
        <v>5731.2340000000004</v>
      </c>
      <c r="W98" s="1042">
        <f>IFERROR(ROUND(('T1 ANSP SAR'!U61-'T1 ANSP SAR'!U15-'T1 ANSP SAR'!U16)/('T1 ANSP SAR'!U65/100)+'T1 ANSP SAR'!U15+'T1 ANSP SAR'!U16,$D$49),"N/A")</f>
        <v>5729.3140000000003</v>
      </c>
      <c r="X98" s="1083"/>
    </row>
    <row r="99" spans="1:24" s="1076" customFormat="1" ht="15" customHeight="1">
      <c r="A99" s="1072"/>
      <c r="B99" s="1073"/>
      <c r="C99" s="1074" t="s">
        <v>427</v>
      </c>
      <c r="D99" s="1077"/>
      <c r="E99" s="1042">
        <f>IFERROR(ROUND('T1 ANSP SAR'!C66,$D$49),"N/A")</f>
        <v>4485.1819999999998</v>
      </c>
      <c r="F99" s="1042">
        <f>IFERROR(ROUND('T1 ANSP SAR'!D66,$D$49),"N/A")</f>
        <v>4816.1840000000002</v>
      </c>
      <c r="G99" s="1042">
        <f>IFERROR(ROUND('T1 ANSP SAR'!E66,$D$49),"N/A")</f>
        <v>4743.5810000000001</v>
      </c>
      <c r="H99" s="1042">
        <f>IFERROR(ROUND('T1 ANSP SAR'!F66,$D$49),"N/A")</f>
        <v>5285.48</v>
      </c>
      <c r="I99" s="1042">
        <f>IFERROR(ROUND('T1 ANSP SAR'!G66,$D$49),"N/A")</f>
        <v>5330.442</v>
      </c>
      <c r="J99" s="1042">
        <f>IFERROR(ROUND('T1 ANSP SAR'!H66,$D$49),"N/A")</f>
        <v>5434.5550000000003</v>
      </c>
      <c r="K99" s="1042">
        <f>IFERROR(ROUND('T1 ANSP SAR'!I66,$D$49),"N/A")</f>
        <v>5529.607</v>
      </c>
      <c r="L99" s="1042">
        <f>IFERROR(ROUND('T1 ANSP SAR'!J66,$D$49),"N/A")</f>
        <v>5618.3130000000001</v>
      </c>
      <c r="M99" s="1042">
        <f>IFERROR(ROUND('T1 ANSP SAR'!K66,$D$49),"N/A")</f>
        <v>6223.2150000000001</v>
      </c>
      <c r="N99" s="1042">
        <f>IFERROR(ROUND('T1 ANSP SAR'!L66,$D$49),"N/A")</f>
        <v>6252.451</v>
      </c>
      <c r="O99" s="1071"/>
      <c r="P99" s="1042">
        <f>IFERROR(ROUND('T1 ANSP SAR'!N66,$D$49),"N/A")</f>
        <v>5468.143</v>
      </c>
      <c r="Q99" s="1042">
        <f>IFERROR(ROUND('T1 ANSP SAR'!O66,$D$49),"N/A")</f>
        <v>5849.4319999999998</v>
      </c>
      <c r="R99" s="1042">
        <f>IFERROR(ROUND('T1 ANSP SAR'!P66,$D$49),"N/A")</f>
        <v>5835.9009999999998</v>
      </c>
      <c r="S99" s="1042">
        <f>IFERROR(ROUND('T1 ANSP SAR'!Q66,$D$49),"N/A")</f>
        <v>5778.1409999999996</v>
      </c>
      <c r="T99" s="1042">
        <f>IFERROR(ROUND('T1 ANSP SAR'!R66,$D$49),"N/A")</f>
        <v>5764.6130000000003</v>
      </c>
      <c r="U99" s="1042">
        <f>IFERROR(ROUND('T1 ANSP SAR'!S66,$D$49),"N/A")</f>
        <v>5761.0379999999996</v>
      </c>
      <c r="V99" s="1042">
        <f>IFERROR(ROUND('T1 ANSP SAR'!T66,$D$49),"N/A")</f>
        <v>5731.2340000000004</v>
      </c>
      <c r="W99" s="1042">
        <f>IFERROR(ROUND('T1 ANSP SAR'!U66,$D$49),"N/A")</f>
        <v>5729.3140000000003</v>
      </c>
      <c r="X99" s="1083"/>
    </row>
    <row r="100" spans="1:24" s="1076" customFormat="1" ht="15" customHeight="1">
      <c r="A100" s="1066" t="s">
        <v>428</v>
      </c>
      <c r="B100" s="1067" t="s">
        <v>429</v>
      </c>
      <c r="C100" s="1068" t="s">
        <v>430</v>
      </c>
      <c r="D100" s="1077"/>
      <c r="E100" s="1070" t="b">
        <f>'T1 ANSP SAR'!C68='T1'!C68</f>
        <v>1</v>
      </c>
      <c r="F100" s="1070" t="b">
        <f>'T1 ANSP SAR'!D68='T1'!D68</f>
        <v>1</v>
      </c>
      <c r="G100" s="1070" t="b">
        <f>'T1 ANSP SAR'!E68='T1'!E68</f>
        <v>1</v>
      </c>
      <c r="H100" s="1070" t="b">
        <f>'T1 ANSP SAR'!F68='T1'!F68</f>
        <v>1</v>
      </c>
      <c r="I100" s="1070" t="b">
        <f>'T1 ANSP SAR'!G68='T1'!G68</f>
        <v>1</v>
      </c>
      <c r="J100" s="1070" t="b">
        <f>'T1 ANSP SAR'!H68='T1'!H68</f>
        <v>1</v>
      </c>
      <c r="K100" s="1070" t="b">
        <f>'T1 ANSP SAR'!I68='T1'!I68</f>
        <v>1</v>
      </c>
      <c r="L100" s="1070" t="b">
        <f>'T1 ANSP SAR'!J68='T1'!J68</f>
        <v>1</v>
      </c>
      <c r="M100" s="1070" t="b">
        <f>'T1 ANSP SAR'!K68='T1'!K68</f>
        <v>1</v>
      </c>
      <c r="N100" s="1070" t="b">
        <f>'T1 ANSP SAR'!L68='T1'!L68</f>
        <v>1</v>
      </c>
      <c r="O100" s="1070" t="b">
        <f>'T1 ANSP SAR'!M68='T1'!M68</f>
        <v>1</v>
      </c>
      <c r="P100" s="1070" t="b">
        <f>'T1 ANSP SAR'!N68='T1'!N68</f>
        <v>1</v>
      </c>
      <c r="Q100" s="1070" t="b">
        <f>'T1 ANSP SAR'!O68='T1'!O68</f>
        <v>1</v>
      </c>
      <c r="R100" s="1070" t="b">
        <f ca="1">'T1 ANSP SAR'!P68='T1'!P68</f>
        <v>1</v>
      </c>
      <c r="S100" s="1070" t="b">
        <f ca="1">'T1 ANSP SAR'!Q68='T1'!Q68</f>
        <v>1</v>
      </c>
      <c r="T100" s="1070" t="b">
        <f ca="1">'T1 ANSP SAR'!R68='T1'!R68</f>
        <v>1</v>
      </c>
      <c r="U100" s="1070" t="b">
        <f ca="1">'T1 ANSP SAR'!S68='T1'!S68</f>
        <v>1</v>
      </c>
      <c r="V100" s="1070" t="b">
        <f ca="1">'T1 ANSP SAR'!T68='T1'!T68</f>
        <v>1</v>
      </c>
      <c r="W100" s="1070" t="b">
        <f ca="1">'T1 ANSP SAR'!U68='T1'!U68</f>
        <v>1</v>
      </c>
      <c r="X100" s="1083"/>
    </row>
    <row r="101" spans="1:24" s="1076" customFormat="1" ht="15" customHeight="1">
      <c r="A101" s="1072"/>
      <c r="B101" s="1073"/>
      <c r="C101" s="1074" t="s">
        <v>627</v>
      </c>
      <c r="D101" s="1077"/>
      <c r="E101" s="1042">
        <f>'T1 ANSP SAR'!C68</f>
        <v>2782.28</v>
      </c>
      <c r="F101" s="1042">
        <f>'T1 ANSP SAR'!D68</f>
        <v>2876.7525623000001</v>
      </c>
      <c r="G101" s="1042">
        <f>'T1 ANSP SAR'!E68</f>
        <v>3019.6111864999998</v>
      </c>
      <c r="H101" s="1042">
        <f>'T1 ANSP SAR'!F68</f>
        <v>3150.1862650000003</v>
      </c>
      <c r="I101" s="1042">
        <f>'T1 ANSP SAR'!G68</f>
        <v>3509.556</v>
      </c>
      <c r="J101" s="1042">
        <f>'T1 ANSP SAR'!H68</f>
        <v>3777.0235627000002</v>
      </c>
      <c r="K101" s="1042">
        <f>'T1 ANSP SAR'!I68</f>
        <v>3855.5410000000002</v>
      </c>
      <c r="L101" s="1042">
        <f>'T1 ANSP SAR'!J68</f>
        <v>4059.8598324999998</v>
      </c>
      <c r="M101" s="1042">
        <f>'T1 ANSP SAR'!K68</f>
        <v>1556.0156367</v>
      </c>
      <c r="N101" s="1042">
        <f>'T1 ANSP SAR'!L68</f>
        <v>1988.3333141999999</v>
      </c>
      <c r="O101" s="1042">
        <f>'T1 ANSP SAR'!M68</f>
        <v>3544.3489509000001</v>
      </c>
      <c r="P101" s="1042">
        <f>'T1 ANSP SAR'!N68</f>
        <v>3695.0991740999998</v>
      </c>
      <c r="Q101" s="1042">
        <f>'T1 ANSP SAR'!O68</f>
        <v>4123.1279999999997</v>
      </c>
      <c r="R101" s="1042">
        <f ca="1">'T1 ANSP SAR'!P68</f>
        <v>4499.9859999999999</v>
      </c>
      <c r="S101" s="1042">
        <f ca="1">'T1 ANSP SAR'!Q68</f>
        <v>4705.6629999999996</v>
      </c>
      <c r="T101" s="1042">
        <f ca="1">'T1 ANSP SAR'!R68</f>
        <v>4843.4229999999998</v>
      </c>
      <c r="U101" s="1042">
        <f ca="1">'T1 ANSP SAR'!S68</f>
        <v>4973.62</v>
      </c>
      <c r="V101" s="1042">
        <f ca="1">'T1 ANSP SAR'!T68</f>
        <v>5108.9520000000002</v>
      </c>
      <c r="W101" s="1042">
        <f ca="1">'T1 ANSP SAR'!U68</f>
        <v>5211.16</v>
      </c>
      <c r="X101" s="1083"/>
    </row>
    <row r="102" spans="1:24" s="1076" customFormat="1" ht="15" customHeight="1">
      <c r="A102" s="1072"/>
      <c r="B102" s="1073"/>
      <c r="C102" s="1074" t="s">
        <v>486</v>
      </c>
      <c r="D102" s="1077"/>
      <c r="E102" s="1042">
        <f>'T1'!C68</f>
        <v>2782.28</v>
      </c>
      <c r="F102" s="1042">
        <f>'T1'!D68</f>
        <v>2876.7525623000001</v>
      </c>
      <c r="G102" s="1042">
        <f>'T1'!E68</f>
        <v>3019.6111864999998</v>
      </c>
      <c r="H102" s="1042">
        <f>'T1'!F68</f>
        <v>3150.1862650000003</v>
      </c>
      <c r="I102" s="1042">
        <f>'T1'!G68</f>
        <v>3509.556</v>
      </c>
      <c r="J102" s="1042">
        <f>'T1'!H68</f>
        <v>3777.0235627000002</v>
      </c>
      <c r="K102" s="1042">
        <f>'T1'!I68</f>
        <v>3855.5410000000002</v>
      </c>
      <c r="L102" s="1042">
        <f>'T1'!J68</f>
        <v>4059.8598324999998</v>
      </c>
      <c r="M102" s="1042">
        <f>'T1'!K68</f>
        <v>1556.0156367</v>
      </c>
      <c r="N102" s="1042">
        <f>'T1'!L68</f>
        <v>1988.3333141999999</v>
      </c>
      <c r="O102" s="1042">
        <f>'T1'!M68</f>
        <v>3544.3489509000001</v>
      </c>
      <c r="P102" s="1042">
        <f>'T1'!N68</f>
        <v>3695.0991740999998</v>
      </c>
      <c r="Q102" s="1042">
        <f>'T1'!O68</f>
        <v>4123.1279999999997</v>
      </c>
      <c r="R102" s="1042">
        <f ca="1">'T1'!P68</f>
        <v>4499.9859999999999</v>
      </c>
      <c r="S102" s="1042">
        <f ca="1">'T1'!Q68</f>
        <v>4705.6629999999996</v>
      </c>
      <c r="T102" s="1042">
        <f ca="1">'T1'!R68</f>
        <v>4843.4229999999998</v>
      </c>
      <c r="U102" s="1042">
        <f ca="1">'T1'!S68</f>
        <v>4973.62</v>
      </c>
      <c r="V102" s="1042">
        <f ca="1">'T1'!T68</f>
        <v>5108.9520000000002</v>
      </c>
      <c r="W102" s="1042">
        <f ca="1">'T1'!U68</f>
        <v>5211.16</v>
      </c>
      <c r="X102" s="1083"/>
    </row>
    <row r="103" spans="1:24" s="1076" customFormat="1" ht="15" customHeight="1">
      <c r="A103" s="1066" t="s">
        <v>419</v>
      </c>
      <c r="B103" s="1067" t="s">
        <v>420</v>
      </c>
      <c r="C103" s="1068" t="s">
        <v>623</v>
      </c>
      <c r="D103" s="1069">
        <v>2</v>
      </c>
      <c r="E103" s="1070" t="b">
        <f>IFERROR(ROUND('T1 ANSP SAR'!C66/'T1 ANSP SAR'!C68,$D$55)=ROUND('T1 ANSP SAR'!C70,$D$55),"N/A")</f>
        <v>1</v>
      </c>
      <c r="F103" s="1070" t="b">
        <f>IFERROR(ROUND('T1 ANSP SAR'!D66/'T1 ANSP SAR'!D68,$D$55)=ROUND('T1 ANSP SAR'!D70,$D$55),"N/A")</f>
        <v>1</v>
      </c>
      <c r="G103" s="1070" t="b">
        <f>IFERROR(ROUND('T1 ANSP SAR'!E66/'T1 ANSP SAR'!E68,$D$55)=ROUND('T1 ANSP SAR'!E70,$D$55),"N/A")</f>
        <v>1</v>
      </c>
      <c r="H103" s="1070" t="b">
        <f>IFERROR(ROUND('T1 ANSP SAR'!F66/'T1 ANSP SAR'!F68,$D$55)=ROUND('T1 ANSP SAR'!F70,$D$55),"N/A")</f>
        <v>1</v>
      </c>
      <c r="I103" s="1070" t="b">
        <f>IFERROR(ROUND('T1 ANSP SAR'!G66/'T1 ANSP SAR'!G68,$D$55)=ROUND('T1 ANSP SAR'!G70,$D$55),"N/A")</f>
        <v>1</v>
      </c>
      <c r="J103" s="1070" t="b">
        <f>IFERROR(ROUND('T1 ANSP SAR'!H66/'T1 ANSP SAR'!H68,$D$55)=ROUND('T1 ANSP SAR'!H70,$D$55),"N/A")</f>
        <v>1</v>
      </c>
      <c r="K103" s="1070" t="b">
        <f>IFERROR(ROUND('T1 ANSP SAR'!I66/'T1 ANSP SAR'!I68,$D$55)=ROUND('T1 ANSP SAR'!I70,$D$55),"N/A")</f>
        <v>1</v>
      </c>
      <c r="L103" s="1070" t="b">
        <f>IFERROR(ROUND('T1 ANSP SAR'!J66/'T1 ANSP SAR'!J68,$D$55)=ROUND('T1 ANSP SAR'!J70,$D$55),"N/A")</f>
        <v>1</v>
      </c>
      <c r="M103" s="1070" t="b">
        <f>IFERROR(ROUND('T1 ANSP SAR'!K66/'T1 ANSP SAR'!K68,$D$55)=ROUND('T1 ANSP SAR'!K70,$D$55),"N/A")</f>
        <v>1</v>
      </c>
      <c r="N103" s="1070" t="b">
        <f>IFERROR(ROUND('T1 ANSP SAR'!L66/'T1 ANSP SAR'!L68,$D$55)=ROUND('T1 ANSP SAR'!L70,$D$55),"N/A")</f>
        <v>1</v>
      </c>
      <c r="O103" s="1070" t="b">
        <f>IFERROR(ROUND('T1 ANSP SAR'!M66/'T1 ANSP SAR'!M68,$D$55)=ROUND('T1 ANSP SAR'!M70,$D$55),"N/A")</f>
        <v>1</v>
      </c>
      <c r="P103" s="1070" t="b">
        <f>IFERROR(ROUND('T1 ANSP SAR'!N66/'T1 ANSP SAR'!N68,$D$55)=ROUND('T1 ANSP SAR'!N70,$D$55),"N/A")</f>
        <v>1</v>
      </c>
      <c r="Q103" s="1070" t="b">
        <f>IFERROR(ROUND('T1 ANSP SAR'!O66/'T1 ANSP SAR'!O68,$D$55)=ROUND('T1 ANSP SAR'!O70,$D$55),"N/A")</f>
        <v>1</v>
      </c>
      <c r="R103" s="1070" t="b">
        <f ca="1">IFERROR(ROUND('T1 ANSP SAR'!P66/'T1 ANSP SAR'!P68,$D$55)=ROUND('T1 ANSP SAR'!P70,$D$55),"N/A")</f>
        <v>1</v>
      </c>
      <c r="S103" s="1070" t="b">
        <f ca="1">IFERROR(ROUND('T1 ANSP SAR'!Q66/'T1 ANSP SAR'!Q68,$D$55)=ROUND('T1 ANSP SAR'!Q70,$D$55),"N/A")</f>
        <v>1</v>
      </c>
      <c r="T103" s="1070" t="b">
        <f ca="1">IFERROR(ROUND('T1 ANSP SAR'!R66/'T1 ANSP SAR'!R68,$D$55)=ROUND('T1 ANSP SAR'!R70,$D$55),"N/A")</f>
        <v>1</v>
      </c>
      <c r="U103" s="1070" t="b">
        <f ca="1">IFERROR(ROUND('T1 ANSP SAR'!S66/'T1 ANSP SAR'!S68,$D$55)=ROUND('T1 ANSP SAR'!S70,$D$55),"N/A")</f>
        <v>1</v>
      </c>
      <c r="V103" s="1070" t="b">
        <f ca="1">IFERROR(ROUND('T1 ANSP SAR'!T66/'T1 ANSP SAR'!T68,$D$55)=ROUND('T1 ANSP SAR'!T70,$D$55),"N/A")</f>
        <v>1</v>
      </c>
      <c r="W103" s="1070" t="b">
        <f ca="1">IFERROR(ROUND('T1 ANSP SAR'!U66/'T1 ANSP SAR'!U68,$D$55)=ROUND('T1 ANSP SAR'!U70,$D$55),"N/A")</f>
        <v>1</v>
      </c>
      <c r="X103" s="1083"/>
    </row>
    <row r="104" spans="1:24" s="1076" customFormat="1" ht="15" customHeight="1">
      <c r="A104" s="1072"/>
      <c r="B104" s="1073"/>
      <c r="C104" s="1074" t="s">
        <v>421</v>
      </c>
      <c r="D104" s="1077"/>
      <c r="E104" s="1080">
        <f>IFERROR(ROUND('T1 ANSP SAR'!C66/'T1 ANSP SAR'!C68,$D$55),"N/A")</f>
        <v>1.61</v>
      </c>
      <c r="F104" s="1080">
        <f>IFERROR(ROUND('T1 ANSP SAR'!D66/'T1 ANSP SAR'!D68,$D$55),"N/A")</f>
        <v>1.67</v>
      </c>
      <c r="G104" s="1080">
        <f>IFERROR(ROUND('T1 ANSP SAR'!E66/'T1 ANSP SAR'!E68,$D$55),"N/A")</f>
        <v>1.57</v>
      </c>
      <c r="H104" s="1080">
        <f>IFERROR(ROUND('T1 ANSP SAR'!F66/'T1 ANSP SAR'!F68,$D$55),"N/A")</f>
        <v>1.68</v>
      </c>
      <c r="I104" s="1080">
        <f>IFERROR(ROUND('T1 ANSP SAR'!G66/'T1 ANSP SAR'!G68,$D$55),"N/A")</f>
        <v>1.52</v>
      </c>
      <c r="J104" s="1080">
        <f>IFERROR(ROUND('T1 ANSP SAR'!H66/'T1 ANSP SAR'!H68,$D$55),"N/A")</f>
        <v>1.44</v>
      </c>
      <c r="K104" s="1080">
        <f>IFERROR(ROUND('T1 ANSP SAR'!I66/'T1 ANSP SAR'!I68,$D$55),"N/A")</f>
        <v>1.43</v>
      </c>
      <c r="L104" s="1080">
        <f>IFERROR(ROUND('T1 ANSP SAR'!J66/'T1 ANSP SAR'!J68,$D$55),"N/A")</f>
        <v>1.38</v>
      </c>
      <c r="M104" s="1080">
        <f>IFERROR(ROUND('T1 ANSP SAR'!K66/'T1 ANSP SAR'!K68,$D$55),"N/A")</f>
        <v>4</v>
      </c>
      <c r="N104" s="1080">
        <f>IFERROR(ROUND('T1 ANSP SAR'!L66/'T1 ANSP SAR'!L68,$D$55),"N/A")</f>
        <v>3.14</v>
      </c>
      <c r="O104" s="1080">
        <f>IFERROR(ROUND('T1 ANSP SAR'!M66/'T1 ANSP SAR'!M68,$D$55),"N/A")</f>
        <v>3.52</v>
      </c>
      <c r="P104" s="1080">
        <f>IFERROR(ROUND('T1 ANSP SAR'!N66/'T1 ANSP SAR'!N68,$D$55),"N/A")</f>
        <v>1.48</v>
      </c>
      <c r="Q104" s="1080">
        <f>IFERROR(ROUND('T1 ANSP SAR'!O66/'T1 ANSP SAR'!O68,$D$55),"N/A")</f>
        <v>1.42</v>
      </c>
      <c r="R104" s="1080">
        <f ca="1">IFERROR(ROUND('T1 ANSP SAR'!P66/'T1 ANSP SAR'!P68,$D$55),"N/A")</f>
        <v>1.3</v>
      </c>
      <c r="S104" s="1080">
        <f ca="1">IFERROR(ROUND('T1 ANSP SAR'!Q66/'T1 ANSP SAR'!Q68,$D$55),"N/A")</f>
        <v>1.23</v>
      </c>
      <c r="T104" s="1080">
        <f ca="1">IFERROR(ROUND('T1 ANSP SAR'!R66/'T1 ANSP SAR'!R68,$D$55),"N/A")</f>
        <v>1.19</v>
      </c>
      <c r="U104" s="1080">
        <f ca="1">IFERROR(ROUND('T1 ANSP SAR'!S66/'T1 ANSP SAR'!S68,$D$55),"N/A")</f>
        <v>1.1599999999999999</v>
      </c>
      <c r="V104" s="1080">
        <f ca="1">IFERROR(ROUND('T1 ANSP SAR'!T66/'T1 ANSP SAR'!T68,$D$55),"N/A")</f>
        <v>1.1200000000000001</v>
      </c>
      <c r="W104" s="1080">
        <f ca="1">IFERROR(ROUND('T1 ANSP SAR'!U66/'T1 ANSP SAR'!U68,$D$55),"N/A")</f>
        <v>1.1000000000000001</v>
      </c>
      <c r="X104" s="1083"/>
    </row>
    <row r="105" spans="1:24" s="1076" customFormat="1" ht="15" customHeight="1">
      <c r="A105" s="1072"/>
      <c r="B105" s="1073"/>
      <c r="C105" s="1074" t="s">
        <v>422</v>
      </c>
      <c r="D105" s="1077"/>
      <c r="E105" s="1080">
        <f>IFERROR(ROUND('T1 ANSP SAR'!C70,$D$55),"N/A")</f>
        <v>1.61</v>
      </c>
      <c r="F105" s="1080">
        <f>IFERROR(ROUND('T1 ANSP SAR'!D70,$D$55),"N/A")</f>
        <v>1.67</v>
      </c>
      <c r="G105" s="1080">
        <f>IFERROR(ROUND('T1 ANSP SAR'!E70,$D$55),"N/A")</f>
        <v>1.57</v>
      </c>
      <c r="H105" s="1080">
        <f>IFERROR(ROUND('T1 ANSP SAR'!F70,$D$55),"N/A")</f>
        <v>1.68</v>
      </c>
      <c r="I105" s="1080">
        <f>IFERROR(ROUND('T1 ANSP SAR'!G70,$D$55),"N/A")</f>
        <v>1.52</v>
      </c>
      <c r="J105" s="1080">
        <f>IFERROR(ROUND('T1 ANSP SAR'!H70,$D$55),"N/A")</f>
        <v>1.44</v>
      </c>
      <c r="K105" s="1080">
        <f>IFERROR(ROUND('T1 ANSP SAR'!I70,$D$55),"N/A")</f>
        <v>1.43</v>
      </c>
      <c r="L105" s="1080">
        <f>IFERROR(ROUND('T1 ANSP SAR'!J70,$D$55),"N/A")</f>
        <v>1.38</v>
      </c>
      <c r="M105" s="1080">
        <f>IFERROR(ROUND('T1 ANSP SAR'!K70,$D$55),"N/A")</f>
        <v>4</v>
      </c>
      <c r="N105" s="1080">
        <f>IFERROR(ROUND('T1 ANSP SAR'!L70,$D$55),"N/A")</f>
        <v>3.14</v>
      </c>
      <c r="O105" s="1080">
        <f>IFERROR(ROUND('T1 ANSP SAR'!M70,$D$55),"N/A")</f>
        <v>3.52</v>
      </c>
      <c r="P105" s="1080">
        <f>IFERROR(ROUND('T1 ANSP SAR'!N70,$D$55),"N/A")</f>
        <v>1.48</v>
      </c>
      <c r="Q105" s="1080">
        <f>IFERROR(ROUND('T1 ANSP SAR'!O70,$D$55),"N/A")</f>
        <v>1.42</v>
      </c>
      <c r="R105" s="1080">
        <f ca="1">IFERROR(ROUND('T1 ANSP SAR'!P70,$D$55),"N/A")</f>
        <v>1.3</v>
      </c>
      <c r="S105" s="1080">
        <f ca="1">IFERROR(ROUND('T1 ANSP SAR'!Q70,$D$55),"N/A")</f>
        <v>1.23</v>
      </c>
      <c r="T105" s="1080">
        <f ca="1">IFERROR(ROUND('T1 ANSP SAR'!R70,$D$55),"N/A")</f>
        <v>1.19</v>
      </c>
      <c r="U105" s="1080">
        <f ca="1">IFERROR(ROUND('T1 ANSP SAR'!S70,$D$55),"N/A")</f>
        <v>1.1599999999999999</v>
      </c>
      <c r="V105" s="1080">
        <f ca="1">IFERROR(ROUND('T1 ANSP SAR'!T70,$D$55),"N/A")</f>
        <v>1.1200000000000001</v>
      </c>
      <c r="W105" s="1080">
        <f ca="1">IFERROR(ROUND('T1 ANSP SAR'!U70,$D$55),"N/A")</f>
        <v>1.1000000000000001</v>
      </c>
      <c r="X105" s="1083"/>
    </row>
    <row r="106" spans="1:24" s="1076" customFormat="1" ht="15" customHeight="1">
      <c r="A106" s="1092" t="s">
        <v>431</v>
      </c>
      <c r="B106" s="1067" t="s">
        <v>412</v>
      </c>
      <c r="C106" s="1068" t="s">
        <v>432</v>
      </c>
      <c r="D106" s="1077"/>
      <c r="E106" s="1070" t="b">
        <f>'T1 ANSP SAR'!C64='T1'!C64</f>
        <v>1</v>
      </c>
      <c r="F106" s="1070" t="b">
        <f>'T1 ANSP SAR'!D64='T1'!D64</f>
        <v>1</v>
      </c>
      <c r="G106" s="1070" t="b">
        <f>'T1 ANSP SAR'!E64='T1'!E64</f>
        <v>1</v>
      </c>
      <c r="H106" s="1070" t="b">
        <f>'T1 ANSP SAR'!F64='T1'!F64</f>
        <v>1</v>
      </c>
      <c r="I106" s="1070" t="b">
        <f>'T1 ANSP SAR'!G64='T1'!G64</f>
        <v>1</v>
      </c>
      <c r="J106" s="1070" t="b">
        <f>'T1 ANSP SAR'!H64='T1'!H64</f>
        <v>1</v>
      </c>
      <c r="K106" s="1070" t="b">
        <f>'T1 ANSP SAR'!I64='T1'!I64</f>
        <v>1</v>
      </c>
      <c r="L106" s="1070" t="b">
        <f>'T1 ANSP SAR'!J64='T1'!J64</f>
        <v>1</v>
      </c>
      <c r="M106" s="1070" t="b">
        <f>'T1 ANSP SAR'!K64='T1'!K64</f>
        <v>1</v>
      </c>
      <c r="N106" s="1070" t="b">
        <f>'T1 ANSP SAR'!L64='T1'!L64</f>
        <v>1</v>
      </c>
      <c r="O106" s="1071"/>
      <c r="P106" s="1070" t="b">
        <f>'T1 ANSP SAR'!N64='T1'!N64</f>
        <v>1</v>
      </c>
      <c r="Q106" s="1070" t="b">
        <f>'T1 ANSP SAR'!O64='T1'!O64</f>
        <v>1</v>
      </c>
      <c r="R106" s="1070" t="b">
        <f>'T1 ANSP SAR'!P64='T1'!P64</f>
        <v>1</v>
      </c>
      <c r="S106" s="1070" t="b">
        <f>'T1 ANSP SAR'!Q64='T1'!Q64</f>
        <v>1</v>
      </c>
      <c r="T106" s="1070" t="b">
        <f>'T1 ANSP SAR'!R64='T1'!R64</f>
        <v>1</v>
      </c>
      <c r="U106" s="1070" t="b">
        <f>'T1 ANSP SAR'!S64='T1'!S64</f>
        <v>1</v>
      </c>
      <c r="V106" s="1070" t="b">
        <f>'T1 ANSP SAR'!T64='T1'!T64</f>
        <v>1</v>
      </c>
      <c r="W106" s="1070" t="b">
        <f>'T1 ANSP SAR'!U64='T1'!U64</f>
        <v>1</v>
      </c>
      <c r="X106" s="1083"/>
    </row>
    <row r="107" spans="1:24" s="1076" customFormat="1" ht="15" customHeight="1">
      <c r="A107" s="1093"/>
      <c r="B107" s="1073"/>
      <c r="C107" s="1074" t="s">
        <v>433</v>
      </c>
      <c r="D107" s="1077"/>
      <c r="E107" s="1079">
        <f>'T1 ANSP SAR'!C64</f>
        <v>2.8000000000000001E-2</v>
      </c>
      <c r="F107" s="1079">
        <f>'T1 ANSP SAR'!D64</f>
        <v>4.0000000000000001E-3</v>
      </c>
      <c r="G107" s="1079">
        <f>'T1 ANSP SAR'!E64</f>
        <v>-2E-3</v>
      </c>
      <c r="H107" s="1079">
        <f>'T1 ANSP SAR'!F64</f>
        <v>5.0000000000000001E-3</v>
      </c>
      <c r="I107" s="1079">
        <f>'T1 ANSP SAR'!G64</f>
        <v>6.0000000000000001E-3</v>
      </c>
      <c r="J107" s="1079">
        <f>'T1 ANSP SAR'!H64</f>
        <v>1.6E-2</v>
      </c>
      <c r="K107" s="1079">
        <f>'T1 ANSP SAR'!I64</f>
        <v>1.2E-2</v>
      </c>
      <c r="L107" s="1079">
        <f>'T1 ANSP SAR'!J64</f>
        <v>3.0000000000000001E-3</v>
      </c>
      <c r="M107" s="1079">
        <f>'T1 ANSP SAR'!K64</f>
        <v>0</v>
      </c>
      <c r="N107" s="1079">
        <f>'T1 ANSP SAR'!L64</f>
        <v>8.9999999999999993E-3</v>
      </c>
      <c r="O107" s="1071"/>
      <c r="P107" s="1079">
        <f>'T1 ANSP SAR'!N64</f>
        <v>8.1000000000000003E-2</v>
      </c>
      <c r="Q107" s="1079">
        <f>'T1 ANSP SAR'!O64</f>
        <v>5.2999999999999999E-2</v>
      </c>
      <c r="R107" s="1079">
        <f>'T1 ANSP SAR'!P64</f>
        <v>2.248E-2</v>
      </c>
      <c r="S107" s="1079">
        <f>'T1 ANSP SAR'!Q64</f>
        <v>2.0049999999999998E-2</v>
      </c>
      <c r="T107" s="1079">
        <f>'T1 ANSP SAR'!R64</f>
        <v>2.0310000000000002E-2</v>
      </c>
      <c r="U107" s="1079">
        <f>'T1 ANSP SAR'!S64</f>
        <v>2.0420000000000001E-2</v>
      </c>
      <c r="V107" s="1079">
        <f>'T1 ANSP SAR'!T64</f>
        <v>2.044E-2</v>
      </c>
      <c r="W107" s="1079">
        <f>'T1 ANSP SAR'!U64</f>
        <v>2.0449999999999999E-2</v>
      </c>
      <c r="X107" s="1083"/>
    </row>
    <row r="108" spans="1:24" s="1076" customFormat="1" ht="15" customHeight="1">
      <c r="A108" s="1093"/>
      <c r="B108" s="1073"/>
      <c r="C108" s="1074" t="s">
        <v>434</v>
      </c>
      <c r="D108" s="1077"/>
      <c r="E108" s="1079">
        <f>'T1'!C64</f>
        <v>2.8000000000000001E-2</v>
      </c>
      <c r="F108" s="1079">
        <f>'T1'!D64</f>
        <v>4.0000000000000001E-3</v>
      </c>
      <c r="G108" s="1079">
        <f>'T1'!E64</f>
        <v>-2E-3</v>
      </c>
      <c r="H108" s="1079">
        <f>'T1'!F64</f>
        <v>5.0000000000000001E-3</v>
      </c>
      <c r="I108" s="1079">
        <f>'T1'!G64</f>
        <v>6.0000000000000001E-3</v>
      </c>
      <c r="J108" s="1079">
        <f>'T1'!H64</f>
        <v>1.6E-2</v>
      </c>
      <c r="K108" s="1079">
        <f>'T1'!I64</f>
        <v>1.2E-2</v>
      </c>
      <c r="L108" s="1079">
        <f>'T1'!J64</f>
        <v>3.0000000000000001E-3</v>
      </c>
      <c r="M108" s="1079">
        <f>'T1'!K64</f>
        <v>0</v>
      </c>
      <c r="N108" s="1079">
        <f>'T1'!L64</f>
        <v>8.9999999999999993E-3</v>
      </c>
      <c r="O108" s="1071"/>
      <c r="P108" s="1079">
        <f>'T1'!N64</f>
        <v>8.1000000000000003E-2</v>
      </c>
      <c r="Q108" s="1079">
        <f>'T1'!O64</f>
        <v>5.2999999999999999E-2</v>
      </c>
      <c r="R108" s="1079">
        <f>'T1'!P64</f>
        <v>2.248E-2</v>
      </c>
      <c r="S108" s="1079">
        <f>'T1'!Q64</f>
        <v>2.0049999999999998E-2</v>
      </c>
      <c r="T108" s="1079">
        <f>'T1'!R64</f>
        <v>2.0310000000000002E-2</v>
      </c>
      <c r="U108" s="1079">
        <f>'T1'!S64</f>
        <v>2.0420000000000001E-2</v>
      </c>
      <c r="V108" s="1079">
        <f>'T1'!T64</f>
        <v>2.044E-2</v>
      </c>
      <c r="W108" s="1079">
        <f>'T1'!U64</f>
        <v>2.0449999999999999E-2</v>
      </c>
      <c r="X108" s="1083"/>
    </row>
    <row r="109" spans="1:24" s="1076" customFormat="1" ht="15" customHeight="1">
      <c r="A109" s="1092" t="s">
        <v>435</v>
      </c>
      <c r="B109" s="1067" t="s">
        <v>416</v>
      </c>
      <c r="C109" s="1068" t="s">
        <v>436</v>
      </c>
      <c r="D109" s="1077"/>
      <c r="E109" s="1070" t="b">
        <f>'T1 ANSP SAR'!C65='T1'!C65</f>
        <v>1</v>
      </c>
      <c r="F109" s="1070" t="b">
        <f>'T1 ANSP SAR'!D65='T1'!D65</f>
        <v>1</v>
      </c>
      <c r="G109" s="1070" t="b">
        <f>'T1 ANSP SAR'!E65='T1'!E65</f>
        <v>1</v>
      </c>
      <c r="H109" s="1070" t="b">
        <f>'T1 ANSP SAR'!F65='T1'!F65</f>
        <v>1</v>
      </c>
      <c r="I109" s="1070" t="b">
        <f>'T1 ANSP SAR'!G65='T1'!G65</f>
        <v>1</v>
      </c>
      <c r="J109" s="1070" t="b">
        <f>'T1 ANSP SAR'!H65='T1'!H65</f>
        <v>1</v>
      </c>
      <c r="K109" s="1070" t="b">
        <f>'T1 ANSP SAR'!I65='T1'!I65</f>
        <v>1</v>
      </c>
      <c r="L109" s="1070" t="b">
        <f>'T1 ANSP SAR'!J65='T1'!J65</f>
        <v>1</v>
      </c>
      <c r="M109" s="1070" t="b">
        <f>'T1 ANSP SAR'!K65='T1'!K65</f>
        <v>1</v>
      </c>
      <c r="N109" s="1070" t="b">
        <f>'T1 ANSP SAR'!L65='T1'!L65</f>
        <v>1</v>
      </c>
      <c r="O109" s="1071"/>
      <c r="P109" s="1070" t="b">
        <f>'T1 ANSP SAR'!N65='T1'!N65</f>
        <v>1</v>
      </c>
      <c r="Q109" s="1070" t="b">
        <f>'T1 ANSP SAR'!O65='T1'!O65</f>
        <v>1</v>
      </c>
      <c r="R109" s="1070" t="b">
        <f>'T1 ANSP SAR'!P65='T1'!P65</f>
        <v>1</v>
      </c>
      <c r="S109" s="1070" t="b">
        <f>'T1 ANSP SAR'!Q65='T1'!Q65</f>
        <v>1</v>
      </c>
      <c r="T109" s="1070" t="b">
        <f>'T1 ANSP SAR'!R65='T1'!R65</f>
        <v>1</v>
      </c>
      <c r="U109" s="1070" t="b">
        <f>'T1 ANSP SAR'!S65='T1'!S65</f>
        <v>1</v>
      </c>
      <c r="V109" s="1070" t="b">
        <f>'T1 ANSP SAR'!T65='T1'!T65</f>
        <v>1</v>
      </c>
      <c r="W109" s="1070" t="b">
        <f>'T1 ANSP SAR'!U65='T1'!U65</f>
        <v>1</v>
      </c>
      <c r="X109" s="1083"/>
    </row>
    <row r="110" spans="1:24" s="1076" customFormat="1" ht="15" customHeight="1">
      <c r="A110" s="1094"/>
      <c r="B110" s="1073"/>
      <c r="C110" s="1074" t="s">
        <v>437</v>
      </c>
      <c r="D110" s="1077"/>
      <c r="E110" s="1080">
        <f>'T1 ANSP SAR'!C65</f>
        <v>87.756579989562695</v>
      </c>
      <c r="F110" s="1080">
        <f>'T1 ANSP SAR'!D65</f>
        <v>88.107606309520946</v>
      </c>
      <c r="G110" s="1080">
        <f>'T1 ANSP SAR'!E65</f>
        <v>87.931391096901905</v>
      </c>
      <c r="H110" s="1080">
        <f>'T1 ANSP SAR'!F65</f>
        <v>88.371048052386399</v>
      </c>
      <c r="I110" s="1080">
        <f>'T1 ANSP SAR'!G65</f>
        <v>88.901274340700724</v>
      </c>
      <c r="J110" s="1080">
        <f>'T1 ANSP SAR'!H65</f>
        <v>90.323694730151942</v>
      </c>
      <c r="K110" s="1080">
        <f>'T1 ANSP SAR'!I65</f>
        <v>91.407579066913769</v>
      </c>
      <c r="L110" s="1080">
        <f>'T1 ANSP SAR'!J65</f>
        <v>91.6818018041145</v>
      </c>
      <c r="M110" s="1080">
        <f>'T1 ANSP SAR'!K65</f>
        <v>91.6818018041145</v>
      </c>
      <c r="N110" s="1080">
        <f>'T1 ANSP SAR'!L65</f>
        <v>92.506938020351527</v>
      </c>
      <c r="O110" s="1071"/>
      <c r="P110" s="1080">
        <f>'T1 ANSP SAR'!N65</f>
        <v>100</v>
      </c>
      <c r="Q110" s="1080">
        <f>'T1 ANSP SAR'!O65</f>
        <v>105.3</v>
      </c>
      <c r="R110" s="1080">
        <f>'T1 ANSP SAR'!P65</f>
        <v>107.66714400000001</v>
      </c>
      <c r="S110" s="1080">
        <f>'T1 ANSP SAR'!Q65</f>
        <v>109.82587023719999</v>
      </c>
      <c r="T110" s="1080">
        <f>'T1 ANSP SAR'!R65</f>
        <v>112.05643366171753</v>
      </c>
      <c r="U110" s="1080">
        <f>'T1 ANSP SAR'!S65</f>
        <v>114.34462603708982</v>
      </c>
      <c r="V110" s="1080">
        <f>'T1 ANSP SAR'!T65</f>
        <v>116.68183019328794</v>
      </c>
      <c r="W110" s="1080">
        <f>'T1 ANSP SAR'!U65</f>
        <v>119.06797362074069</v>
      </c>
      <c r="X110" s="1083"/>
    </row>
    <row r="111" spans="1:24" s="1076" customFormat="1" ht="15" customHeight="1">
      <c r="A111" s="1094"/>
      <c r="B111" s="1073"/>
      <c r="C111" s="1074" t="s">
        <v>438</v>
      </c>
      <c r="D111" s="1077"/>
      <c r="E111" s="1080">
        <f>'T1'!C65</f>
        <v>87.756579989562695</v>
      </c>
      <c r="F111" s="1080">
        <f>'T1'!D65</f>
        <v>88.107606309520946</v>
      </c>
      <c r="G111" s="1080">
        <f>'T1'!E65</f>
        <v>87.931391096901905</v>
      </c>
      <c r="H111" s="1080">
        <f>'T1'!F65</f>
        <v>88.371048052386399</v>
      </c>
      <c r="I111" s="1080">
        <f>'T1'!G65</f>
        <v>88.901274340700724</v>
      </c>
      <c r="J111" s="1080">
        <f>'T1'!H65</f>
        <v>90.323694730151942</v>
      </c>
      <c r="K111" s="1080">
        <f>'T1'!I65</f>
        <v>91.407579066913769</v>
      </c>
      <c r="L111" s="1080">
        <f>'T1'!J65</f>
        <v>91.6818018041145</v>
      </c>
      <c r="M111" s="1080">
        <f>'T1'!K65</f>
        <v>91.6818018041145</v>
      </c>
      <c r="N111" s="1080">
        <f>'T1'!L65</f>
        <v>92.506938020351527</v>
      </c>
      <c r="O111" s="1071"/>
      <c r="P111" s="1080">
        <f>'T1'!N65</f>
        <v>100</v>
      </c>
      <c r="Q111" s="1080">
        <f>'T1'!O65</f>
        <v>105.3</v>
      </c>
      <c r="R111" s="1080">
        <f>'T1'!P65</f>
        <v>107.66714400000001</v>
      </c>
      <c r="S111" s="1080">
        <f>'T1'!Q65</f>
        <v>109.82587023719999</v>
      </c>
      <c r="T111" s="1080">
        <f>'T1'!R65</f>
        <v>112.05643366171753</v>
      </c>
      <c r="U111" s="1080">
        <f>'T1'!S65</f>
        <v>114.34462603708982</v>
      </c>
      <c r="V111" s="1080">
        <f>'T1'!T65</f>
        <v>116.68183019328794</v>
      </c>
      <c r="W111" s="1080">
        <f>'T1'!U65</f>
        <v>119.06797362074069</v>
      </c>
      <c r="X111" s="1083"/>
    </row>
    <row r="112" spans="1:24" s="1076" customFormat="1" ht="15" customHeight="1">
      <c r="A112" s="1066" t="s">
        <v>439</v>
      </c>
      <c r="B112" s="1067" t="s">
        <v>440</v>
      </c>
      <c r="C112" s="1095" t="s">
        <v>441</v>
      </c>
      <c r="D112" s="1069">
        <v>3</v>
      </c>
      <c r="E112" s="1070" t="str">
        <f>IF('T1 ANSP SAR'!C39&gt;0,(ROUND('T1 ANSP SAR'!C41,$D$64)=ROUND('T1 ANSP SAR'!C16/'T1 ANSP SAR'!C39,$D$64)),"N/A")</f>
        <v>N/A</v>
      </c>
      <c r="F112" s="1070" t="str">
        <f>IF('T1 ANSP SAR'!D39&gt;0,(ROUND('T1 ANSP SAR'!D41,$D$64)=ROUND('T1 ANSP SAR'!D16/'T1 ANSP SAR'!D39,$D$64)),"N/A")</f>
        <v>N/A</v>
      </c>
      <c r="G112" s="1070" t="str">
        <f>IF('T1 ANSP SAR'!E39&gt;0,(ROUND('T1 ANSP SAR'!E41,$D$64)=ROUND('T1 ANSP SAR'!E16/'T1 ANSP SAR'!E39,$D$64)),"N/A")</f>
        <v>N/A</v>
      </c>
      <c r="H112" s="1070" t="str">
        <f>IF('T1 ANSP SAR'!F39&gt;0,(ROUND('T1 ANSP SAR'!F41,$D$64)=ROUND('T1 ANSP SAR'!F16/'T1 ANSP SAR'!F39,$D$64)),"N/A")</f>
        <v>N/A</v>
      </c>
      <c r="I112" s="1070" t="str">
        <f>IF('T1 ANSP SAR'!G39&gt;0,(ROUND('T1 ANSP SAR'!G41,$D$64)=ROUND('T1 ANSP SAR'!G16/'T1 ANSP SAR'!G39,$D$64)),"N/A")</f>
        <v>N/A</v>
      </c>
      <c r="J112" s="1070" t="str">
        <f>IF('T1 ANSP SAR'!H39&gt;0,(ROUND('T1 ANSP SAR'!H41,$D$64)=ROUND('T1 ANSP SAR'!H16/'T1 ANSP SAR'!H39,$D$64)),"N/A")</f>
        <v>N/A</v>
      </c>
      <c r="K112" s="1070" t="str">
        <f>IF('T1 ANSP SAR'!I39&gt;0,(ROUND('T1 ANSP SAR'!I41,$D$64)=ROUND('T1 ANSP SAR'!I16/'T1 ANSP SAR'!I39,$D$64)),"N/A")</f>
        <v>N/A</v>
      </c>
      <c r="L112" s="1070" t="str">
        <f>IF('T1 ANSP SAR'!J39&gt;0,(ROUND('T1 ANSP SAR'!J41,$D$64)=ROUND('T1 ANSP SAR'!J16/'T1 ANSP SAR'!J39,$D$64)),"N/A")</f>
        <v>N/A</v>
      </c>
      <c r="M112" s="1070" t="b">
        <f>IF('T1 ANSP SAR'!K39&gt;0,(ROUND('T1 ANSP SAR'!K41,$D$64)=ROUND('T1 ANSP SAR'!K16/'T1 ANSP SAR'!K39,$D$64)),"N/A")</f>
        <v>1</v>
      </c>
      <c r="N112" s="1070" t="b">
        <f>IF('T1 ANSP SAR'!L39&gt;0,(ROUND('T1 ANSP SAR'!L41,$D$64)=ROUND('T1 ANSP SAR'!L16/'T1 ANSP SAR'!L39,$D$64)),"N/A")</f>
        <v>1</v>
      </c>
      <c r="O112" s="1071"/>
      <c r="P112" s="1070" t="b">
        <f>IF('T1 ANSP SAR'!N39&gt;0,(ROUND('T1 ANSP SAR'!N41,$D$64)=ROUND('T1 ANSP SAR'!N16/'T1 ANSP SAR'!N39,$D$64)),"N/A")</f>
        <v>1</v>
      </c>
      <c r="Q112" s="1070" t="b">
        <f>IF('T1 ANSP SAR'!O39&gt;0,(ROUND('T1 ANSP SAR'!O41,$D$64)=ROUND('T1 ANSP SAR'!O16/'T1 ANSP SAR'!O39,$D$64)),"N/A")</f>
        <v>1</v>
      </c>
      <c r="R112" s="1070" t="b">
        <f>IF('T1 ANSP SAR'!P39&gt;0,(ROUND('T1 ANSP SAR'!P41,$D$64)=ROUND('T1 ANSP SAR'!P16/'T1 ANSP SAR'!P39,$D$64)),"N/A")</f>
        <v>1</v>
      </c>
      <c r="S112" s="1070" t="b">
        <f>IF('T1 ANSP SAR'!Q39&gt;0,(ROUND('T1 ANSP SAR'!Q41,$D$64)=ROUND('T1 ANSP SAR'!Q16/'T1 ANSP SAR'!Q39,$D$64)),"N/A")</f>
        <v>1</v>
      </c>
      <c r="T112" s="1070" t="b">
        <f>IF('T1 ANSP SAR'!R39&gt;0,(ROUND('T1 ANSP SAR'!R41,$D$64)=ROUND('T1 ANSP SAR'!R16/'T1 ANSP SAR'!R39,$D$64)),"N/A")</f>
        <v>1</v>
      </c>
      <c r="U112" s="1070" t="b">
        <f>IF('T1 ANSP SAR'!S39&gt;0,(ROUND('T1 ANSP SAR'!S41,$D$64)=ROUND('T1 ANSP SAR'!S16/'T1 ANSP SAR'!S39,$D$64)),"N/A")</f>
        <v>1</v>
      </c>
      <c r="V112" s="1070" t="b">
        <f>IF('T1 ANSP SAR'!T39&gt;0,(ROUND('T1 ANSP SAR'!T41,$D$64)=ROUND('T1 ANSP SAR'!T16/'T1 ANSP SAR'!T39,$D$64)),"N/A")</f>
        <v>1</v>
      </c>
      <c r="W112" s="1070" t="b">
        <f>IF('T1 ANSP SAR'!U39&gt;0,(ROUND('T1 ANSP SAR'!U41,$D$64)=ROUND('T1 ANSP SAR'!U16/'T1 ANSP SAR'!U39,$D$64)),"N/A")</f>
        <v>1</v>
      </c>
      <c r="X112" s="1083"/>
    </row>
    <row r="113" spans="1:24" s="1076" customFormat="1" ht="15" customHeight="1">
      <c r="A113" s="1072"/>
      <c r="B113" s="1073"/>
      <c r="C113" s="1074" t="s">
        <v>442</v>
      </c>
      <c r="D113" s="1077"/>
      <c r="E113" s="1096" t="str">
        <f>IF('T1 ANSP SAR'!C39&gt;0,(ROUND('T1 ANSP SAR'!C41,$D$64)),"N/A")</f>
        <v>N/A</v>
      </c>
      <c r="F113" s="1096" t="str">
        <f>IF('T1 ANSP SAR'!D39&gt;0,(ROUND('T1 ANSP SAR'!D41,$D$64)),"N/A")</f>
        <v>N/A</v>
      </c>
      <c r="G113" s="1096" t="str">
        <f>IF('T1 ANSP SAR'!E39&gt;0,(ROUND('T1 ANSP SAR'!E41,$D$64)),"N/A")</f>
        <v>N/A</v>
      </c>
      <c r="H113" s="1096" t="str">
        <f>IF('T1 ANSP SAR'!F39&gt;0,(ROUND('T1 ANSP SAR'!F41,$D$64)),"N/A")</f>
        <v>N/A</v>
      </c>
      <c r="I113" s="1096" t="str">
        <f>IF('T1 ANSP SAR'!G39&gt;0,(ROUND('T1 ANSP SAR'!G41,$D$64)),"N/A")</f>
        <v>N/A</v>
      </c>
      <c r="J113" s="1096" t="str">
        <f>IF('T1 ANSP SAR'!H39&gt;0,(ROUND('T1 ANSP SAR'!H41,$D$64)),"N/A")</f>
        <v>N/A</v>
      </c>
      <c r="K113" s="1096" t="str">
        <f>IF('T1 ANSP SAR'!I39&gt;0,(ROUND('T1 ANSP SAR'!I41,$D$64)),"N/A")</f>
        <v>N/A</v>
      </c>
      <c r="L113" s="1096" t="str">
        <f>IF('T1 ANSP SAR'!J39&gt;0,(ROUND('T1 ANSP SAR'!J41,$D$64)),"N/A")</f>
        <v>N/A</v>
      </c>
      <c r="M113" s="1096">
        <f>IF('T1 ANSP SAR'!K39&gt;0,(ROUND('T1 ANSP SAR'!K41,$D$64)),"N/A")</f>
        <v>0</v>
      </c>
      <c r="N113" s="1096">
        <f>IF('T1 ANSP SAR'!L39&gt;0,(ROUND('T1 ANSP SAR'!L41,$D$64)),"N/A")</f>
        <v>0</v>
      </c>
      <c r="O113" s="1071"/>
      <c r="P113" s="1096">
        <f>IF('T1 ANSP SAR'!N39&gt;0,(ROUND('T1 ANSP SAR'!N41,$D$64)),"N/A")</f>
        <v>0</v>
      </c>
      <c r="Q113" s="1096">
        <f>IF('T1 ANSP SAR'!O39&gt;0,(ROUND('T1 ANSP SAR'!O41,$D$64)),"N/A")</f>
        <v>0</v>
      </c>
      <c r="R113" s="1096">
        <f>IF('T1 ANSP SAR'!P39&gt;0,(ROUND('T1 ANSP SAR'!P41,$D$64)),"N/A")</f>
        <v>0</v>
      </c>
      <c r="S113" s="1096">
        <f>IF('T1 ANSP SAR'!Q39&gt;0,(ROUND('T1 ANSP SAR'!Q41,$D$64)),"N/A")</f>
        <v>0</v>
      </c>
      <c r="T113" s="1096">
        <f>IF('T1 ANSP SAR'!R39&gt;0,(ROUND('T1 ANSP SAR'!R41,$D$64)),"N/A")</f>
        <v>0</v>
      </c>
      <c r="U113" s="1096">
        <f>IF('T1 ANSP SAR'!S39&gt;0,(ROUND('T1 ANSP SAR'!S41,$D$64)),"N/A")</f>
        <v>0</v>
      </c>
      <c r="V113" s="1096">
        <f>IF('T1 ANSP SAR'!T39&gt;0,(ROUND('T1 ANSP SAR'!T41,$D$64)),"N/A")</f>
        <v>0</v>
      </c>
      <c r="W113" s="1096">
        <f>IF('T1 ANSP SAR'!U39&gt;0,(ROUND('T1 ANSP SAR'!U41,$D$64)),"N/A")</f>
        <v>0</v>
      </c>
      <c r="X113" s="1083"/>
    </row>
    <row r="114" spans="1:24" s="1076" customFormat="1" ht="15" customHeight="1">
      <c r="A114" s="1072"/>
      <c r="B114" s="1073"/>
      <c r="C114" s="1074" t="s">
        <v>443</v>
      </c>
      <c r="D114" s="1077"/>
      <c r="E114" s="1096" t="str">
        <f>IF('T1 ANSP SAR'!C39&gt;0,ROUND('T1 ANSP SAR'!C16/'T1 ANSP SAR'!C39,$D$64),"N/A")</f>
        <v>N/A</v>
      </c>
      <c r="F114" s="1096" t="str">
        <f>IF('T1 ANSP SAR'!D39&gt;0,ROUND('T1 ANSP SAR'!D16/'T1 ANSP SAR'!D39,$D$64),"N/A")</f>
        <v>N/A</v>
      </c>
      <c r="G114" s="1096" t="str">
        <f>IF('T1 ANSP SAR'!E39&gt;0,ROUND('T1 ANSP SAR'!E16/'T1 ANSP SAR'!E39,$D$64),"N/A")</f>
        <v>N/A</v>
      </c>
      <c r="H114" s="1096" t="str">
        <f>IF('T1 ANSP SAR'!F39&gt;0,ROUND('T1 ANSP SAR'!F16/'T1 ANSP SAR'!F39,$D$64),"N/A")</f>
        <v>N/A</v>
      </c>
      <c r="I114" s="1096" t="str">
        <f>IF('T1 ANSP SAR'!G39&gt;0,ROUND('T1 ANSP SAR'!G16/'T1 ANSP SAR'!G39,$D$64),"N/A")</f>
        <v>N/A</v>
      </c>
      <c r="J114" s="1096" t="str">
        <f>IF('T1 ANSP SAR'!H39&gt;0,ROUND('T1 ANSP SAR'!H16/'T1 ANSP SAR'!H39,$D$64),"N/A")</f>
        <v>N/A</v>
      </c>
      <c r="K114" s="1096" t="str">
        <f>IF('T1 ANSP SAR'!I39&gt;0,ROUND('T1 ANSP SAR'!I16/'T1 ANSP SAR'!I39,$D$64),"N/A")</f>
        <v>N/A</v>
      </c>
      <c r="L114" s="1096" t="str">
        <f>IF('T1 ANSP SAR'!J39&gt;0,ROUND('T1 ANSP SAR'!J16/'T1 ANSP SAR'!J39,$D$64),"N/A")</f>
        <v>N/A</v>
      </c>
      <c r="M114" s="1096">
        <f>IF('T1 ANSP SAR'!K39&gt;0,ROUND('T1 ANSP SAR'!K16/'T1 ANSP SAR'!K39,$D$64),"N/A")</f>
        <v>0</v>
      </c>
      <c r="N114" s="1096">
        <f>IF('T1 ANSP SAR'!L39&gt;0,ROUND('T1 ANSP SAR'!L16/'T1 ANSP SAR'!L39,$D$64),"N/A")</f>
        <v>0</v>
      </c>
      <c r="O114" s="1071"/>
      <c r="P114" s="1096">
        <f>IF('T1 ANSP SAR'!N39&gt;0,ROUND('T1 ANSP SAR'!N16/'T1 ANSP SAR'!N39,$D$64),"N/A")</f>
        <v>0</v>
      </c>
      <c r="Q114" s="1096">
        <f>IF('T1 ANSP SAR'!O39&gt;0,ROUND('T1 ANSP SAR'!O16/'T1 ANSP SAR'!O39,$D$64),"N/A")</f>
        <v>0</v>
      </c>
      <c r="R114" s="1096">
        <f>IF('T1 ANSP SAR'!P39&gt;0,ROUND('T1 ANSP SAR'!P16/'T1 ANSP SAR'!P39,$D$64),"N/A")</f>
        <v>0</v>
      </c>
      <c r="S114" s="1096">
        <f>IF('T1 ANSP SAR'!Q39&gt;0,ROUND('T1 ANSP SAR'!Q16/'T1 ANSP SAR'!Q39,$D$64),"N/A")</f>
        <v>0</v>
      </c>
      <c r="T114" s="1096">
        <f>IF('T1 ANSP SAR'!R39&gt;0,ROUND('T1 ANSP SAR'!R16/'T1 ANSP SAR'!R39,$D$64),"N/A")</f>
        <v>0</v>
      </c>
      <c r="U114" s="1096">
        <f>IF('T1 ANSP SAR'!S39&gt;0,ROUND('T1 ANSP SAR'!S16/'T1 ANSP SAR'!S39,$D$64),"N/A")</f>
        <v>0</v>
      </c>
      <c r="V114" s="1096">
        <f>IF('T1 ANSP SAR'!T39&gt;0,ROUND('T1 ANSP SAR'!T16/'T1 ANSP SAR'!T39,$D$64),"N/A")</f>
        <v>0</v>
      </c>
      <c r="W114" s="1096">
        <f>IF('T1 ANSP SAR'!U39&gt;0,ROUND('T1 ANSP SAR'!U16/'T1 ANSP SAR'!U39,$D$64),"N/A")</f>
        <v>0</v>
      </c>
      <c r="X114" s="1083"/>
    </row>
    <row r="115" spans="1:24" s="1076" customFormat="1" ht="15" customHeight="1">
      <c r="A115" s="1066" t="s">
        <v>444</v>
      </c>
      <c r="B115" s="1067" t="s">
        <v>445</v>
      </c>
      <c r="C115" s="1097" t="s">
        <v>446</v>
      </c>
      <c r="D115" s="1069">
        <v>3</v>
      </c>
      <c r="E115" s="1070" t="str">
        <f>IFERROR(ROUND(('T1 ANSP SAR'!C41-'T1 ANSP SAR'!C43)/('T1 ANSP SAR'!C42-'T1 ANSP SAR'!C43),$D$67)=ROUND('T1 ANSP SAR'!C44,$D$67),"N/A")</f>
        <v>N/A</v>
      </c>
      <c r="F115" s="1070" t="str">
        <f>IFERROR(ROUND(('T1 ANSP SAR'!D41-'T1 ANSP SAR'!D43)/('T1 ANSP SAR'!D42-'T1 ANSP SAR'!D43),$D$67)=ROUND('T1 ANSP SAR'!D44,$D$67),"N/A")</f>
        <v>N/A</v>
      </c>
      <c r="G115" s="1070" t="str">
        <f>IFERROR(ROUND(('T1 ANSP SAR'!E41-'T1 ANSP SAR'!E43)/('T1 ANSP SAR'!E42-'T1 ANSP SAR'!E43),$D$67)=ROUND('T1 ANSP SAR'!E44,$D$67),"N/A")</f>
        <v>N/A</v>
      </c>
      <c r="H115" s="1070" t="str">
        <f>IFERROR(ROUND(('T1 ANSP SAR'!F41-'T1 ANSP SAR'!F43)/('T1 ANSP SAR'!F42-'T1 ANSP SAR'!F43),$D$67)=ROUND('T1 ANSP SAR'!F44,$D$67),"N/A")</f>
        <v>N/A</v>
      </c>
      <c r="I115" s="1070" t="str">
        <f>IFERROR(ROUND(('T1 ANSP SAR'!G41-'T1 ANSP SAR'!G43)/('T1 ANSP SAR'!G42-'T1 ANSP SAR'!G43),$D$67)=ROUND('T1 ANSP SAR'!G44,$D$67),"N/A")</f>
        <v>N/A</v>
      </c>
      <c r="J115" s="1070" t="str">
        <f>IFERROR(ROUND(('T1 ANSP SAR'!H41-'T1 ANSP SAR'!H43)/('T1 ANSP SAR'!H42-'T1 ANSP SAR'!H43),$D$67)=ROUND('T1 ANSP SAR'!H44,$D$67),"N/A")</f>
        <v>N/A</v>
      </c>
      <c r="K115" s="1070" t="str">
        <f>IFERROR(ROUND(('T1 ANSP SAR'!I41-'T1 ANSP SAR'!I43)/('T1 ANSP SAR'!I42-'T1 ANSP SAR'!I43),$D$67)=ROUND('T1 ANSP SAR'!I44,$D$67),"N/A")</f>
        <v>N/A</v>
      </c>
      <c r="L115" s="1070" t="str">
        <f>IFERROR(ROUND(('T1 ANSP SAR'!J41-'T1 ANSP SAR'!J43)/('T1 ANSP SAR'!J42-'T1 ANSP SAR'!J43),$D$67)=ROUND('T1 ANSP SAR'!J44,$D$67),"N/A")</f>
        <v>N/A</v>
      </c>
      <c r="M115" s="1070" t="str">
        <f>IFERROR(ROUND(('T1 ANSP SAR'!K41-'T1 ANSP SAR'!K43)/('T1 ANSP SAR'!K42-'T1 ANSP SAR'!K43),$D$67)=ROUND('T1 ANSP SAR'!K44,$D$67),"N/A")</f>
        <v>N/A</v>
      </c>
      <c r="N115" s="1070" t="str">
        <f>IFERROR(ROUND(('T1 ANSP SAR'!L41-'T1 ANSP SAR'!L43)/('T1 ANSP SAR'!L42-'T1 ANSP SAR'!L43),$D$67)=ROUND('T1 ANSP SAR'!L44,$D$67),"N/A")</f>
        <v>N/A</v>
      </c>
      <c r="O115" s="1071"/>
      <c r="P115" s="1070" t="str">
        <f>IFERROR(ROUND(('T1 ANSP SAR'!N41-'T1 ANSP SAR'!N43)/('T1 ANSP SAR'!N42-'T1 ANSP SAR'!N43),$D$67)=ROUND('T1 ANSP SAR'!N44,$D$67),"N/A")</f>
        <v>N/A</v>
      </c>
      <c r="Q115" s="1070" t="str">
        <f>IFERROR(ROUND(('T1 ANSP SAR'!O41-'T1 ANSP SAR'!O43)/('T1 ANSP SAR'!O42-'T1 ANSP SAR'!O43),$D$67)=ROUND('T1 ANSP SAR'!O44,$D$67),"N/A")</f>
        <v>N/A</v>
      </c>
      <c r="R115" s="1070" t="str">
        <f>IFERROR(ROUND(('T1 ANSP SAR'!P41-'T1 ANSP SAR'!P43)/('T1 ANSP SAR'!P42-'T1 ANSP SAR'!P43),$D$67)=ROUND('T1 ANSP SAR'!P44,$D$67),"N/A")</f>
        <v>N/A</v>
      </c>
      <c r="S115" s="1070" t="str">
        <f>IFERROR(ROUND(('T1 ANSP SAR'!Q41-'T1 ANSP SAR'!Q43)/('T1 ANSP SAR'!Q42-'T1 ANSP SAR'!Q43),$D$67)=ROUND('T1 ANSP SAR'!Q44,$D$67),"N/A")</f>
        <v>N/A</v>
      </c>
      <c r="T115" s="1070" t="str">
        <f>IFERROR(ROUND(('T1 ANSP SAR'!R41-'T1 ANSP SAR'!R43)/('T1 ANSP SAR'!R42-'T1 ANSP SAR'!R43),$D$67)=ROUND('T1 ANSP SAR'!R44,$D$67),"N/A")</f>
        <v>N/A</v>
      </c>
      <c r="U115" s="1070" t="str">
        <f>IFERROR(ROUND(('T1 ANSP SAR'!S41-'T1 ANSP SAR'!S43)/('T1 ANSP SAR'!S42-'T1 ANSP SAR'!S43),$D$67)=ROUND('T1 ANSP SAR'!S44,$D$67),"N/A")</f>
        <v>N/A</v>
      </c>
      <c r="V115" s="1070" t="str">
        <f>IFERROR(ROUND(('T1 ANSP SAR'!T41-'T1 ANSP SAR'!T43)/('T1 ANSP SAR'!T42-'T1 ANSP SAR'!T43),$D$67)=ROUND('T1 ANSP SAR'!T44,$D$67),"N/A")</f>
        <v>N/A</v>
      </c>
      <c r="W115" s="1070" t="str">
        <f>IFERROR(ROUND(('T1 ANSP SAR'!U41-'T1 ANSP SAR'!U43)/('T1 ANSP SAR'!U42-'T1 ANSP SAR'!U43),$D$67)=ROUND('T1 ANSP SAR'!U44,$D$67),"N/A")</f>
        <v>N/A</v>
      </c>
      <c r="X115" s="1083"/>
    </row>
    <row r="116" spans="1:24" s="1076" customFormat="1" ht="15" customHeight="1">
      <c r="A116" s="1072"/>
      <c r="B116" s="1073"/>
      <c r="C116" s="1098" t="s">
        <v>447</v>
      </c>
      <c r="D116" s="1077"/>
      <c r="E116" s="1044" t="str">
        <f>IFERROR(ROUND(('T1 ANSP SAR'!C41-'T1 ANSP SAR'!C43)/('T1 ANSP SAR'!C42-'T1 ANSP SAR'!C43),$D$67),"N/A")</f>
        <v>N/A</v>
      </c>
      <c r="F116" s="1044" t="str">
        <f>IFERROR(ROUND(('T1 ANSP SAR'!D41-'T1 ANSP SAR'!D43)/('T1 ANSP SAR'!D42-'T1 ANSP SAR'!D43),$D$67),"N/A")</f>
        <v>N/A</v>
      </c>
      <c r="G116" s="1044" t="str">
        <f>IFERROR(ROUND(('T1 ANSP SAR'!E41-'T1 ANSP SAR'!E43)/('T1 ANSP SAR'!E42-'T1 ANSP SAR'!E43),$D$67),"N/A")</f>
        <v>N/A</v>
      </c>
      <c r="H116" s="1044" t="str">
        <f>IFERROR(ROUND(('T1 ANSP SAR'!F41-'T1 ANSP SAR'!F43)/('T1 ANSP SAR'!F42-'T1 ANSP SAR'!F43),$D$67),"N/A")</f>
        <v>N/A</v>
      </c>
      <c r="I116" s="1044" t="str">
        <f>IFERROR(ROUND(('T1 ANSP SAR'!G41-'T1 ANSP SAR'!G43)/('T1 ANSP SAR'!G42-'T1 ANSP SAR'!G43),$D$67),"N/A")</f>
        <v>N/A</v>
      </c>
      <c r="J116" s="1044" t="str">
        <f>IFERROR(ROUND(('T1 ANSP SAR'!H41-'T1 ANSP SAR'!H43)/('T1 ANSP SAR'!H42-'T1 ANSP SAR'!H43),$D$67),"N/A")</f>
        <v>N/A</v>
      </c>
      <c r="K116" s="1044" t="str">
        <f>IFERROR(ROUND(('T1 ANSP SAR'!I41-'T1 ANSP SAR'!I43)/('T1 ANSP SAR'!I42-'T1 ANSP SAR'!I43),$D$67),"N/A")</f>
        <v>N/A</v>
      </c>
      <c r="L116" s="1044" t="str">
        <f>IFERROR(ROUND(('T1 ANSP SAR'!J41-'T1 ANSP SAR'!J43)/('T1 ANSP SAR'!J42-'T1 ANSP SAR'!J43),$D$67),"N/A")</f>
        <v>N/A</v>
      </c>
      <c r="M116" s="1044" t="str">
        <f>IFERROR(ROUND(('T1 ANSP SAR'!K41-'T1 ANSP SAR'!K43)/('T1 ANSP SAR'!K42-'T1 ANSP SAR'!K43),$D$67),"N/A")</f>
        <v>N/A</v>
      </c>
      <c r="N116" s="1044" t="str">
        <f>IFERROR(ROUND(('T1 ANSP SAR'!L41-'T1 ANSP SAR'!L43)/('T1 ANSP SAR'!L42-'T1 ANSP SAR'!L43),$D$67),"N/A")</f>
        <v>N/A</v>
      </c>
      <c r="O116" s="1071"/>
      <c r="P116" s="1044" t="str">
        <f>IFERROR(ROUND(('T1 ANSP SAR'!N41-'T1 ANSP SAR'!N43)/('T1 ANSP SAR'!N42-'T1 ANSP SAR'!N43),$D$67),"N/A")</f>
        <v>N/A</v>
      </c>
      <c r="Q116" s="1044" t="str">
        <f>IFERROR(ROUND(('T1 ANSP SAR'!O41-'T1 ANSP SAR'!O43)/('T1 ANSP SAR'!O42-'T1 ANSP SAR'!O43),$D$67),"N/A")</f>
        <v>N/A</v>
      </c>
      <c r="R116" s="1044" t="str">
        <f>IFERROR(ROUND(('T1 ANSP SAR'!P41-'T1 ANSP SAR'!P43)/('T1 ANSP SAR'!P42-'T1 ANSP SAR'!P43),$D$67),"N/A")</f>
        <v>N/A</v>
      </c>
      <c r="S116" s="1044" t="str">
        <f>IFERROR(ROUND(('T1 ANSP SAR'!Q41-'T1 ANSP SAR'!Q43)/('T1 ANSP SAR'!Q42-'T1 ANSP SAR'!Q43),$D$67),"N/A")</f>
        <v>N/A</v>
      </c>
      <c r="T116" s="1044" t="str">
        <f>IFERROR(ROUND(('T1 ANSP SAR'!R41-'T1 ANSP SAR'!R43)/('T1 ANSP SAR'!R42-'T1 ANSP SAR'!R43),$D$67),"N/A")</f>
        <v>N/A</v>
      </c>
      <c r="U116" s="1044" t="str">
        <f>IFERROR(ROUND(('T1 ANSP SAR'!S41-'T1 ANSP SAR'!S43)/('T1 ANSP SAR'!S42-'T1 ANSP SAR'!S43),$D$67),"N/A")</f>
        <v>N/A</v>
      </c>
      <c r="V116" s="1044" t="str">
        <f>IFERROR(ROUND(('T1 ANSP SAR'!T41-'T1 ANSP SAR'!T43)/('T1 ANSP SAR'!T42-'T1 ANSP SAR'!T43),$D$67),"N/A")</f>
        <v>N/A</v>
      </c>
      <c r="W116" s="1044" t="str">
        <f>IFERROR(ROUND(('T1 ANSP SAR'!U41-'T1 ANSP SAR'!U43)/('T1 ANSP SAR'!U42-'T1 ANSP SAR'!U43),$D$67),"N/A")</f>
        <v>N/A</v>
      </c>
      <c r="X116" s="1083"/>
    </row>
    <row r="117" spans="1:24" s="1076" customFormat="1" ht="15" customHeight="1">
      <c r="A117" s="1072"/>
      <c r="B117" s="1073"/>
      <c r="C117" s="1098" t="s">
        <v>448</v>
      </c>
      <c r="D117" s="1077"/>
      <c r="E117" s="1045">
        <f>IFERROR(ROUND('T1 ANSP SAR'!C44,$D$67),"N/A")</f>
        <v>0</v>
      </c>
      <c r="F117" s="1045">
        <f>IFERROR(ROUND('T1 ANSP SAR'!D44,$D$67),"N/A")</f>
        <v>0</v>
      </c>
      <c r="G117" s="1045">
        <f>IFERROR(ROUND('T1 ANSP SAR'!E44,$D$67),"N/A")</f>
        <v>0</v>
      </c>
      <c r="H117" s="1045">
        <f>IFERROR(ROUND('T1 ANSP SAR'!F44,$D$67),"N/A")</f>
        <v>0</v>
      </c>
      <c r="I117" s="1045">
        <f>IFERROR(ROUND('T1 ANSP SAR'!G44,$D$67),"N/A")</f>
        <v>0</v>
      </c>
      <c r="J117" s="1045">
        <f>IFERROR(ROUND('T1 ANSP SAR'!H44,$D$67),"N/A")</f>
        <v>0</v>
      </c>
      <c r="K117" s="1045">
        <f>IFERROR(ROUND('T1 ANSP SAR'!I44,$D$67),"N/A")</f>
        <v>0</v>
      </c>
      <c r="L117" s="1045">
        <f>IFERROR(ROUND('T1 ANSP SAR'!J44,$D$67),"N/A")</f>
        <v>0</v>
      </c>
      <c r="M117" s="1045">
        <f>IFERROR(ROUND('T1 ANSP SAR'!K44,$D$67),"N/A")</f>
        <v>0</v>
      </c>
      <c r="N117" s="1045">
        <f>IFERROR(ROUND('T1 ANSP SAR'!L44,$D$67),"N/A")</f>
        <v>0</v>
      </c>
      <c r="O117" s="1071"/>
      <c r="P117" s="1045">
        <f>IFERROR(ROUND('T1 ANSP SAR'!N44,$D$67),"N/A")</f>
        <v>0</v>
      </c>
      <c r="Q117" s="1045">
        <f>IFERROR(ROUND('T1 ANSP SAR'!O44,$D$67),"N/A")</f>
        <v>0</v>
      </c>
      <c r="R117" s="1045">
        <f>IFERROR(ROUND('T1 ANSP SAR'!P44,$D$67),"N/A")</f>
        <v>0</v>
      </c>
      <c r="S117" s="1045">
        <f>IFERROR(ROUND('T1 ANSP SAR'!Q44,$D$67),"N/A")</f>
        <v>0</v>
      </c>
      <c r="T117" s="1045">
        <f>IFERROR(ROUND('T1 ANSP SAR'!R44,$D$67),"N/A")</f>
        <v>0</v>
      </c>
      <c r="U117" s="1045">
        <f>IFERROR(ROUND('T1 ANSP SAR'!S44,$D$67),"N/A")</f>
        <v>0</v>
      </c>
      <c r="V117" s="1045">
        <f>IFERROR(ROUND('T1 ANSP SAR'!T44,$D$67),"N/A")</f>
        <v>0</v>
      </c>
      <c r="W117" s="1045">
        <f>IFERROR(ROUND('T1 ANSP SAR'!U44,$D$67),"N/A")</f>
        <v>0</v>
      </c>
      <c r="X117" s="1083"/>
    </row>
    <row r="118" spans="1:24" s="1076" customFormat="1" ht="15" customHeight="1">
      <c r="A118" s="1066" t="s">
        <v>449</v>
      </c>
      <c r="B118" s="1067" t="s">
        <v>450</v>
      </c>
      <c r="C118" s="1068" t="s">
        <v>451</v>
      </c>
      <c r="D118" s="1069">
        <v>3</v>
      </c>
      <c r="E118" s="1070" t="b">
        <f>ROUND(SUM('T1 ANSP SAR'!C36:C38),$D$70)=ROUND('T1 ANSP SAR'!C39,$D$70)</f>
        <v>1</v>
      </c>
      <c r="F118" s="1070" t="b">
        <f>ROUND(SUM('T1 ANSP SAR'!D36:D38),$D$70)=ROUND('T1 ANSP SAR'!D39,$D$70)</f>
        <v>1</v>
      </c>
      <c r="G118" s="1070" t="b">
        <f>ROUND(SUM('T1 ANSP SAR'!E36:E38),$D$70)=ROUND('T1 ANSP SAR'!E39,$D$70)</f>
        <v>1</v>
      </c>
      <c r="H118" s="1070" t="b">
        <f>ROUND(SUM('T1 ANSP SAR'!F36:F38),$D$70)=ROUND('T1 ANSP SAR'!F39,$D$70)</f>
        <v>1</v>
      </c>
      <c r="I118" s="1070" t="b">
        <f>ROUND(SUM('T1 ANSP SAR'!G36:G38),$D$70)=ROUND('T1 ANSP SAR'!G39,$D$70)</f>
        <v>1</v>
      </c>
      <c r="J118" s="1070" t="b">
        <f>ROUND(SUM('T1 ANSP SAR'!H36:H38),$D$70)=ROUND('T1 ANSP SAR'!H39,$D$70)</f>
        <v>1</v>
      </c>
      <c r="K118" s="1070" t="b">
        <f>ROUND(SUM('T1 ANSP SAR'!I36:I38),$D$70)=ROUND('T1 ANSP SAR'!I39,$D$70)</f>
        <v>1</v>
      </c>
      <c r="L118" s="1070" t="b">
        <f>ROUND(SUM('T1 ANSP SAR'!J36:J38),$D$70)=ROUND('T1 ANSP SAR'!J39,$D$70)</f>
        <v>1</v>
      </c>
      <c r="M118" s="1070" t="b">
        <f>ROUND(SUM('T1 ANSP SAR'!K36:K38),$D$70)=ROUND('T1 ANSP SAR'!K39,$D$70)</f>
        <v>1</v>
      </c>
      <c r="N118" s="1070" t="b">
        <f>ROUND(SUM('T1 ANSP SAR'!L36:L38),$D$70)=ROUND('T1 ANSP SAR'!L39,$D$70)</f>
        <v>1</v>
      </c>
      <c r="O118" s="1071"/>
      <c r="P118" s="1070" t="b">
        <f>ROUND(SUM('T1 ANSP SAR'!N36:N38),$D$70)=ROUND('T1 ANSP SAR'!N39,$D$70)</f>
        <v>1</v>
      </c>
      <c r="Q118" s="1070" t="b">
        <f>ROUND(SUM('T1 ANSP SAR'!O36:O38),$D$70)=ROUND('T1 ANSP SAR'!O39,$D$70)</f>
        <v>1</v>
      </c>
      <c r="R118" s="1070" t="b">
        <f>ROUND(SUM('T1 ANSP SAR'!P36:P38),$D$70)=ROUND('T1 ANSP SAR'!P39,$D$70)</f>
        <v>1</v>
      </c>
      <c r="S118" s="1070" t="b">
        <f>ROUND(SUM('T1 ANSP SAR'!Q36:Q38),$D$70)=ROUND('T1 ANSP SAR'!Q39,$D$70)</f>
        <v>1</v>
      </c>
      <c r="T118" s="1070" t="b">
        <f>ROUND(SUM('T1 ANSP SAR'!R36:R38),$D$70)=ROUND('T1 ANSP SAR'!R39,$D$70)</f>
        <v>1</v>
      </c>
      <c r="U118" s="1070" t="b">
        <f>ROUND(SUM('T1 ANSP SAR'!S36:S38),$D$70)=ROUND('T1 ANSP SAR'!S39,$D$70)</f>
        <v>1</v>
      </c>
      <c r="V118" s="1070" t="b">
        <f>ROUND(SUM('T1 ANSP SAR'!T36:T38),$D$70)=ROUND('T1 ANSP SAR'!T39,$D$70)</f>
        <v>1</v>
      </c>
      <c r="W118" s="1070" t="b">
        <f>ROUND(SUM('T1 ANSP SAR'!U36:U38),$D$70)=ROUND('T1 ANSP SAR'!U39,$D$70)</f>
        <v>1</v>
      </c>
      <c r="X118" s="1083"/>
    </row>
    <row r="119" spans="1:24" s="1076" customFormat="1" ht="15" customHeight="1">
      <c r="A119" s="1072"/>
      <c r="B119" s="1073"/>
      <c r="C119" s="1074" t="s">
        <v>452</v>
      </c>
      <c r="D119" s="1077"/>
      <c r="E119" s="1042">
        <f>ROUND(SUM('T1 ANSP SAR'!C36:C38),$D$70)</f>
        <v>0</v>
      </c>
      <c r="F119" s="1042">
        <f>ROUND(SUM('T1 ANSP SAR'!D36:D38),$D$70)</f>
        <v>0</v>
      </c>
      <c r="G119" s="1042">
        <f>ROUND(SUM('T1 ANSP SAR'!E36:E38),$D$70)</f>
        <v>0</v>
      </c>
      <c r="H119" s="1042">
        <f>ROUND(SUM('T1 ANSP SAR'!F36:F38),$D$70)</f>
        <v>0</v>
      </c>
      <c r="I119" s="1042">
        <f>ROUND(SUM('T1 ANSP SAR'!G36:G38),$D$70)</f>
        <v>0</v>
      </c>
      <c r="J119" s="1042">
        <f>ROUND(SUM('T1 ANSP SAR'!H36:H38),$D$70)</f>
        <v>0</v>
      </c>
      <c r="K119" s="1042">
        <f>ROUND(SUM('T1 ANSP SAR'!I36:I38),$D$70)</f>
        <v>0</v>
      </c>
      <c r="L119" s="1042">
        <f>ROUND(SUM('T1 ANSP SAR'!J36:J38),$D$70)</f>
        <v>0</v>
      </c>
      <c r="M119" s="1042">
        <f>ROUND(SUM('T1 ANSP SAR'!K36:K38),$D$70)</f>
        <v>31945.298999999999</v>
      </c>
      <c r="N119" s="1042">
        <f>ROUND(SUM('T1 ANSP SAR'!L36:L38),$D$70)</f>
        <v>31945.298999999999</v>
      </c>
      <c r="O119" s="1071"/>
      <c r="P119" s="1042">
        <f>ROUND(SUM('T1 ANSP SAR'!N36:N38),$D$70)</f>
        <v>31945.298999999999</v>
      </c>
      <c r="Q119" s="1042">
        <f>ROUND(SUM('T1 ANSP SAR'!O36:O38),$D$70)</f>
        <v>31945.298999999999</v>
      </c>
      <c r="R119" s="1042">
        <f>ROUND(SUM('T1 ANSP SAR'!P36:P38),$D$70)</f>
        <v>31945.298999999999</v>
      </c>
      <c r="S119" s="1042">
        <f>ROUND(SUM('T1 ANSP SAR'!Q36:Q38),$D$70)</f>
        <v>31945.298999999999</v>
      </c>
      <c r="T119" s="1042">
        <f>ROUND(SUM('T1 ANSP SAR'!R36:R38),$D$70)</f>
        <v>31945.298999999999</v>
      </c>
      <c r="U119" s="1042">
        <f>ROUND(SUM('T1 ANSP SAR'!S36:S38),$D$70)</f>
        <v>31945.298999999999</v>
      </c>
      <c r="V119" s="1042">
        <f>ROUND(SUM('T1 ANSP SAR'!T36:T38),$D$70)</f>
        <v>31945.298999999999</v>
      </c>
      <c r="W119" s="1042">
        <f>ROUND(SUM('T1 ANSP SAR'!U36:U38),$D$70)</f>
        <v>31945.298999999999</v>
      </c>
      <c r="X119" s="1083"/>
    </row>
    <row r="120" spans="1:24" s="1076" customFormat="1" ht="15" customHeight="1">
      <c r="A120" s="1072"/>
      <c r="B120" s="1073"/>
      <c r="C120" s="1074" t="s">
        <v>453</v>
      </c>
      <c r="D120" s="1077"/>
      <c r="E120" s="1042">
        <f>ROUND('T1 ANSP SAR'!C39,$D$70)</f>
        <v>0</v>
      </c>
      <c r="F120" s="1042">
        <f>ROUND('T1 ANSP SAR'!D39,$D$70)</f>
        <v>0</v>
      </c>
      <c r="G120" s="1042">
        <f>ROUND('T1 ANSP SAR'!E39,$D$70)</f>
        <v>0</v>
      </c>
      <c r="H120" s="1042">
        <f>ROUND('T1 ANSP SAR'!F39,$D$70)</f>
        <v>0</v>
      </c>
      <c r="I120" s="1042">
        <f>ROUND('T1 ANSP SAR'!G39,$D$70)</f>
        <v>0</v>
      </c>
      <c r="J120" s="1042">
        <f>ROUND('T1 ANSP SAR'!H39,$D$70)</f>
        <v>0</v>
      </c>
      <c r="K120" s="1042">
        <f>ROUND('T1 ANSP SAR'!I39,$D$70)</f>
        <v>0</v>
      </c>
      <c r="L120" s="1042">
        <f>ROUND('T1 ANSP SAR'!J39,$D$70)</f>
        <v>0</v>
      </c>
      <c r="M120" s="1042">
        <f>ROUND('T1 ANSP SAR'!K39,$D$70)</f>
        <v>31945.298999999999</v>
      </c>
      <c r="N120" s="1042">
        <f>ROUND('T1 ANSP SAR'!L39,$D$70)</f>
        <v>31945.298999999999</v>
      </c>
      <c r="O120" s="1071"/>
      <c r="P120" s="1042">
        <f>ROUND('T1 ANSP SAR'!N39,$D$70)</f>
        <v>31945.298999999999</v>
      </c>
      <c r="Q120" s="1042">
        <f>ROUND('T1 ANSP SAR'!O39,$D$70)</f>
        <v>31945.298999999999</v>
      </c>
      <c r="R120" s="1042">
        <f>ROUND('T1 ANSP SAR'!P39,$D$70)</f>
        <v>31945.298999999999</v>
      </c>
      <c r="S120" s="1042">
        <f>ROUND('T1 ANSP SAR'!Q39,$D$70)</f>
        <v>31945.298999999999</v>
      </c>
      <c r="T120" s="1042">
        <f>ROUND('T1 ANSP SAR'!R39,$D$70)</f>
        <v>31945.298999999999</v>
      </c>
      <c r="U120" s="1042">
        <f>ROUND('T1 ANSP SAR'!S39,$D$70)</f>
        <v>31945.298999999999</v>
      </c>
      <c r="V120" s="1042">
        <f>ROUND('T1 ANSP SAR'!T39,$D$70)</f>
        <v>31945.298999999999</v>
      </c>
      <c r="W120" s="1042">
        <f>ROUND('T1 ANSP SAR'!U39,$D$70)</f>
        <v>31945.298999999999</v>
      </c>
      <c r="X120" s="1083"/>
    </row>
    <row r="121" spans="1:24" s="1076" customFormat="1" ht="15" customHeight="1">
      <c r="A121" s="1066" t="s">
        <v>454</v>
      </c>
      <c r="B121" s="1067" t="s">
        <v>450</v>
      </c>
      <c r="C121" s="1097" t="s">
        <v>455</v>
      </c>
      <c r="D121" s="1069">
        <v>3</v>
      </c>
      <c r="E121" s="1070" t="b">
        <f>IF(ROUND('T1 ANSP SAR'!C39,$D$73)=0,ROUND('T1 ANSP SAR'!C16,$D$73)=0,TRUE)</f>
        <v>1</v>
      </c>
      <c r="F121" s="1070" t="b">
        <f>IF(ROUND('T1 ANSP SAR'!D39,$D$73)=0,ROUND('T1 ANSP SAR'!D16,$D$73)=0,TRUE)</f>
        <v>1</v>
      </c>
      <c r="G121" s="1070" t="b">
        <f>IF(ROUND('T1 ANSP SAR'!E39,$D$73)=0,ROUND('T1 ANSP SAR'!E16,$D$73)=0,TRUE)</f>
        <v>1</v>
      </c>
      <c r="H121" s="1070" t="b">
        <f>IF(ROUND('T1 ANSP SAR'!F39,$D$73)=0,ROUND('T1 ANSP SAR'!F16,$D$73)=0,TRUE)</f>
        <v>1</v>
      </c>
      <c r="I121" s="1070" t="b">
        <f>IF(ROUND('T1 ANSP SAR'!G39,$D$73)=0,ROUND('T1 ANSP SAR'!G16,$D$73)=0,TRUE)</f>
        <v>1</v>
      </c>
      <c r="J121" s="1070" t="b">
        <f>IF(ROUND('T1 ANSP SAR'!H39,$D$73)=0,ROUND('T1 ANSP SAR'!H16,$D$73)=0,TRUE)</f>
        <v>1</v>
      </c>
      <c r="K121" s="1070" t="b">
        <f>IF(ROUND('T1 ANSP SAR'!I39,$D$73)=0,ROUND('T1 ANSP SAR'!I16,$D$73)=0,TRUE)</f>
        <v>1</v>
      </c>
      <c r="L121" s="1070" t="b">
        <f>IF(ROUND('T1 ANSP SAR'!J39,$D$73)=0,ROUND('T1 ANSP SAR'!J16,$D$73)=0,TRUE)</f>
        <v>1</v>
      </c>
      <c r="M121" s="1070" t="b">
        <f>IF(ROUND('T1 ANSP SAR'!K39,$D$73)=0,ROUND('T1 ANSP SAR'!K16,$D$73)=0,TRUE)</f>
        <v>1</v>
      </c>
      <c r="N121" s="1070" t="b">
        <f>IF(ROUND('T1 ANSP SAR'!L39,$D$73)=0,ROUND('T1 ANSP SAR'!L16,$D$73)=0,TRUE)</f>
        <v>1</v>
      </c>
      <c r="O121" s="1071"/>
      <c r="P121" s="1070" t="b">
        <f>IF(ROUND('T1 ANSP SAR'!N39,$D$73)=0,ROUND('T1 ANSP SAR'!N16,$D$73)=0,TRUE)</f>
        <v>1</v>
      </c>
      <c r="Q121" s="1070" t="b">
        <f>IF(ROUND('T1 ANSP SAR'!O39,$D$73)=0,ROUND('T1 ANSP SAR'!O16,$D$73)=0,TRUE)</f>
        <v>1</v>
      </c>
      <c r="R121" s="1070" t="b">
        <f>IF(ROUND('T1 ANSP SAR'!P39,$D$73)=0,ROUND('T1 ANSP SAR'!P16,$D$73)=0,TRUE)</f>
        <v>1</v>
      </c>
      <c r="S121" s="1070" t="b">
        <f>IF(ROUND('T1 ANSP SAR'!Q39,$D$73)=0,ROUND('T1 ANSP SAR'!Q16,$D$73)=0,TRUE)</f>
        <v>1</v>
      </c>
      <c r="T121" s="1070" t="b">
        <f>IF(ROUND('T1 ANSP SAR'!R39,$D$73)=0,ROUND('T1 ANSP SAR'!R16,$D$73)=0,TRUE)</f>
        <v>1</v>
      </c>
      <c r="U121" s="1070" t="b">
        <f>IF(ROUND('T1 ANSP SAR'!S39,$D$73)=0,ROUND('T1 ANSP SAR'!S16,$D$73)=0,TRUE)</f>
        <v>1</v>
      </c>
      <c r="V121" s="1070" t="b">
        <f>IF(ROUND('T1 ANSP SAR'!T39,$D$73)=0,ROUND('T1 ANSP SAR'!T16,$D$73)=0,TRUE)</f>
        <v>1</v>
      </c>
      <c r="W121" s="1070" t="b">
        <f>IF(ROUND('T1 ANSP SAR'!U39,$D$73)=0,ROUND('T1 ANSP SAR'!U16,$D$73)=0,TRUE)</f>
        <v>1</v>
      </c>
      <c r="X121" s="1083"/>
    </row>
    <row r="122" spans="1:24" s="1076" customFormat="1" ht="15" customHeight="1">
      <c r="A122" s="1072"/>
      <c r="B122" s="1073"/>
      <c r="C122" s="1074" t="s">
        <v>453</v>
      </c>
      <c r="D122" s="1077"/>
      <c r="E122" s="1042">
        <f>ROUND('T1 ANSP SAR'!C39,$D$73)</f>
        <v>0</v>
      </c>
      <c r="F122" s="1042">
        <f>ROUND('T1 ANSP SAR'!D39,$D$73)</f>
        <v>0</v>
      </c>
      <c r="G122" s="1042">
        <f>ROUND('T1 ANSP SAR'!E39,$D$73)</f>
        <v>0</v>
      </c>
      <c r="H122" s="1042">
        <f>ROUND('T1 ANSP SAR'!F39,$D$73)</f>
        <v>0</v>
      </c>
      <c r="I122" s="1042">
        <f>ROUND('T1 ANSP SAR'!G39,$D$73)</f>
        <v>0</v>
      </c>
      <c r="J122" s="1042">
        <f>ROUND('T1 ANSP SAR'!H39,$D$73)</f>
        <v>0</v>
      </c>
      <c r="K122" s="1042">
        <f>ROUND('T1 ANSP SAR'!I39,$D$73)</f>
        <v>0</v>
      </c>
      <c r="L122" s="1042">
        <f>ROUND('T1 ANSP SAR'!J39,$D$73)</f>
        <v>0</v>
      </c>
      <c r="M122" s="1042">
        <f>ROUND('T1 ANSP SAR'!K39,$D$73)</f>
        <v>31945.298999999999</v>
      </c>
      <c r="N122" s="1042">
        <f>ROUND('T1 ANSP SAR'!L39,$D$73)</f>
        <v>31945.298999999999</v>
      </c>
      <c r="O122" s="1071"/>
      <c r="P122" s="1042">
        <f>ROUND('T1 ANSP SAR'!N39,$D$73)</f>
        <v>31945.298999999999</v>
      </c>
      <c r="Q122" s="1042">
        <f>ROUND('T1 ANSP SAR'!O39,$D$73)</f>
        <v>31945.298999999999</v>
      </c>
      <c r="R122" s="1042">
        <f>ROUND('T1 ANSP SAR'!P39,$D$73)</f>
        <v>31945.298999999999</v>
      </c>
      <c r="S122" s="1042">
        <f>ROUND('T1 ANSP SAR'!Q39,$D$73)</f>
        <v>31945.298999999999</v>
      </c>
      <c r="T122" s="1042">
        <f>ROUND('T1 ANSP SAR'!R39,$D$73)</f>
        <v>31945.298999999999</v>
      </c>
      <c r="U122" s="1042">
        <f>ROUND('T1 ANSP SAR'!S39,$D$73)</f>
        <v>31945.298999999999</v>
      </c>
      <c r="V122" s="1042">
        <f>ROUND('T1 ANSP SAR'!T39,$D$73)</f>
        <v>31945.298999999999</v>
      </c>
      <c r="W122" s="1042">
        <f>ROUND('T1 ANSP SAR'!U39,$D$73)</f>
        <v>31945.298999999999</v>
      </c>
      <c r="X122" s="1083"/>
    </row>
    <row r="123" spans="1:24" s="1076" customFormat="1" ht="15" customHeight="1">
      <c r="A123" s="1072"/>
      <c r="B123" s="1073"/>
      <c r="C123" s="1074" t="s">
        <v>456</v>
      </c>
      <c r="D123" s="1077"/>
      <c r="E123" s="1042">
        <f>ROUND('T1 ANSP SAR'!C16,$D$73)</f>
        <v>0</v>
      </c>
      <c r="F123" s="1042">
        <f>ROUND('T1 ANSP SAR'!D16,$D$73)</f>
        <v>0</v>
      </c>
      <c r="G123" s="1042">
        <f>ROUND('T1 ANSP SAR'!E16,$D$73)</f>
        <v>0</v>
      </c>
      <c r="H123" s="1042">
        <f>ROUND('T1 ANSP SAR'!F16,$D$73)</f>
        <v>0</v>
      </c>
      <c r="I123" s="1042">
        <f>ROUND('T1 ANSP SAR'!G16,$D$73)</f>
        <v>0</v>
      </c>
      <c r="J123" s="1042">
        <f>ROUND('T1 ANSP SAR'!H16,$D$73)</f>
        <v>0</v>
      </c>
      <c r="K123" s="1042">
        <f>ROUND('T1 ANSP SAR'!I16,$D$73)</f>
        <v>0</v>
      </c>
      <c r="L123" s="1042">
        <f>ROUND('T1 ANSP SAR'!J16,$D$73)</f>
        <v>0</v>
      </c>
      <c r="M123" s="1042">
        <f>ROUND('T1 ANSP SAR'!K16,$D$73)</f>
        <v>0</v>
      </c>
      <c r="N123" s="1042">
        <f>ROUND('T1 ANSP SAR'!L16,$D$73)</f>
        <v>0</v>
      </c>
      <c r="O123" s="1071"/>
      <c r="P123" s="1042">
        <f>ROUND('T1 ANSP SAR'!N16,$D$73)</f>
        <v>0</v>
      </c>
      <c r="Q123" s="1042">
        <f>ROUND('T1 ANSP SAR'!O16,$D$73)</f>
        <v>0</v>
      </c>
      <c r="R123" s="1042">
        <f>ROUND('T1 ANSP SAR'!P16,$D$73)</f>
        <v>0</v>
      </c>
      <c r="S123" s="1042">
        <f>ROUND('T1 ANSP SAR'!Q16,$D$73)</f>
        <v>0</v>
      </c>
      <c r="T123" s="1042">
        <f>ROUND('T1 ANSP SAR'!R16,$D$73)</f>
        <v>0</v>
      </c>
      <c r="U123" s="1042">
        <f>ROUND('T1 ANSP SAR'!S16,$D$73)</f>
        <v>0</v>
      </c>
      <c r="V123" s="1042">
        <f>ROUND('T1 ANSP SAR'!T16,$D$73)</f>
        <v>0</v>
      </c>
      <c r="W123" s="1042">
        <f>ROUND('T1 ANSP SAR'!U16,$D$73)</f>
        <v>0</v>
      </c>
      <c r="X123" s="1083"/>
    </row>
    <row r="124" spans="1:24" s="1076" customFormat="1" ht="15" customHeight="1">
      <c r="A124" s="1066" t="s">
        <v>457</v>
      </c>
      <c r="B124" s="1084" t="s">
        <v>458</v>
      </c>
      <c r="C124" s="1099" t="s">
        <v>459</v>
      </c>
      <c r="D124" s="1086">
        <v>3</v>
      </c>
      <c r="E124" s="1071"/>
      <c r="F124" s="1071"/>
      <c r="G124" s="1071"/>
      <c r="H124" s="1071"/>
      <c r="I124" s="1071"/>
      <c r="J124" s="1071"/>
      <c r="K124" s="1071"/>
      <c r="L124" s="1071"/>
      <c r="M124" s="1070" t="b">
        <f>IF('T1 ANSP SAR'!K15=0,"N/A",ROUND('T1 ANSP SAR'!K50,$D$76)=ROUND('T1 ANSP SAR'!K15,$D$76))</f>
        <v>1</v>
      </c>
      <c r="N124" s="1070" t="b">
        <f>IF('T1 ANSP SAR'!L15=0,"N/A",ROUND('T1 ANSP SAR'!L50,$D$76)=ROUND('T1 ANSP SAR'!L15,$D$76))</f>
        <v>1</v>
      </c>
      <c r="O124" s="1070" t="b">
        <f>IF('T1 ANSP SAR'!M15=0,"N/A",ROUND('T1 ANSP SAR'!M50,$D$76)=ROUND('T1 ANSP SAR'!M15,$D$76))</f>
        <v>1</v>
      </c>
      <c r="P124" s="1070" t="b">
        <f>IF('T1 ANSP SAR'!N15=0,"N/A",ROUND('T1 ANSP SAR'!N50,$D$76)=ROUND('T1 ANSP SAR'!N15,$D$76))</f>
        <v>1</v>
      </c>
      <c r="Q124" s="1070" t="b">
        <f>IF('T1 ANSP SAR'!O15=0,"N/A",ROUND('T1 ANSP SAR'!O50,$D$76)=ROUND('T1 ANSP SAR'!O15,$D$76))</f>
        <v>1</v>
      </c>
      <c r="R124" s="1070" t="b">
        <f>IF('T1 ANSP SAR'!P15=0,"N/A",ROUND('T1 ANSP SAR'!P50,$D$76)=ROUND('T1 ANSP SAR'!P15,$D$76))</f>
        <v>1</v>
      </c>
      <c r="S124" s="1070" t="b">
        <f>IF('T1 ANSP SAR'!Q15=0,"N/A",ROUND('T1 ANSP SAR'!Q50,$D$76)=ROUND('T1 ANSP SAR'!Q15,$D$76))</f>
        <v>1</v>
      </c>
      <c r="T124" s="1070" t="b">
        <f>IF('T1 ANSP SAR'!R15=0,"N/A",ROUND('T1 ANSP SAR'!R50,$D$76)=ROUND('T1 ANSP SAR'!R15,$D$76))</f>
        <v>1</v>
      </c>
      <c r="U124" s="1070" t="b">
        <f>IF('T1 ANSP SAR'!S15=0,"N/A",ROUND('T1 ANSP SAR'!S50,$D$76)=ROUND('T1 ANSP SAR'!S15,$D$76))</f>
        <v>1</v>
      </c>
      <c r="V124" s="1070" t="b">
        <f>IF('T1 ANSP SAR'!T15=0,"N/A",ROUND('T1 ANSP SAR'!T50,$D$76)=ROUND('T1 ANSP SAR'!T15,$D$76))</f>
        <v>1</v>
      </c>
      <c r="W124" s="1070" t="b">
        <f>IF('T1 ANSP SAR'!U15=0,"N/A",ROUND('T1 ANSP SAR'!U50,$D$76)=ROUND('T1 ANSP SAR'!U15,$D$76))</f>
        <v>1</v>
      </c>
      <c r="X124" s="1083"/>
    </row>
    <row r="125" spans="1:24" s="1076" customFormat="1" ht="15" customHeight="1">
      <c r="A125" s="1072"/>
      <c r="B125" s="1087"/>
      <c r="C125" s="1088" t="s">
        <v>629</v>
      </c>
      <c r="D125" s="1089"/>
      <c r="E125" s="1071"/>
      <c r="F125" s="1071"/>
      <c r="G125" s="1071"/>
      <c r="H125" s="1071"/>
      <c r="I125" s="1071"/>
      <c r="M125" s="1046">
        <f>IF('T1 ANSP SAR'!K15=0,"N/A",ROUND('T1 ANSP SAR'!K50,$D$76))</f>
        <v>232.59399999999999</v>
      </c>
      <c r="N125" s="1046">
        <f>IF('T1 ANSP SAR'!L15=0,"N/A",ROUND('T1 ANSP SAR'!L50,$D$76))</f>
        <v>243.959</v>
      </c>
      <c r="O125" s="1046">
        <f>IF('T1 ANSP SAR'!M15=0,"N/A",ROUND('T1 ANSP SAR'!M50,$D$76))</f>
        <v>476.553</v>
      </c>
      <c r="P125" s="1046">
        <f>IF('T1 ANSP SAR'!N15=0,"N/A",ROUND('T1 ANSP SAR'!N50,$D$76))</f>
        <v>214.43700000000001</v>
      </c>
      <c r="Q125" s="1046">
        <f>IF('T1 ANSP SAR'!O15=0,"N/A",ROUND('T1 ANSP SAR'!O50,$D$76))</f>
        <v>214.50299999999999</v>
      </c>
      <c r="R125" s="1046">
        <f>IF('T1 ANSP SAR'!P15=0,"N/A",ROUND('T1 ANSP SAR'!P50,$D$76))</f>
        <v>214.50299999999999</v>
      </c>
      <c r="S125" s="1046">
        <f>IF('T1 ANSP SAR'!Q15=0,"N/A",ROUND('T1 ANSP SAR'!Q50,$D$76))</f>
        <v>214.50299999999999</v>
      </c>
      <c r="T125" s="1046">
        <f>IF('T1 ANSP SAR'!R15=0,"N/A",ROUND('T1 ANSP SAR'!R50,$D$76))</f>
        <v>214.50299999999999</v>
      </c>
      <c r="U125" s="1046">
        <f>IF('T1 ANSP SAR'!S15=0,"N/A",ROUND('T1 ANSP SAR'!S50,$D$76))</f>
        <v>214.50299999999999</v>
      </c>
      <c r="V125" s="1046">
        <f>IF('T1 ANSP SAR'!T15=0,"N/A",ROUND('T1 ANSP SAR'!T50,$D$76))</f>
        <v>216.43299999999999</v>
      </c>
      <c r="W125" s="1046">
        <f>IF('T1 ANSP SAR'!U15=0,"N/A",ROUND('T1 ANSP SAR'!U50,$D$76))</f>
        <v>218.607</v>
      </c>
      <c r="X125" s="1083"/>
    </row>
    <row r="126" spans="1:24" s="1076" customFormat="1" ht="15" customHeight="1">
      <c r="A126" s="1072"/>
      <c r="B126" s="1087"/>
      <c r="C126" s="1088" t="s">
        <v>630</v>
      </c>
      <c r="D126" s="1089"/>
      <c r="E126" s="1071"/>
      <c r="F126" s="1071"/>
      <c r="G126" s="1071"/>
      <c r="H126" s="1071"/>
      <c r="I126" s="1071"/>
      <c r="M126" s="1046">
        <f>IF('T1 ANSP SAR'!K15=0,"N/A",ROUND('T1 ANSP SAR'!K15,$D$76))</f>
        <v>232.59399999999999</v>
      </c>
      <c r="N126" s="1046">
        <f>IF('T1 ANSP SAR'!L15=0,"N/A",ROUND('T1 ANSP SAR'!L15,$D$76))</f>
        <v>243.959</v>
      </c>
      <c r="O126" s="1046">
        <f>IF('T1 ANSP SAR'!M15=0,"N/A",ROUND('T1 ANSP SAR'!M15,$D$76))</f>
        <v>476.553</v>
      </c>
      <c r="P126" s="1046">
        <f>IF('T1 ANSP SAR'!N15=0,"N/A",ROUND('T1 ANSP SAR'!N15,$D$76))</f>
        <v>214.43700000000001</v>
      </c>
      <c r="Q126" s="1046">
        <f>IF('T1 ANSP SAR'!O15=0,"N/A",ROUND('T1 ANSP SAR'!O15,$D$76))</f>
        <v>214.50299999999999</v>
      </c>
      <c r="R126" s="1046">
        <f>IF('T1 ANSP SAR'!P15=0,"N/A",ROUND('T1 ANSP SAR'!P15,$D$76))</f>
        <v>214.50299999999999</v>
      </c>
      <c r="S126" s="1046">
        <f>IF('T1 ANSP SAR'!Q15=0,"N/A",ROUND('T1 ANSP SAR'!Q15,$D$76))</f>
        <v>214.50299999999999</v>
      </c>
      <c r="T126" s="1046">
        <f>IF('T1 ANSP SAR'!R15=0,"N/A",ROUND('T1 ANSP SAR'!R15,$D$76))</f>
        <v>214.50299999999999</v>
      </c>
      <c r="U126" s="1046">
        <f>IF('T1 ANSP SAR'!S15=0,"N/A",ROUND('T1 ANSP SAR'!S15,$D$76))</f>
        <v>214.50299999999999</v>
      </c>
      <c r="V126" s="1046">
        <f>IF('T1 ANSP SAR'!T15=0,"N/A",ROUND('T1 ANSP SAR'!T15,$D$76))</f>
        <v>216.43299999999999</v>
      </c>
      <c r="W126" s="1046">
        <f>IF('T1 ANSP SAR'!U15=0,"N/A",ROUND('T1 ANSP SAR'!U15,$D$76))</f>
        <v>218.607</v>
      </c>
      <c r="X126" s="1083"/>
    </row>
    <row r="127" spans="1:24" s="1076" customFormat="1" ht="15" customHeight="1">
      <c r="A127" s="1066" t="s">
        <v>460</v>
      </c>
      <c r="B127" s="1084" t="s">
        <v>461</v>
      </c>
      <c r="C127" s="1099" t="s">
        <v>462</v>
      </c>
      <c r="D127" s="1086">
        <v>3</v>
      </c>
      <c r="E127" s="1071"/>
      <c r="F127" s="1071"/>
      <c r="G127" s="1071"/>
      <c r="H127" s="1071"/>
      <c r="I127" s="1071"/>
      <c r="J127" s="1071"/>
      <c r="K127" s="1071"/>
      <c r="L127" s="1071"/>
      <c r="M127" s="1081" t="str">
        <f>IF('T1 ANSP SAR'!K16=0,"N/A",ROUND('T1 ANSP SAR'!K51,$D$79)=ROUND('T1 ANSP SAR'!K36*'T1 ANSP SAR'!K41,$D$79))</f>
        <v>N/A</v>
      </c>
      <c r="N127" s="1081" t="str">
        <f>IF('T1 ANSP SAR'!L16=0,"N/A",ROUND('T1 ANSP SAR'!L51,$D$79)=ROUND('T1 ANSP SAR'!L36*'T1 ANSP SAR'!L41,$D$79))</f>
        <v>N/A</v>
      </c>
      <c r="O127" s="1071"/>
      <c r="P127" s="1081" t="str">
        <f>IF('T1 ANSP SAR'!N16=0,"N/A",ROUND('T1 ANSP SAR'!N51,$D$79)=ROUND('T1 ANSP SAR'!N36*'T1 ANSP SAR'!N41,$D$79))</f>
        <v>N/A</v>
      </c>
      <c r="Q127" s="1081" t="str">
        <f>IF('T1 ANSP SAR'!O16=0,"N/A",ROUND('T1 ANSP SAR'!O51,$D$79)=ROUND('T1 ANSP SAR'!O36*'T1 ANSP SAR'!O41,$D$79))</f>
        <v>N/A</v>
      </c>
      <c r="R127" s="1081" t="str">
        <f>IF('T1 ANSP SAR'!P16=0,"N/A",ROUND('T1 ANSP SAR'!P51,$D$79)=ROUND('T1 ANSP SAR'!P36*'T1 ANSP SAR'!P41,$D$79))</f>
        <v>N/A</v>
      </c>
      <c r="S127" s="1081" t="str">
        <f>IF('T1 ANSP SAR'!Q16=0,"N/A",ROUND('T1 ANSP SAR'!Q51,$D$79)=ROUND('T1 ANSP SAR'!Q36*'T1 ANSP SAR'!Q41,$D$79))</f>
        <v>N/A</v>
      </c>
      <c r="T127" s="1081" t="str">
        <f>IF('T1 ANSP SAR'!R16=0,"N/A",ROUND('T1 ANSP SAR'!R51,$D$79)=ROUND('T1 ANSP SAR'!R36*'T1 ANSP SAR'!R41,$D$79))</f>
        <v>N/A</v>
      </c>
      <c r="U127" s="1081" t="str">
        <f>IF('T1 ANSP SAR'!S16=0,"N/A",ROUND('T1 ANSP SAR'!S51,$D$79)=ROUND('T1 ANSP SAR'!S36*'T1 ANSP SAR'!S41,$D$79))</f>
        <v>N/A</v>
      </c>
      <c r="V127" s="1081" t="str">
        <f>IF('T1 ANSP SAR'!T16=0,"N/A",ROUND('T1 ANSP SAR'!T51,$D$79)=ROUND('T1 ANSP SAR'!T36*'T1 ANSP SAR'!T41,$D$79))</f>
        <v>N/A</v>
      </c>
      <c r="W127" s="1081" t="str">
        <f>IF('T1 ANSP SAR'!U16=0,"N/A",ROUND('T1 ANSP SAR'!U51,$D$79)=ROUND('T1 ANSP SAR'!U36*'T1 ANSP SAR'!U41,$D$79))</f>
        <v>N/A</v>
      </c>
      <c r="X127" s="1083"/>
    </row>
    <row r="128" spans="1:24" s="1076" customFormat="1" ht="15" customHeight="1">
      <c r="A128" s="1072"/>
      <c r="B128" s="1087"/>
      <c r="C128" s="1088" t="s">
        <v>463</v>
      </c>
      <c r="D128" s="1089"/>
      <c r="E128" s="1071"/>
      <c r="F128" s="1071"/>
      <c r="G128" s="1071"/>
      <c r="H128" s="1071"/>
      <c r="I128" s="1071"/>
      <c r="M128" s="1046" t="str">
        <f>IF('T1 ANSP SAR'!K16=0,"N/A",ROUND('T1 ANSP SAR'!K51,$D$79))</f>
        <v>N/A</v>
      </c>
      <c r="N128" s="1046" t="str">
        <f>IF('T1 ANSP SAR'!L16=0,"N/A",ROUND('T1 ANSP SAR'!L51,$D$79))</f>
        <v>N/A</v>
      </c>
      <c r="O128" s="1071"/>
      <c r="P128" s="1046" t="str">
        <f>IF('T1 ANSP SAR'!N16=0,"N/A",ROUND('T1 ANSP SAR'!N51,$D$79))</f>
        <v>N/A</v>
      </c>
      <c r="Q128" s="1046" t="str">
        <f>IF('T1 ANSP SAR'!O16=0,"N/A",ROUND('T1 ANSP SAR'!O51,$D$79))</f>
        <v>N/A</v>
      </c>
      <c r="R128" s="1046" t="str">
        <f>IF('T1 ANSP SAR'!P16=0,"N/A",ROUND('T1 ANSP SAR'!P51,$D$79))</f>
        <v>N/A</v>
      </c>
      <c r="S128" s="1046" t="str">
        <f>IF('T1 ANSP SAR'!Q16=0,"N/A",ROUND('T1 ANSP SAR'!Q51,$D$79))</f>
        <v>N/A</v>
      </c>
      <c r="T128" s="1046" t="str">
        <f>IF('T1 ANSP SAR'!R16=0,"N/A",ROUND('T1 ANSP SAR'!R51,$D$79))</f>
        <v>N/A</v>
      </c>
      <c r="U128" s="1046" t="str">
        <f>IF('T1 ANSP SAR'!S16=0,"N/A",ROUND('T1 ANSP SAR'!S51,$D$79))</f>
        <v>N/A</v>
      </c>
      <c r="V128" s="1046" t="str">
        <f>IF('T1 ANSP SAR'!T16=0,"N/A",ROUND('T1 ANSP SAR'!T51,$D$79))</f>
        <v>N/A</v>
      </c>
      <c r="W128" s="1046" t="str">
        <f>IF('T1 ANSP SAR'!U16=0,"N/A",ROUND('T1 ANSP SAR'!U51,$D$79))</f>
        <v>N/A</v>
      </c>
      <c r="X128" s="1083"/>
    </row>
    <row r="129" spans="1:29" s="1076" customFormat="1" ht="15" customHeight="1">
      <c r="A129" s="1072"/>
      <c r="B129" s="1087"/>
      <c r="C129" s="1088" t="s">
        <v>464</v>
      </c>
      <c r="D129" s="1089"/>
      <c r="E129" s="1071"/>
      <c r="F129" s="1071"/>
      <c r="G129" s="1071"/>
      <c r="H129" s="1071"/>
      <c r="I129" s="1071"/>
      <c r="M129" s="1046" t="str">
        <f>IF('T1 ANSP SAR'!K16=0,"N/A",ROUND('T1 ANSP SAR'!K36*'T1 ANSP SAR'!K41,$D$79))</f>
        <v>N/A</v>
      </c>
      <c r="N129" s="1046" t="str">
        <f>IF('T1 ANSP SAR'!L16=0,"N/A",ROUND('T1 ANSP SAR'!L36*'T1 ANSP SAR'!L41,$D$79))</f>
        <v>N/A</v>
      </c>
      <c r="O129" s="1071"/>
      <c r="P129" s="1046" t="str">
        <f>IF('T1 ANSP SAR'!N16=0,"N/A",ROUND('T1 ANSP SAR'!N36*'T1 ANSP SAR'!N41,$D$79))</f>
        <v>N/A</v>
      </c>
      <c r="Q129" s="1046" t="str">
        <f>IF('T1 ANSP SAR'!O16=0,"N/A",ROUND('T1 ANSP SAR'!O36*'T1 ANSP SAR'!O41,$D$79))</f>
        <v>N/A</v>
      </c>
      <c r="R129" s="1046" t="str">
        <f>IF('T1 ANSP SAR'!P16=0,"N/A",ROUND('T1 ANSP SAR'!P36*'T1 ANSP SAR'!P41,$D$79))</f>
        <v>N/A</v>
      </c>
      <c r="S129" s="1046" t="str">
        <f>IF('T1 ANSP SAR'!Q16=0,"N/A",ROUND('T1 ANSP SAR'!Q36*'T1 ANSP SAR'!Q41,$D$79))</f>
        <v>N/A</v>
      </c>
      <c r="T129" s="1046" t="str">
        <f>IF('T1 ANSP SAR'!R16=0,"N/A",ROUND('T1 ANSP SAR'!R36*'T1 ANSP SAR'!R41,$D$79))</f>
        <v>N/A</v>
      </c>
      <c r="U129" s="1046" t="str">
        <f>IF('T1 ANSP SAR'!S16=0,"N/A",ROUND('T1 ANSP SAR'!S36*'T1 ANSP SAR'!S41,$D$79))</f>
        <v>N/A</v>
      </c>
      <c r="V129" s="1046" t="str">
        <f>IF('T1 ANSP SAR'!T16=0,"N/A",ROUND('T1 ANSP SAR'!T36*'T1 ANSP SAR'!T41,$D$79))</f>
        <v>N/A</v>
      </c>
      <c r="W129" s="1046" t="str">
        <f>IF('T1 ANSP SAR'!U16=0,"N/A",ROUND('T1 ANSP SAR'!U36*'T1 ANSP SAR'!U41,$D$79))</f>
        <v>N/A</v>
      </c>
      <c r="X129" s="1083"/>
    </row>
    <row r="130" spans="1:29" s="1083" customFormat="1" ht="18.5">
      <c r="A130" s="1060" t="s">
        <v>387</v>
      </c>
      <c r="B130" s="1061" t="s">
        <v>388</v>
      </c>
      <c r="C130" s="1062" t="str">
        <f>CONCATENATE("Checks for Route Table 1 ",'T1 MET'!$A$5)</f>
        <v>Checks for Route Table 1 MET</v>
      </c>
      <c r="D130" s="1082"/>
      <c r="E130" s="1064">
        <v>2012</v>
      </c>
      <c r="F130" s="1064">
        <v>2013</v>
      </c>
      <c r="G130" s="1064">
        <v>2014</v>
      </c>
      <c r="H130" s="1064">
        <v>2015</v>
      </c>
      <c r="I130" s="1064">
        <v>2016</v>
      </c>
      <c r="J130" s="1064">
        <v>2017</v>
      </c>
      <c r="K130" s="1064">
        <v>2018</v>
      </c>
      <c r="L130" s="1064">
        <v>2019</v>
      </c>
      <c r="M130" s="1064">
        <v>2020</v>
      </c>
      <c r="N130" s="1064">
        <v>2021</v>
      </c>
      <c r="O130" s="1064" t="s">
        <v>94</v>
      </c>
      <c r="P130" s="1064">
        <v>2022</v>
      </c>
      <c r="Q130" s="1064">
        <v>2023</v>
      </c>
      <c r="R130" s="1064">
        <v>2024</v>
      </c>
      <c r="S130" s="1064">
        <v>2025</v>
      </c>
      <c r="T130" s="1064">
        <v>2026</v>
      </c>
      <c r="U130" s="1064">
        <v>2027</v>
      </c>
      <c r="V130" s="1064">
        <v>2028</v>
      </c>
      <c r="W130" s="1064">
        <v>2029</v>
      </c>
      <c r="Y130" s="1064">
        <v>2025</v>
      </c>
      <c r="Z130" s="1064">
        <v>2026</v>
      </c>
      <c r="AA130" s="1064">
        <v>2027</v>
      </c>
      <c r="AB130" s="1064">
        <v>2028</v>
      </c>
      <c r="AC130" s="1064">
        <v>2029</v>
      </c>
    </row>
    <row r="131" spans="1:29" s="1100" customFormat="1" ht="15" customHeight="1">
      <c r="A131" s="1066" t="s">
        <v>395</v>
      </c>
      <c r="B131" s="1067" t="s">
        <v>396</v>
      </c>
      <c r="C131" s="1068" t="s">
        <v>397</v>
      </c>
      <c r="D131" s="1090">
        <v>3</v>
      </c>
      <c r="E131" s="1070" t="b">
        <f>ROUND('T1 MET'!C18,$D$131)=ROUND(('T1 MET'!C12+SUM('T1 MET'!C14:C17)),$D$131)</f>
        <v>1</v>
      </c>
      <c r="F131" s="1070" t="b">
        <f>ROUND('T1 MET'!D18,$D$131)=ROUND(('T1 MET'!D12+SUM('T1 MET'!D14:D17)),$D$131)</f>
        <v>1</v>
      </c>
      <c r="G131" s="1070" t="b">
        <f>ROUND('T1 MET'!E18,$D$131)=ROUND(('T1 MET'!E12+SUM('T1 MET'!E14:E17)),$D$131)</f>
        <v>1</v>
      </c>
      <c r="H131" s="1070" t="b">
        <f>ROUND('T1 MET'!F18,$D$131)=ROUND(('T1 MET'!F12+SUM('T1 MET'!F14:F17)),$D$131)</f>
        <v>1</v>
      </c>
      <c r="I131" s="1070" t="b">
        <f>ROUND('T1 MET'!G18,$D$131)=ROUND(('T1 MET'!G12+SUM('T1 MET'!G14:G17)),$D$131)</f>
        <v>1</v>
      </c>
      <c r="J131" s="1070" t="b">
        <f>ROUND('T1 MET'!H18,$D$131)=ROUND(('T1 MET'!H12+SUM('T1 MET'!H14:H17)),$D$131)</f>
        <v>1</v>
      </c>
      <c r="K131" s="1070" t="b">
        <f>ROUND('T1 MET'!I18,$D$131)=ROUND(('T1 MET'!I12+SUM('T1 MET'!I14:I17)),$D$131)</f>
        <v>1</v>
      </c>
      <c r="L131" s="1070" t="b">
        <f>ROUND('T1 MET'!J18,$D$131)=ROUND(('T1 MET'!J12+SUM('T1 MET'!J14:J17)),$D$131)</f>
        <v>1</v>
      </c>
      <c r="M131" s="1070" t="b">
        <f>ROUND('T1 MET'!K18,$D$131)=ROUND(('T1 MET'!K12+SUM('T1 MET'!K14:K17)),$D$131)</f>
        <v>1</v>
      </c>
      <c r="N131" s="1070" t="b">
        <f>ROUND('T1 MET'!L18,$D$131)=ROUND(('T1 MET'!L12+SUM('T1 MET'!L14:L17)),$D$131)</f>
        <v>1</v>
      </c>
      <c r="O131" s="1070" t="b">
        <f>ROUND('T1 MET'!M18,$D$131)=ROUND(('T1 MET'!M12+SUM('T1 MET'!M14:M17)),$D$131)</f>
        <v>1</v>
      </c>
      <c r="P131" s="1070" t="b">
        <f>ROUND('T1 MET'!N18,$D$131)=ROUND(('T1 MET'!N12+SUM('T1 MET'!N14:N17)),$D$131)</f>
        <v>1</v>
      </c>
      <c r="Q131" s="1070" t="b">
        <f>ROUND('T1 MET'!O18,$D$131)=ROUND(('T1 MET'!O12+SUM('T1 MET'!O14:O17)),$D$131)</f>
        <v>1</v>
      </c>
      <c r="R131" s="1070" t="b">
        <f>ROUND('T1 MET'!P18,$D$131)=ROUND(('T1 MET'!P12+SUM('T1 MET'!P14:P17)),$D$131)</f>
        <v>1</v>
      </c>
      <c r="S131" s="1070" t="b">
        <f>ROUND('T1 MET'!Q18,$D$131)=ROUND(('T1 MET'!Q12+SUM('T1 MET'!Q14:Q17)),$D$131)</f>
        <v>1</v>
      </c>
      <c r="T131" s="1070" t="b">
        <f>ROUND('T1 MET'!R18,$D$131)=ROUND(('T1 MET'!R12+SUM('T1 MET'!R14:R17)),$D$131)</f>
        <v>1</v>
      </c>
      <c r="U131" s="1070" t="b">
        <f>ROUND('T1 MET'!S18,$D$131)=ROUND(('T1 MET'!S12+SUM('T1 MET'!S14:S17)),$D$131)</f>
        <v>1</v>
      </c>
      <c r="V131" s="1070" t="b">
        <f>ROUND('T1 MET'!T18,$D$131)=ROUND(('T1 MET'!T12+SUM('T1 MET'!T14:T17)),$D$131)</f>
        <v>1</v>
      </c>
      <c r="W131" s="1070" t="b">
        <f>ROUND('T1 MET'!U18,$D$131)=ROUND(('T1 MET'!U12+SUM('T1 MET'!U14:U17)),$D$131)</f>
        <v>1</v>
      </c>
      <c r="X131" s="1083"/>
    </row>
    <row r="132" spans="1:29" s="1100" customFormat="1" ht="15" customHeight="1">
      <c r="A132" s="1072"/>
      <c r="B132" s="1091"/>
      <c r="C132" s="1074" t="s">
        <v>398</v>
      </c>
      <c r="D132" s="1077"/>
      <c r="E132" s="1042">
        <f>ROUND('T1 MET'!C18,$D$131)</f>
        <v>5160.5240000000003</v>
      </c>
      <c r="F132" s="1042">
        <f>ROUND('T1 MET'!D18,$D$131)</f>
        <v>5312.7259999999997</v>
      </c>
      <c r="G132" s="1042">
        <f>ROUND('T1 MET'!E18,$D$131)</f>
        <v>5346</v>
      </c>
      <c r="H132" s="1042">
        <f>ROUND('T1 MET'!F18,$D$131)</f>
        <v>5391.4279999999999</v>
      </c>
      <c r="I132" s="1042">
        <f>ROUND('T1 MET'!G18,$D$131)</f>
        <v>5621.5240000000003</v>
      </c>
      <c r="J132" s="1042">
        <f>ROUND('T1 MET'!H18,$D$131)</f>
        <v>5788.415</v>
      </c>
      <c r="K132" s="1042">
        <f>ROUND('T1 MET'!I18,$D$131)</f>
        <v>5908</v>
      </c>
      <c r="L132" s="1042">
        <f>ROUND('T1 MET'!J18,$D$131)</f>
        <v>6091</v>
      </c>
      <c r="M132" s="1042">
        <f>ROUND('T1 MET'!K18,$D$131)</f>
        <v>5523.9380000000001</v>
      </c>
      <c r="N132" s="1042">
        <f>ROUND('T1 MET'!L18,$D$131)</f>
        <v>5611.53</v>
      </c>
      <c r="O132" s="1042">
        <f>ROUND('T1 MET'!M18,$D$131)</f>
        <v>11135.468000000001</v>
      </c>
      <c r="P132" s="1042">
        <f>ROUND('T1 MET'!N18,$D$131)</f>
        <v>5843.9629999999997</v>
      </c>
      <c r="Q132" s="1042">
        <f>ROUND('T1 MET'!O18,$D$131)</f>
        <v>5446.1629999999996</v>
      </c>
      <c r="R132" s="1042">
        <f>ROUND('T1 MET'!P18,$D$131)</f>
        <v>6064.4350000000004</v>
      </c>
      <c r="S132" s="1042">
        <f>ROUND('T1 MET'!Q18,$D$131)</f>
        <v>6704.13</v>
      </c>
      <c r="T132" s="1042">
        <f>ROUND('T1 MET'!R18,$D$131)</f>
        <v>7409.7579999999998</v>
      </c>
      <c r="U132" s="1042">
        <f>ROUND('T1 MET'!S18,$D$131)</f>
        <v>7972.9880000000003</v>
      </c>
      <c r="V132" s="1042">
        <f>ROUND('T1 MET'!T18,$D$131)</f>
        <v>8497.7330000000002</v>
      </c>
      <c r="W132" s="1042">
        <f>ROUND('T1 MET'!U18,$D$131)</f>
        <v>8986.85</v>
      </c>
      <c r="X132" s="1083"/>
    </row>
    <row r="133" spans="1:29" s="1100" customFormat="1" ht="15" customHeight="1">
      <c r="A133" s="1072"/>
      <c r="B133" s="1073"/>
      <c r="C133" s="1074" t="s">
        <v>399</v>
      </c>
      <c r="D133" s="1077"/>
      <c r="E133" s="1042">
        <f>ROUND(('T1 MET'!C12+SUM('T1 MET'!C14:C17)),$D$131)</f>
        <v>5160.5240000000003</v>
      </c>
      <c r="F133" s="1042">
        <f>ROUND(('T1 MET'!D12+SUM('T1 MET'!D14:D17)),$D$131)</f>
        <v>5312.7259999999997</v>
      </c>
      <c r="G133" s="1042">
        <f>ROUND(('T1 MET'!E12+SUM('T1 MET'!E14:E17)),$D$131)</f>
        <v>5346</v>
      </c>
      <c r="H133" s="1042">
        <f>ROUND(('T1 MET'!F12+SUM('T1 MET'!F14:F17)),$D$131)</f>
        <v>5391.4279999999999</v>
      </c>
      <c r="I133" s="1042">
        <f>ROUND(('T1 MET'!G12+SUM('T1 MET'!G14:G17)),$D$131)</f>
        <v>5621.5240000000003</v>
      </c>
      <c r="J133" s="1042">
        <f>ROUND(('T1 MET'!H12+SUM('T1 MET'!H14:H17)),$D$131)</f>
        <v>5788.415</v>
      </c>
      <c r="K133" s="1042">
        <f>ROUND(('T1 MET'!I12+SUM('T1 MET'!I14:I17)),$D$131)</f>
        <v>5908</v>
      </c>
      <c r="L133" s="1042">
        <f>ROUND(('T1 MET'!J12+SUM('T1 MET'!J14:J17)),$D$131)</f>
        <v>6091</v>
      </c>
      <c r="M133" s="1042">
        <f>ROUND(('T1 MET'!K12+SUM('T1 MET'!K14:K17)),$D$131)</f>
        <v>5523.9380000000001</v>
      </c>
      <c r="N133" s="1042">
        <f>ROUND(('T1 MET'!L12+SUM('T1 MET'!L14:L17)),$D$131)</f>
        <v>5611.53</v>
      </c>
      <c r="O133" s="1042">
        <f>ROUND(('T1 MET'!M12+SUM('T1 MET'!M14:M17)),$D$131)</f>
        <v>11135.468000000001</v>
      </c>
      <c r="P133" s="1042">
        <f>ROUND(('T1 MET'!N12+SUM('T1 MET'!N14:N17)),$D$131)</f>
        <v>5843.9629999999997</v>
      </c>
      <c r="Q133" s="1042">
        <f>ROUND(('T1 MET'!O12+SUM('T1 MET'!O14:O17)),$D$131)</f>
        <v>5446.1629999999996</v>
      </c>
      <c r="R133" s="1042">
        <f>ROUND(('T1 MET'!P12+SUM('T1 MET'!P14:P17)),$D$131)</f>
        <v>6064.4350000000004</v>
      </c>
      <c r="S133" s="1042">
        <f>ROUND(('T1 MET'!Q12+SUM('T1 MET'!Q14:Q17)),$D$131)</f>
        <v>6704.13</v>
      </c>
      <c r="T133" s="1042">
        <f>ROUND(('T1 MET'!R12+SUM('T1 MET'!R14:R17)),$D$131)</f>
        <v>7409.7579999999998</v>
      </c>
      <c r="U133" s="1042">
        <f>ROUND(('T1 MET'!S12+SUM('T1 MET'!S14:S17)),$D$131)</f>
        <v>7972.9880000000003</v>
      </c>
      <c r="V133" s="1042">
        <f>ROUND(('T1 MET'!T12+SUM('T1 MET'!T14:T17)),$D$131)</f>
        <v>8497.7330000000002</v>
      </c>
      <c r="W133" s="1042">
        <f>ROUND(('T1 MET'!U12+SUM('T1 MET'!U14:U17)),$D$131)</f>
        <v>8986.85</v>
      </c>
      <c r="X133" s="1083"/>
    </row>
    <row r="134" spans="1:29" s="1100" customFormat="1" ht="15" customHeight="1">
      <c r="A134" s="1066" t="s">
        <v>400</v>
      </c>
      <c r="B134" s="1067" t="s">
        <v>401</v>
      </c>
      <c r="C134" s="1068" t="s">
        <v>402</v>
      </c>
      <c r="D134" s="1090">
        <v>3</v>
      </c>
      <c r="E134" s="1070" t="b">
        <f>ROUND('T1 MET'!C31,$D$134)=ROUND(SUM('T1 MET'!C22:C30),$D$134)</f>
        <v>1</v>
      </c>
      <c r="F134" s="1070" t="b">
        <f>ROUND('T1 MET'!D31,$D$134)=ROUND(SUM('T1 MET'!D22:D30),$D$134)</f>
        <v>1</v>
      </c>
      <c r="G134" s="1070" t="b">
        <f>ROUND('T1 MET'!E31,$D$134)=ROUND(SUM('T1 MET'!E22:E30),$D$134)</f>
        <v>1</v>
      </c>
      <c r="H134" s="1070" t="b">
        <f>ROUND('T1 MET'!F31,$D$134)=ROUND(SUM('T1 MET'!F22:F30),$D$134)</f>
        <v>1</v>
      </c>
      <c r="I134" s="1070" t="b">
        <f>ROUND('T1 MET'!G31,$D$134)=ROUND(SUM('T1 MET'!G22:G30),$D$134)</f>
        <v>1</v>
      </c>
      <c r="J134" s="1070" t="b">
        <f>ROUND('T1 MET'!H31,$D$134)=ROUND(SUM('T1 MET'!H22:H30),$D$134)</f>
        <v>1</v>
      </c>
      <c r="K134" s="1070" t="b">
        <f>ROUND('T1 MET'!I31,$D$134)=ROUND(SUM('T1 MET'!I22:I30),$D$134)</f>
        <v>1</v>
      </c>
      <c r="L134" s="1070" t="b">
        <f>ROUND('T1 MET'!J31,$D$134)=ROUND(SUM('T1 MET'!J22:J30),$D$134)</f>
        <v>1</v>
      </c>
      <c r="M134" s="1070" t="b">
        <f>ROUND('T1 MET'!K31,$D$134)=ROUND(SUM('T1 MET'!K22:K30),$D$134)</f>
        <v>1</v>
      </c>
      <c r="N134" s="1070" t="b">
        <f>ROUND('T1 MET'!L31,$D$134)=ROUND(SUM('T1 MET'!L22:L30),$D$134)</f>
        <v>1</v>
      </c>
      <c r="O134" s="1070" t="b">
        <f>ROUND('T1 MET'!M31,$D$134)=ROUND(SUM('T1 MET'!M22:M30),$D$134)</f>
        <v>1</v>
      </c>
      <c r="P134" s="1070" t="b">
        <f>ROUND('T1 MET'!N31,$D$134)=ROUND(SUM('T1 MET'!N22:N30),$D$134)</f>
        <v>1</v>
      </c>
      <c r="Q134" s="1070" t="b">
        <f>ROUND('T1 MET'!O31,$D$134)=ROUND(SUM('T1 MET'!O22:O30),$D$134)</f>
        <v>1</v>
      </c>
      <c r="R134" s="1070" t="b">
        <f>ROUND('T1 MET'!P31,$D$134)=ROUND(SUM('T1 MET'!P22:P30),$D$134)</f>
        <v>1</v>
      </c>
      <c r="S134" s="1070" t="b">
        <f>ROUND('T1 MET'!Q31,$D$134)=ROUND(SUM('T1 MET'!Q22:Q30),$D$134)</f>
        <v>1</v>
      </c>
      <c r="T134" s="1070" t="b">
        <f>ROUND('T1 MET'!R31,$D$134)=ROUND(SUM('T1 MET'!R22:R30),$D$134)</f>
        <v>1</v>
      </c>
      <c r="U134" s="1070" t="b">
        <f>ROUND('T1 MET'!S31,$D$134)=ROUND(SUM('T1 MET'!S22:S30),$D$134)</f>
        <v>1</v>
      </c>
      <c r="V134" s="1070" t="b">
        <f>ROUND('T1 MET'!T31,$D$134)=ROUND(SUM('T1 MET'!T22:T30),$D$134)</f>
        <v>1</v>
      </c>
      <c r="W134" s="1070" t="b">
        <f>ROUND('T1 MET'!U31,$D$134)=ROUND(SUM('T1 MET'!U22:U30),$D$134)</f>
        <v>1</v>
      </c>
      <c r="X134" s="1083"/>
    </row>
    <row r="135" spans="1:29" s="1100" customFormat="1" ht="15" customHeight="1">
      <c r="A135" s="1072"/>
      <c r="B135" s="1073"/>
      <c r="C135" s="1074" t="s">
        <v>403</v>
      </c>
      <c r="D135" s="1077"/>
      <c r="E135" s="1042">
        <f>ROUND('T1 MET'!C31,$D$134)</f>
        <v>5160.5240000000003</v>
      </c>
      <c r="F135" s="1042">
        <f>ROUND('T1 MET'!D31,$D$134)</f>
        <v>5312.7259999999997</v>
      </c>
      <c r="G135" s="1042">
        <f>ROUND('T1 MET'!E31,$D$134)</f>
        <v>5346</v>
      </c>
      <c r="H135" s="1042">
        <f>ROUND('T1 MET'!F31,$D$134)</f>
        <v>5391.4279999999999</v>
      </c>
      <c r="I135" s="1042">
        <f>ROUND('T1 MET'!G31,$D$134)</f>
        <v>5621.5240000000003</v>
      </c>
      <c r="J135" s="1042">
        <f>ROUND('T1 MET'!H31,$D$134)</f>
        <v>5788.415</v>
      </c>
      <c r="K135" s="1042">
        <f>ROUND('T1 MET'!I31,$D$134)</f>
        <v>5908</v>
      </c>
      <c r="L135" s="1042">
        <f>ROUND('T1 MET'!J31,$D$134)</f>
        <v>6091</v>
      </c>
      <c r="M135" s="1042">
        <f>ROUND('T1 MET'!K31,$D$134)</f>
        <v>5523.9380000000001</v>
      </c>
      <c r="N135" s="1042">
        <f>ROUND('T1 MET'!L31,$D$134)</f>
        <v>5611.53</v>
      </c>
      <c r="O135" s="1042">
        <f>ROUND('T1 MET'!M31,$D$134)</f>
        <v>11135.468000000001</v>
      </c>
      <c r="P135" s="1042">
        <f>ROUND('T1 MET'!N31,$D$134)</f>
        <v>5843.9629999999997</v>
      </c>
      <c r="Q135" s="1042">
        <f>ROUND('T1 MET'!O31,$D$134)</f>
        <v>5446.1629999999996</v>
      </c>
      <c r="R135" s="1042">
        <f>ROUND('T1 MET'!P31,$D$134)</f>
        <v>6064.4350000000004</v>
      </c>
      <c r="S135" s="1042">
        <f>ROUND('T1 MET'!Q31,$D$134)</f>
        <v>6704.13</v>
      </c>
      <c r="T135" s="1042">
        <f>ROUND('T1 MET'!R31,$D$134)</f>
        <v>7409.7579999999998</v>
      </c>
      <c r="U135" s="1042">
        <f>ROUND('T1 MET'!S31,$D$134)</f>
        <v>7972.9880000000003</v>
      </c>
      <c r="V135" s="1042">
        <f>ROUND('T1 MET'!T31,$D$134)</f>
        <v>8497.7330000000002</v>
      </c>
      <c r="W135" s="1042">
        <f>ROUND('T1 MET'!U31,$D$134)</f>
        <v>8986.85</v>
      </c>
      <c r="X135" s="1083"/>
    </row>
    <row r="136" spans="1:29" s="1100" customFormat="1" ht="15" customHeight="1">
      <c r="A136" s="1072"/>
      <c r="B136" s="1073"/>
      <c r="C136" s="1074" t="s">
        <v>404</v>
      </c>
      <c r="D136" s="1077"/>
      <c r="E136" s="1042">
        <f>ROUND(SUM('T1 MET'!C22:C30),$D$134)</f>
        <v>5160.5240000000003</v>
      </c>
      <c r="F136" s="1042">
        <f>ROUND(SUM('T1 MET'!D22:D30),$D$134)</f>
        <v>5312.7259999999997</v>
      </c>
      <c r="G136" s="1042">
        <f>ROUND(SUM('T1 MET'!E22:E30),$D$134)</f>
        <v>5346</v>
      </c>
      <c r="H136" s="1042">
        <f>ROUND(SUM('T1 MET'!F22:F30),$D$134)</f>
        <v>5391.4279999999999</v>
      </c>
      <c r="I136" s="1042">
        <f>ROUND(SUM('T1 MET'!G22:G30),$D$134)</f>
        <v>5621.5240000000003</v>
      </c>
      <c r="J136" s="1042">
        <f>ROUND(SUM('T1 MET'!H22:H30),$D$134)</f>
        <v>5788.415</v>
      </c>
      <c r="K136" s="1042">
        <f>ROUND(SUM('T1 MET'!I22:I30),$D$134)</f>
        <v>5908</v>
      </c>
      <c r="L136" s="1042">
        <f>ROUND(SUM('T1 MET'!J22:J30),$D$134)</f>
        <v>6091</v>
      </c>
      <c r="M136" s="1042">
        <f>ROUND(SUM('T1 MET'!K22:K30),$D$134)</f>
        <v>5523.9380000000001</v>
      </c>
      <c r="N136" s="1042">
        <f>ROUND(SUM('T1 MET'!L22:L30),$D$134)</f>
        <v>5611.53</v>
      </c>
      <c r="O136" s="1042">
        <f>ROUND(SUM('T1 MET'!M22:M30),$D$134)</f>
        <v>11135.468000000001</v>
      </c>
      <c r="P136" s="1042">
        <f>ROUND(SUM('T1 MET'!N22:N30),$D$134)</f>
        <v>5843.9629999999997</v>
      </c>
      <c r="Q136" s="1042">
        <f>ROUND(SUM('T1 MET'!O22:O30),$D$134)</f>
        <v>5446.1629999999996</v>
      </c>
      <c r="R136" s="1042">
        <f>ROUND(SUM('T1 MET'!P22:P30),$D$134)</f>
        <v>6064.4350000000004</v>
      </c>
      <c r="S136" s="1042">
        <f>ROUND(SUM('T1 MET'!Q22:Q30),$D$134)</f>
        <v>6704.13</v>
      </c>
      <c r="T136" s="1042">
        <f>ROUND(SUM('T1 MET'!R22:R30),$D$134)</f>
        <v>7409.7579999999998</v>
      </c>
      <c r="U136" s="1042">
        <f>ROUND(SUM('T1 MET'!S22:S30),$D$134)</f>
        <v>7972.9880000000003</v>
      </c>
      <c r="V136" s="1042">
        <f>ROUND(SUM('T1 MET'!T22:T30),$D$134)</f>
        <v>8497.7330000000002</v>
      </c>
      <c r="W136" s="1042">
        <f>ROUND(SUM('T1 MET'!U22:U30),$D$134)</f>
        <v>8986.85</v>
      </c>
      <c r="X136" s="1083"/>
    </row>
    <row r="137" spans="1:29" s="1100" customFormat="1" ht="15" customHeight="1">
      <c r="A137" s="1092" t="s">
        <v>405</v>
      </c>
      <c r="B137" s="1067" t="s">
        <v>465</v>
      </c>
      <c r="C137" s="1068" t="s">
        <v>406</v>
      </c>
      <c r="D137" s="1090">
        <v>3</v>
      </c>
      <c r="E137" s="1070" t="b">
        <f>ROUND('T1 MET'!C18,$D$137)=ROUND('T1 MET'!C31,$D$137)</f>
        <v>1</v>
      </c>
      <c r="F137" s="1070" t="b">
        <f>ROUND('T1 MET'!D18,$D$137)=ROUND('T1 MET'!D31,$D$137)</f>
        <v>1</v>
      </c>
      <c r="G137" s="1070" t="b">
        <f>ROUND('T1 MET'!E18,$D$137)=ROUND('T1 MET'!E31,$D$137)</f>
        <v>1</v>
      </c>
      <c r="H137" s="1070" t="b">
        <f>ROUND('T1 MET'!F18,$D$137)=ROUND('T1 MET'!F31,$D$137)</f>
        <v>1</v>
      </c>
      <c r="I137" s="1070" t="b">
        <f>ROUND('T1 MET'!G18,$D$137)=ROUND('T1 MET'!G31,$D$137)</f>
        <v>1</v>
      </c>
      <c r="J137" s="1070" t="b">
        <f>ROUND('T1 MET'!H18,$D$137)=ROUND('T1 MET'!H31,$D$137)</f>
        <v>1</v>
      </c>
      <c r="K137" s="1070" t="b">
        <f>ROUND('T1 MET'!I18,$D$137)=ROUND('T1 MET'!I31,$D$137)</f>
        <v>1</v>
      </c>
      <c r="L137" s="1070" t="b">
        <f>ROUND('T1 MET'!J18,$D$137)=ROUND('T1 MET'!J31,$D$137)</f>
        <v>1</v>
      </c>
      <c r="M137" s="1070" t="b">
        <f>ROUND('T1 MET'!K18,$D$137)=ROUND('T1 MET'!K31,$D$137)</f>
        <v>1</v>
      </c>
      <c r="N137" s="1070" t="b">
        <f>ROUND('T1 MET'!L18,$D$137)=ROUND('T1 MET'!L31,$D$137)</f>
        <v>1</v>
      </c>
      <c r="O137" s="1070" t="b">
        <f>ROUND('T1 MET'!M18,$D$137)=ROUND('T1 MET'!M31,$D$137)</f>
        <v>1</v>
      </c>
      <c r="P137" s="1070" t="b">
        <f>ROUND('T1 MET'!N18,$D$137)=ROUND('T1 MET'!N31,$D$137)</f>
        <v>1</v>
      </c>
      <c r="Q137" s="1070" t="b">
        <f>ROUND('T1 MET'!O18,$D$137)=ROUND('T1 MET'!O31,$D$137)</f>
        <v>1</v>
      </c>
      <c r="R137" s="1070" t="b">
        <f>ROUND('T1 MET'!P18,$D$137)=ROUND('T1 MET'!P31,$D$137)</f>
        <v>1</v>
      </c>
      <c r="S137" s="1070" t="b">
        <f>ROUND('T1 MET'!Q18,$D$137)=ROUND('T1 MET'!Q31,$D$137)</f>
        <v>1</v>
      </c>
      <c r="T137" s="1070" t="b">
        <f>ROUND('T1 MET'!R18,$D$137)=ROUND('T1 MET'!R31,$D$137)</f>
        <v>1</v>
      </c>
      <c r="U137" s="1070" t="b">
        <f>ROUND('T1 MET'!S18,$D$137)=ROUND('T1 MET'!S31,$D$137)</f>
        <v>1</v>
      </c>
      <c r="V137" s="1070" t="b">
        <f>ROUND('T1 MET'!T18,$D$137)=ROUND('T1 MET'!T31,$D$137)</f>
        <v>1</v>
      </c>
      <c r="W137" s="1070" t="b">
        <f>ROUND('T1 MET'!U18,$D$137)=ROUND('T1 MET'!U31,$D$137)</f>
        <v>1</v>
      </c>
      <c r="X137" s="1083"/>
    </row>
    <row r="138" spans="1:29" s="1100" customFormat="1" ht="15" customHeight="1">
      <c r="A138" s="1093"/>
      <c r="B138" s="1073"/>
      <c r="C138" s="1074" t="s">
        <v>398</v>
      </c>
      <c r="D138" s="1077"/>
      <c r="E138" s="1042">
        <f>ROUND('T1 MET'!C18,$D$137)</f>
        <v>5160.5240000000003</v>
      </c>
      <c r="F138" s="1042">
        <f>ROUND('T1 MET'!D18,$D$137)</f>
        <v>5312.7259999999997</v>
      </c>
      <c r="G138" s="1042">
        <f>ROUND('T1 MET'!E18,$D$137)</f>
        <v>5346</v>
      </c>
      <c r="H138" s="1042">
        <f>ROUND('T1 MET'!F18,$D$137)</f>
        <v>5391.4279999999999</v>
      </c>
      <c r="I138" s="1042">
        <f>ROUND('T1 MET'!G18,$D$137)</f>
        <v>5621.5240000000003</v>
      </c>
      <c r="J138" s="1042">
        <f>ROUND('T1 MET'!H18,$D$137)</f>
        <v>5788.415</v>
      </c>
      <c r="K138" s="1042">
        <f>ROUND('T1 MET'!I18,$D$137)</f>
        <v>5908</v>
      </c>
      <c r="L138" s="1042">
        <f>ROUND('T1 MET'!J18,$D$137)</f>
        <v>6091</v>
      </c>
      <c r="M138" s="1042">
        <f>ROUND('T1 MET'!K18,$D$137)</f>
        <v>5523.9380000000001</v>
      </c>
      <c r="N138" s="1042">
        <f>ROUND('T1 MET'!L18,$D$137)</f>
        <v>5611.53</v>
      </c>
      <c r="O138" s="1042">
        <f>ROUND('T1 MET'!M18,$D$137)</f>
        <v>11135.468000000001</v>
      </c>
      <c r="P138" s="1042">
        <f>ROUND('T1 MET'!N18,$D$137)</f>
        <v>5843.9629999999997</v>
      </c>
      <c r="Q138" s="1042">
        <f>ROUND('T1 MET'!O18,$D$137)</f>
        <v>5446.1629999999996</v>
      </c>
      <c r="R138" s="1042">
        <f>ROUND('T1 MET'!P18,$D$137)</f>
        <v>6064.4350000000004</v>
      </c>
      <c r="S138" s="1042">
        <f>ROUND('T1 MET'!Q18,$D$137)</f>
        <v>6704.13</v>
      </c>
      <c r="T138" s="1042">
        <f>ROUND('T1 MET'!R18,$D$137)</f>
        <v>7409.7579999999998</v>
      </c>
      <c r="U138" s="1042">
        <f>ROUND('T1 MET'!S18,$D$137)</f>
        <v>7972.9880000000003</v>
      </c>
      <c r="V138" s="1042">
        <f>ROUND('T1 MET'!T18,$D$137)</f>
        <v>8497.7330000000002</v>
      </c>
      <c r="W138" s="1042">
        <f>ROUND('T1 MET'!U18,$D$137)</f>
        <v>8986.85</v>
      </c>
      <c r="X138" s="1083"/>
    </row>
    <row r="139" spans="1:29" s="1100" customFormat="1" ht="15" customHeight="1">
      <c r="A139" s="1093"/>
      <c r="B139" s="1073"/>
      <c r="C139" s="1074" t="s">
        <v>403</v>
      </c>
      <c r="D139" s="1077"/>
      <c r="E139" s="1042">
        <f>ROUND('T1 MET'!C31,$D$137)</f>
        <v>5160.5240000000003</v>
      </c>
      <c r="F139" s="1042">
        <f>ROUND('T1 MET'!D31,$D$137)</f>
        <v>5312.7259999999997</v>
      </c>
      <c r="G139" s="1042">
        <f>ROUND('T1 MET'!E31,$D$137)</f>
        <v>5346</v>
      </c>
      <c r="H139" s="1042">
        <f>ROUND('T1 MET'!F31,$D$137)</f>
        <v>5391.4279999999999</v>
      </c>
      <c r="I139" s="1042">
        <f>ROUND('T1 MET'!G31,$D$137)</f>
        <v>5621.5240000000003</v>
      </c>
      <c r="J139" s="1042">
        <f>ROUND('T1 MET'!H31,$D$137)</f>
        <v>5788.415</v>
      </c>
      <c r="K139" s="1042">
        <f>ROUND('T1 MET'!I31,$D$137)</f>
        <v>5908</v>
      </c>
      <c r="L139" s="1042">
        <f>ROUND('T1 MET'!J31,$D$137)</f>
        <v>6091</v>
      </c>
      <c r="M139" s="1042">
        <f>ROUND('T1 MET'!K31,$D$137)</f>
        <v>5523.9380000000001</v>
      </c>
      <c r="N139" s="1042">
        <f>ROUND('T1 MET'!L31,$D$137)</f>
        <v>5611.53</v>
      </c>
      <c r="O139" s="1042">
        <f>ROUND('T1 MET'!M31,$D$137)</f>
        <v>11135.468000000001</v>
      </c>
      <c r="P139" s="1042">
        <f>ROUND('T1 MET'!N31,$D$137)</f>
        <v>5843.9629999999997</v>
      </c>
      <c r="Q139" s="1042">
        <f>ROUND('T1 MET'!O31,$D$137)</f>
        <v>5446.1629999999996</v>
      </c>
      <c r="R139" s="1042">
        <f>ROUND('T1 MET'!P31,$D$137)</f>
        <v>6064.4350000000004</v>
      </c>
      <c r="S139" s="1042">
        <f>ROUND('T1 MET'!Q31,$D$137)</f>
        <v>6704.13</v>
      </c>
      <c r="T139" s="1042">
        <f>ROUND('T1 MET'!R31,$D$137)</f>
        <v>7409.7579999999998</v>
      </c>
      <c r="U139" s="1042">
        <f>ROUND('T1 MET'!S31,$D$137)</f>
        <v>7972.9880000000003</v>
      </c>
      <c r="V139" s="1042">
        <f>ROUND('T1 MET'!T31,$D$137)</f>
        <v>8497.7330000000002</v>
      </c>
      <c r="W139" s="1042">
        <f>ROUND('T1 MET'!U31,$D$137)</f>
        <v>8986.85</v>
      </c>
      <c r="X139" s="1083"/>
    </row>
    <row r="140" spans="1:29" s="1071" customFormat="1" ht="15" customHeight="1">
      <c r="A140" s="1066" t="s">
        <v>423</v>
      </c>
      <c r="B140" s="1084" t="s">
        <v>424</v>
      </c>
      <c r="C140" s="1085" t="s">
        <v>425</v>
      </c>
      <c r="D140" s="1086">
        <v>3</v>
      </c>
      <c r="M140" s="1070" t="b">
        <f>ROUND('T1 MET'!K13,$D$140)&gt;0</f>
        <v>0</v>
      </c>
      <c r="N140" s="1070" t="b">
        <f>ROUND('T1 MET'!L13,$D$140)&gt;0</f>
        <v>0</v>
      </c>
      <c r="O140" s="1070" t="b">
        <f>ROUND('T1 MET'!M13,$D$140)&gt;0</f>
        <v>0</v>
      </c>
      <c r="P140" s="1070" t="b">
        <f>ROUND('T1 MET'!N13,$D$140)&gt;0</f>
        <v>0</v>
      </c>
      <c r="Q140" s="1070" t="b">
        <f>ROUND('T1 MET'!O13,$D$140)&gt;0</f>
        <v>0</v>
      </c>
      <c r="R140" s="1070" t="b">
        <f>ROUND('T1 MET'!P13,$D$140)&gt;0</f>
        <v>0</v>
      </c>
      <c r="S140" s="1070" t="b">
        <f>ROUND('T1 MET'!Q13,$D$140)&gt;0</f>
        <v>0</v>
      </c>
      <c r="T140" s="1070" t="b">
        <f>ROUND('T1 MET'!R13,$D$140)&gt;0</f>
        <v>0</v>
      </c>
      <c r="U140" s="1070" t="b">
        <f>ROUND('T1 MET'!S13,$D$140)&gt;0</f>
        <v>0</v>
      </c>
      <c r="V140" s="1070" t="b">
        <f>ROUND('T1 MET'!T13,$D$140)&gt;0</f>
        <v>0</v>
      </c>
      <c r="W140" s="1070" t="b">
        <f>ROUND('T1 MET'!U13,$D$140)&gt;0</f>
        <v>0</v>
      </c>
      <c r="X140" s="1083"/>
    </row>
    <row r="141" spans="1:29" s="1076" customFormat="1" ht="15" customHeight="1">
      <c r="A141" s="1078"/>
      <c r="B141" s="1087"/>
      <c r="C141" s="1088" t="s">
        <v>625</v>
      </c>
      <c r="D141" s="1089"/>
      <c r="M141" s="1042">
        <f>ROUND('T1 MET'!K13,$D$140)</f>
        <v>0</v>
      </c>
      <c r="N141" s="1042">
        <f>ROUND('T1 MET'!L13,$D$140)</f>
        <v>0</v>
      </c>
      <c r="O141" s="1042">
        <f>ROUND('T1 MET'!M13,$D$140)</f>
        <v>0</v>
      </c>
      <c r="P141" s="1042">
        <f>ROUND('T1 MET'!N13,$D$140)</f>
        <v>0</v>
      </c>
      <c r="Q141" s="1042">
        <f>ROUND('T1 MET'!O13,$D$140)</f>
        <v>0</v>
      </c>
      <c r="R141" s="1042">
        <f>ROUND('T1 MET'!P13,$D$140)</f>
        <v>0</v>
      </c>
      <c r="S141" s="1042">
        <f>ROUND('T1 MET'!Q13,$D$140)</f>
        <v>0</v>
      </c>
      <c r="T141" s="1042">
        <f>ROUND('T1 MET'!R13,$D$140)</f>
        <v>0</v>
      </c>
      <c r="U141" s="1042">
        <f>ROUND('T1 MET'!S13,$D$140)</f>
        <v>0</v>
      </c>
      <c r="V141" s="1042">
        <f>ROUND('T1 MET'!T13,$D$140)</f>
        <v>0</v>
      </c>
      <c r="W141" s="1042">
        <f>ROUND('T1 MET'!U13,$D$140)</f>
        <v>0</v>
      </c>
      <c r="X141" s="1083"/>
      <c r="Y141" s="1071"/>
      <c r="Z141" s="1071"/>
      <c r="AA141" s="1071"/>
    </row>
    <row r="142" spans="1:29" s="1100" customFormat="1" ht="15" customHeight="1">
      <c r="A142" s="1066" t="s">
        <v>415</v>
      </c>
      <c r="B142" s="1067" t="s">
        <v>416</v>
      </c>
      <c r="C142" s="1068" t="s">
        <v>622</v>
      </c>
      <c r="D142" s="1069">
        <v>2</v>
      </c>
      <c r="E142" s="1076"/>
      <c r="F142" s="1070" t="b">
        <f>ROUND('T1 MET'!C65*(1+'T1'!D64),$D$142)=ROUND('T1 MET'!D65,$D$142)</f>
        <v>1</v>
      </c>
      <c r="G142" s="1070" t="b">
        <f>ROUND('T1 MET'!D65*(1+'T1'!E64),$D$142)=ROUND('T1 MET'!E65,$D$142)</f>
        <v>1</v>
      </c>
      <c r="H142" s="1070" t="b">
        <f>ROUND('T1 MET'!E65*(1+'T1'!F64),$D$142)=ROUND('T1 MET'!F65,$D$142)</f>
        <v>1</v>
      </c>
      <c r="I142" s="1070" t="b">
        <f>ROUND('T1 MET'!F65*(1+'T1'!G64),$D$142)=ROUND('T1 MET'!G65,$D$142)</f>
        <v>1</v>
      </c>
      <c r="J142" s="1070" t="b">
        <f>ROUND('T1 MET'!G65*(1+'T1'!H64),$D$142)=ROUND('T1 MET'!H65,$D$142)</f>
        <v>1</v>
      </c>
      <c r="K142" s="1070" t="b">
        <f>ROUND('T1 MET'!H65*(1+'T1'!I64),$D$142)=ROUND('T1 MET'!I65,$D$142)</f>
        <v>1</v>
      </c>
      <c r="L142" s="1070" t="b">
        <f>ROUND('T1 MET'!I65*(1+'T1'!J64),$D$142)=ROUND('T1 MET'!J65,$D$142)</f>
        <v>1</v>
      </c>
      <c r="M142" s="1070" t="b">
        <f>ROUND('T1 MET'!J65*(1+'T1'!K64),$D$142)=ROUND('T1 MET'!K65,$D$142)</f>
        <v>1</v>
      </c>
      <c r="N142" s="1070" t="b">
        <f>ROUND('T1 MET'!K65*(1+'T1'!L64),$D$142)=ROUND('T1 MET'!L65,$D$142)</f>
        <v>1</v>
      </c>
      <c r="O142" s="1071"/>
      <c r="P142" s="1070" t="b">
        <f>ROUND('T1 MET'!L65*(1+'T1'!N64),$D$142)=ROUND('T1 MET'!N65,$D$142)</f>
        <v>1</v>
      </c>
      <c r="Q142" s="1070" t="b">
        <f>IFERROR(ROUND('T1 MET'!N65*(1+'T1'!O64),$D$142)=ROUND('T1 MET'!O65,$D$142),"N/A")</f>
        <v>1</v>
      </c>
      <c r="R142" s="1070" t="b">
        <f>IFERROR(ROUND('T1 MET'!O65*(1+'T1'!P64),$D$142)=ROUND('T1 MET'!P65,$D$142),"N/A")</f>
        <v>1</v>
      </c>
      <c r="S142" s="1070" t="b">
        <f>IFERROR(ROUND('T1'!U74*(1+'T1'!Q64),$D$142)=ROUND('T1 MET'!Q65,$D$142),"N/A")</f>
        <v>1</v>
      </c>
      <c r="T142" s="1070" t="b">
        <f>IFERROR(ROUND('T1 MET'!Q65*(1+'T1'!R64),$D$142)=ROUND('T1 MET'!R65,$D$142),"N/A")</f>
        <v>1</v>
      </c>
      <c r="U142" s="1070" t="b">
        <f>IFERROR(ROUND('T1 MET'!R65*(1+'T1'!S64),$D$142)=ROUND('T1 MET'!S65,$D$142),"N/A")</f>
        <v>1</v>
      </c>
      <c r="V142" s="1070" t="b">
        <f>IFERROR(ROUND('T1 MET'!S65*(1+'T1'!T64),$D$142)=ROUND('T1 MET'!T65,$D$142),"N/A")</f>
        <v>1</v>
      </c>
      <c r="W142" s="1070" t="b">
        <f>IFERROR(ROUND('T1 MET'!T65*(1+'T1'!U64),$D$142)=ROUND('T1 MET'!U65,$D$142),"N/A")</f>
        <v>1</v>
      </c>
      <c r="X142" s="1083"/>
    </row>
    <row r="143" spans="1:29" s="1100" customFormat="1" ht="15" customHeight="1">
      <c r="A143" s="1072"/>
      <c r="B143" s="1073"/>
      <c r="C143" s="1074" t="s">
        <v>417</v>
      </c>
      <c r="D143" s="1077"/>
      <c r="E143" s="1076"/>
      <c r="F143" s="1080">
        <f>ROUND('T1 MET'!C65*(1+'T1'!D64),$D$142)</f>
        <v>88.11</v>
      </c>
      <c r="G143" s="1080">
        <f>ROUND('T1 MET'!D65*(1+'T1'!E64),$D$142)</f>
        <v>87.93</v>
      </c>
      <c r="H143" s="1080">
        <f>ROUND('T1 MET'!E65*(1+'T1'!F64),$D$142)</f>
        <v>88.37</v>
      </c>
      <c r="I143" s="1080">
        <f>ROUND('T1 MET'!F65*(1+'T1'!G64),$D$142)</f>
        <v>88.9</v>
      </c>
      <c r="J143" s="1080">
        <f>ROUND('T1 MET'!G65*(1+'T1'!H64),$D$142)</f>
        <v>90.32</v>
      </c>
      <c r="K143" s="1080">
        <f>ROUND('T1 MET'!H65*(1+'T1'!I64),$D$142)</f>
        <v>91.41</v>
      </c>
      <c r="L143" s="1080">
        <f>ROUND('T1 MET'!I65*(1+'T1'!J64),$D$142)</f>
        <v>91.68</v>
      </c>
      <c r="M143" s="1080">
        <f>ROUND('T1 MET'!J65*(1+'T1'!K64),$D$142)</f>
        <v>91.68</v>
      </c>
      <c r="N143" s="1080">
        <f>ROUND('T1 MET'!K65*(1+'T1'!L64),$D$142)</f>
        <v>92.51</v>
      </c>
      <c r="O143" s="1071"/>
      <c r="P143" s="1080">
        <f>ROUND('T1 MET'!L65*(1+'T1'!N64),$D$142)</f>
        <v>100</v>
      </c>
      <c r="Q143" s="1080">
        <f>IFERROR(ROUND('T1 MET'!N65*(1+'T1'!O64),$D$142),"N/A")</f>
        <v>105.3</v>
      </c>
      <c r="R143" s="1080">
        <f>IFERROR(ROUND('T1 MET'!O65*(1+'T1'!P64),$D$142),"N/A")</f>
        <v>107.67</v>
      </c>
      <c r="S143" s="1080">
        <f>IFERROR(ROUND('T1'!U74*(1+'T1'!Q64),$D$142),"N/A")</f>
        <v>109.83</v>
      </c>
      <c r="T143" s="1080">
        <f>IFERROR(ROUND('T1 MET'!Q65*(1+'T1'!R64),$D$142),"N/A")</f>
        <v>112.06</v>
      </c>
      <c r="U143" s="1080">
        <f>IFERROR(ROUND('T1 MET'!R65*(1+'T1'!S64),$D$142),"N/A")</f>
        <v>114.34</v>
      </c>
      <c r="V143" s="1080">
        <f>IFERROR(ROUND('T1 MET'!S65*(1+'T1'!T64),$D$142),"N/A")</f>
        <v>116.68</v>
      </c>
      <c r="W143" s="1080">
        <f>IFERROR(ROUND('T1 MET'!T65*(1+'T1'!U64),$D$142),"N/A")</f>
        <v>119.07</v>
      </c>
      <c r="X143" s="1083"/>
    </row>
    <row r="144" spans="1:29" s="1100" customFormat="1" ht="15" customHeight="1">
      <c r="A144" s="1072"/>
      <c r="B144" s="1073"/>
      <c r="C144" s="1074" t="s">
        <v>418</v>
      </c>
      <c r="D144" s="1077"/>
      <c r="E144" s="1076"/>
      <c r="F144" s="1080">
        <f>ROUND('T1 MET'!D65,$D$142)</f>
        <v>88.11</v>
      </c>
      <c r="G144" s="1080">
        <f>ROUND('T1 MET'!E65,$D$142)</f>
        <v>87.93</v>
      </c>
      <c r="H144" s="1080">
        <f>ROUND('T1 MET'!F65,$D$142)</f>
        <v>88.37</v>
      </c>
      <c r="I144" s="1080">
        <f>ROUND('T1 MET'!G65,$D$142)</f>
        <v>88.9</v>
      </c>
      <c r="J144" s="1080">
        <f>ROUND('T1 MET'!H65,$D$142)</f>
        <v>90.32</v>
      </c>
      <c r="K144" s="1080">
        <f>ROUND('T1 MET'!I65,$D$142)</f>
        <v>91.41</v>
      </c>
      <c r="L144" s="1080">
        <f>ROUND('T1 MET'!J65,$D$142)</f>
        <v>91.68</v>
      </c>
      <c r="M144" s="1080">
        <f>ROUND('T1 MET'!K65,$D$142)</f>
        <v>91.68</v>
      </c>
      <c r="N144" s="1080">
        <f>ROUND('T1 MET'!L65,$D$142)</f>
        <v>92.51</v>
      </c>
      <c r="O144" s="1071"/>
      <c r="P144" s="1080">
        <f>ROUND('T1 MET'!N65,$D$142)</f>
        <v>100</v>
      </c>
      <c r="Q144" s="1080">
        <f>IFERROR(ROUND('T1 MET'!O65,$D$142),"N/A")</f>
        <v>105.3</v>
      </c>
      <c r="R144" s="1080">
        <f>IFERROR(ROUND('T1 MET'!P65,$D$142),"N/A")</f>
        <v>107.67</v>
      </c>
      <c r="S144" s="1080">
        <f>IFERROR(ROUND('T1 MET'!Q65,$D$142),"N/A")</f>
        <v>109.83</v>
      </c>
      <c r="T144" s="1080">
        <f>IFERROR(ROUND('T1 MET'!R65,$D$142),"N/A")</f>
        <v>112.06</v>
      </c>
      <c r="U144" s="1080">
        <f>IFERROR(ROUND('T1 MET'!S65,$D$142),"N/A")</f>
        <v>114.34</v>
      </c>
      <c r="V144" s="1080">
        <f>IFERROR(ROUND('T1 MET'!T65,$D$142),"N/A")</f>
        <v>116.68</v>
      </c>
      <c r="W144" s="1080">
        <f>IFERROR(ROUND('T1 MET'!U65,$D$142),"N/A")</f>
        <v>119.07</v>
      </c>
      <c r="X144" s="1083"/>
    </row>
    <row r="145" spans="1:24" s="1100" customFormat="1" ht="15" customHeight="1">
      <c r="A145" s="1066" t="s">
        <v>633</v>
      </c>
      <c r="B145" s="1067" t="s">
        <v>426</v>
      </c>
      <c r="C145" s="1068" t="s">
        <v>626</v>
      </c>
      <c r="D145" s="1069">
        <v>3</v>
      </c>
      <c r="E145" s="1070" t="b">
        <f>IFERROR(ROUND(('T1 MET'!C61-'T1 MET'!C15-'T1 MET'!C16)/('T1 MET'!C65/100)+'T1 MET'!C15+'T1 MET'!C16,$D$145)=ROUND('T1 MET'!C66,$D$145),"N/A")</f>
        <v>1</v>
      </c>
      <c r="F145" s="1070" t="b">
        <f>IFERROR(ROUND(('T1 MET'!D61-'T1 MET'!D15-'T1 MET'!D16)/('T1 MET'!D65/100)+'T1 MET'!D15+'T1 MET'!D16,$D$145)=ROUND('T1 MET'!D66,$D$145),"N/A")</f>
        <v>1</v>
      </c>
      <c r="G145" s="1070" t="b">
        <f>IFERROR(ROUND(('T1 MET'!E61-'T1 MET'!E15-'T1 MET'!E16)/('T1 MET'!E65/100)+'T1 MET'!E15+'T1 MET'!E16,$D$145)=ROUND('T1 MET'!E66,$D$145),"N/A")</f>
        <v>1</v>
      </c>
      <c r="H145" s="1070" t="b">
        <f>IFERROR(ROUND(('T1 MET'!F61-'T1 MET'!F15-'T1 MET'!F16)/('T1 MET'!F65/100)+'T1 MET'!F15+'T1 MET'!F16,$D$145)=ROUND('T1 MET'!F66,$D$145),"N/A")</f>
        <v>1</v>
      </c>
      <c r="I145" s="1070" t="b">
        <f>IFERROR(ROUND(('T1 MET'!G61-'T1 MET'!G15-'T1 MET'!G16)/('T1 MET'!G65/100)+'T1 MET'!G15+'T1 MET'!G16,$D$145)=ROUND('T1 MET'!G66,$D$145),"N/A")</f>
        <v>1</v>
      </c>
      <c r="J145" s="1070" t="b">
        <f>IFERROR(ROUND(('T1 MET'!H61-'T1 MET'!H15-'T1 MET'!H16)/('T1 MET'!H65/100)+'T1 MET'!H15+'T1 MET'!H16,$D$145)=ROUND('T1 MET'!H66,$D$145),"N/A")</f>
        <v>1</v>
      </c>
      <c r="K145" s="1070" t="b">
        <f>IFERROR(ROUND(('T1 MET'!I61-'T1 MET'!I15-'T1 MET'!I16)/('T1 MET'!I65/100)+'T1 MET'!I15+'T1 MET'!I16,$D$145)=ROUND('T1 MET'!I66,$D$145),"N/A")</f>
        <v>1</v>
      </c>
      <c r="L145" s="1070" t="b">
        <f>IFERROR(ROUND(('T1 MET'!J61-'T1 MET'!J15-'T1 MET'!J16)/('T1 MET'!J65/100)+'T1 MET'!J15+'T1 MET'!J16,$D$145)=ROUND('T1 MET'!J66,$D$145),"N/A")</f>
        <v>1</v>
      </c>
      <c r="M145" s="1070" t="b">
        <f>IFERROR(ROUND(('T1 MET'!K61-'T1 MET'!K15-'T1 MET'!K16)/('T1 MET'!K65/100)+'T1 MET'!K15+'T1 MET'!K16,$D$145)=ROUND('T1 MET'!K66,$D$145),"N/A")</f>
        <v>1</v>
      </c>
      <c r="N145" s="1070" t="b">
        <f>IFERROR(ROUND(('T1 MET'!L61-'T1 MET'!L15-'T1 MET'!L16)/('T1 MET'!L65/100)+'T1 MET'!L15+'T1 MET'!L16,$D$145)=ROUND('T1 MET'!L66,$D$145),"N/A")</f>
        <v>1</v>
      </c>
      <c r="O145" s="1071"/>
      <c r="P145" s="1070" t="b">
        <f>IFERROR(ROUND(('T1 MET'!N61-'T1 MET'!N15-'T1 MET'!N16)/('T1 MET'!N65/100)+'T1 MET'!N15+'T1 MET'!N16,$D$145)=ROUND('T1 MET'!N66,$D$145),"N/A")</f>
        <v>1</v>
      </c>
      <c r="Q145" s="1070" t="b">
        <f>IFERROR(ROUND(('T1 MET'!O61-'T1 MET'!O15-'T1 MET'!O16)/('T1 MET'!O65/100)+'T1 MET'!O15+'T1 MET'!O16,$D$145)=ROUND('T1 MET'!O66,$D$145),"N/A")</f>
        <v>1</v>
      </c>
      <c r="R145" s="1070" t="b">
        <f>IFERROR(ROUND(('T1 MET'!P61-'T1 MET'!P15-'T1 MET'!P16)/('T1 MET'!P65/100)+'T1 MET'!P15+'T1 MET'!P16,$D$145)=ROUND('T1 MET'!P66,$D$145),"N/A")</f>
        <v>1</v>
      </c>
      <c r="S145" s="1070" t="b">
        <f>IFERROR(ROUND(('T1 MET'!Q61-'T1 MET'!Q15-'T1 MET'!Q16)/('T1 MET'!Q65/100)+'T1 MET'!Q15+'T1 MET'!Q16,$D$145)=ROUND('T1 MET'!Q66,$D$145),"N/A")</f>
        <v>1</v>
      </c>
      <c r="T145" s="1070" t="b">
        <f>IFERROR(ROUND(('T1 MET'!R61-'T1 MET'!R15-'T1 MET'!R16)/('T1 MET'!R65/100)+'T1 MET'!R15+'T1 MET'!R16,$D$145)=ROUND('T1 MET'!R66,$D$145),"N/A")</f>
        <v>1</v>
      </c>
      <c r="U145" s="1070" t="b">
        <f>IFERROR(ROUND(('T1 MET'!S61-'T1 MET'!S15-'T1 MET'!S16)/('T1 MET'!S65/100)+'T1 MET'!S15+'T1 MET'!S16,$D$145)=ROUND('T1 MET'!S66,$D$145),"N/A")</f>
        <v>1</v>
      </c>
      <c r="V145" s="1070" t="b">
        <f>IFERROR(ROUND(('T1 MET'!T61-'T1 MET'!T15-'T1 MET'!T16)/('T1 MET'!T65/100)+'T1 MET'!T15+'T1 MET'!T16,$D$145)=ROUND('T1 MET'!T66,$D$145),"N/A")</f>
        <v>1</v>
      </c>
      <c r="W145" s="1070" t="b">
        <f>IFERROR(ROUND(('T1 MET'!U61-'T1 MET'!U15-'T1 MET'!U16)/('T1 MET'!U65/100)+'T1 MET'!U15+'T1 MET'!U16,$D$145)=ROUND('T1 MET'!U66,$D$145),"N/A")</f>
        <v>1</v>
      </c>
      <c r="X145" s="1083"/>
    </row>
    <row r="146" spans="1:24" s="1100" customFormat="1" ht="15" customHeight="1">
      <c r="A146" s="1072"/>
      <c r="B146" s="1073"/>
      <c r="C146" s="1074" t="s">
        <v>484</v>
      </c>
      <c r="D146" s="1077"/>
      <c r="E146" s="1042">
        <f>IFERROR(ROUND(('T1 MET'!C61-'T1 MET'!C15-'T1 MET'!C16)/('T1 MET'!C65/100)+'T1 MET'!C15+'T1 MET'!C16,$D$145),"N/A")</f>
        <v>5776.6509999999998</v>
      </c>
      <c r="F146" s="1042">
        <f>IFERROR(ROUND(('T1 MET'!D61-'T1 MET'!D15-'T1 MET'!D16)/('T1 MET'!D65/100)+'T1 MET'!D15+'T1 MET'!D16,$D$145),"N/A")</f>
        <v>5941.4390000000003</v>
      </c>
      <c r="G146" s="1042">
        <f>IFERROR(ROUND(('T1 MET'!E61-'T1 MET'!E15-'T1 MET'!E16)/('T1 MET'!E65/100)+'T1 MET'!E15+'T1 MET'!E16,$D$145),"N/A")</f>
        <v>5996.9780000000001</v>
      </c>
      <c r="H146" s="1042">
        <f>IFERROR(ROUND(('T1 MET'!F61-'T1 MET'!F15-'T1 MET'!F16)/('T1 MET'!F65/100)+'T1 MET'!F15+'T1 MET'!F16,$D$145),"N/A")</f>
        <v>5978.7349999999997</v>
      </c>
      <c r="I146" s="1042">
        <f>IFERROR(ROUND(('T1 MET'!G61-'T1 MET'!G15-'T1 MET'!G16)/('T1 MET'!G65/100)+'T1 MET'!G15+'T1 MET'!G16,$D$145),"N/A")</f>
        <v>6202.6009999999997</v>
      </c>
      <c r="J146" s="1042">
        <f>IFERROR(ROUND(('T1 MET'!H61-'T1 MET'!H15-'T1 MET'!H16)/('T1 MET'!H65/100)+'T1 MET'!H15+'T1 MET'!H16,$D$145),"N/A")</f>
        <v>6300.7280000000001</v>
      </c>
      <c r="K146" s="1042">
        <f>IFERROR(ROUND(('T1 MET'!I61-'T1 MET'!I15-'T1 MET'!I16)/('T1 MET'!I65/100)+'T1 MET'!I15+'T1 MET'!I16,$D$145),"N/A")</f>
        <v>6359.6760000000004</v>
      </c>
      <c r="L146" s="1042">
        <f>IFERROR(ROUND(('T1 MET'!J61-'T1 MET'!J15-'T1 MET'!J16)/('T1 MET'!J65/100)+'T1 MET'!J15+'T1 MET'!J16,$D$145),"N/A")</f>
        <v>6561.3389999999999</v>
      </c>
      <c r="M146" s="1042">
        <f>IFERROR(ROUND(('T1 MET'!K61-'T1 MET'!K15-'T1 MET'!K16)/('T1 MET'!K65/100)+'T1 MET'!K15+'T1 MET'!K16,$D$145),"N/A")</f>
        <v>5959.4129999999996</v>
      </c>
      <c r="N146" s="1042">
        <f>IFERROR(ROUND(('T1 MET'!L61-'T1 MET'!L15-'T1 MET'!L16)/('T1 MET'!L65/100)+'T1 MET'!L15+'T1 MET'!L16,$D$145),"N/A")</f>
        <v>6017.4009999999998</v>
      </c>
      <c r="O146" s="1071"/>
      <c r="P146" s="1042">
        <f>IFERROR(ROUND(('T1 MET'!N61-'T1 MET'!N15-'T1 MET'!N16)/('T1 MET'!N65/100)+'T1 MET'!N15+'T1 MET'!N16,$D$145),"N/A")</f>
        <v>5843.9629999999997</v>
      </c>
      <c r="Q146" s="1042">
        <f>IFERROR(ROUND(('T1 MET'!O61-'T1 MET'!O15-'T1 MET'!O16)/('T1 MET'!O65/100)+'T1 MET'!O15+'T1 MET'!O16,$D$145),"N/A")</f>
        <v>5175.8950000000004</v>
      </c>
      <c r="R146" s="1042">
        <f>IFERROR(ROUND(('T1 MET'!P61-'T1 MET'!P15-'T1 MET'!P16)/('T1 MET'!P65/100)+'T1 MET'!P15+'T1 MET'!P16,$D$145),"N/A")</f>
        <v>5640.7489999999998</v>
      </c>
      <c r="S146" s="1042">
        <f>IFERROR(ROUND(('T1 MET'!Q61-'T1 MET'!Q15-'T1 MET'!Q16)/('T1 MET'!Q65/100)+'T1 MET'!Q15+'T1 MET'!Q16,$D$145),"N/A")</f>
        <v>6121.4369999999999</v>
      </c>
      <c r="T146" s="1042">
        <f>IFERROR(ROUND(('T1 MET'!R61-'T1 MET'!R15-'T1 MET'!R16)/('T1 MET'!R65/100)+'T1 MET'!R15+'T1 MET'!R16,$D$145),"N/A")</f>
        <v>6653.6779999999999</v>
      </c>
      <c r="U146" s="1042">
        <f>IFERROR(ROUND(('T1 MET'!S61-'T1 MET'!S15-'T1 MET'!S16)/('T1 MET'!S65/100)+'T1 MET'!S15+'T1 MET'!S16,$D$145),"N/A")</f>
        <v>7044.7479999999996</v>
      </c>
      <c r="V146" s="1042">
        <f>IFERROR(ROUND(('T1 MET'!T61-'T1 MET'!T15-'T1 MET'!T16)/('T1 MET'!T65/100)+'T1 MET'!T15+'T1 MET'!T16,$D$145),"N/A")</f>
        <v>7386.7269999999999</v>
      </c>
      <c r="W146" s="1042">
        <f>IFERROR(ROUND(('T1 MET'!U61-'T1 MET'!U15-'T1 MET'!U16)/('T1 MET'!U65/100)+'T1 MET'!U15+'T1 MET'!U16,$D$145),"N/A")</f>
        <v>7676.299</v>
      </c>
      <c r="X146" s="1083"/>
    </row>
    <row r="147" spans="1:24" s="1100" customFormat="1" ht="15" customHeight="1">
      <c r="A147" s="1072"/>
      <c r="B147" s="1073"/>
      <c r="C147" s="1074" t="s">
        <v>427</v>
      </c>
      <c r="D147" s="1077"/>
      <c r="E147" s="1042">
        <f>IFERROR(ROUND('T1 MET'!C66,$D$145),"N/A")</f>
        <v>5776.6509999999998</v>
      </c>
      <c r="F147" s="1042">
        <f>IFERROR(ROUND('T1 MET'!D66,$D$145),"N/A")</f>
        <v>5941.4390000000003</v>
      </c>
      <c r="G147" s="1042">
        <f>IFERROR(ROUND('T1 MET'!E66,$D$145),"N/A")</f>
        <v>5996.9780000000001</v>
      </c>
      <c r="H147" s="1042">
        <f>IFERROR(ROUND('T1 MET'!F66,$D$145),"N/A")</f>
        <v>5978.7349999999997</v>
      </c>
      <c r="I147" s="1042">
        <f>IFERROR(ROUND('T1 MET'!G66,$D$145),"N/A")</f>
        <v>6202.6009999999997</v>
      </c>
      <c r="J147" s="1042">
        <f>IFERROR(ROUND('T1 MET'!H66,$D$145),"N/A")</f>
        <v>6300.7280000000001</v>
      </c>
      <c r="K147" s="1042">
        <f>IFERROR(ROUND('T1 MET'!I66,$D$145),"N/A")</f>
        <v>6359.6760000000004</v>
      </c>
      <c r="L147" s="1042">
        <f>IFERROR(ROUND('T1 MET'!J66,$D$145),"N/A")</f>
        <v>6561.3389999999999</v>
      </c>
      <c r="M147" s="1042">
        <f>IFERROR(ROUND('T1 MET'!K66,$D$145),"N/A")</f>
        <v>5959.4129999999996</v>
      </c>
      <c r="N147" s="1042">
        <f>IFERROR(ROUND('T1 MET'!L66,$D$145),"N/A")</f>
        <v>6017.4009999999998</v>
      </c>
      <c r="O147" s="1071"/>
      <c r="P147" s="1042">
        <f>IFERROR(ROUND('T1 MET'!N66,$D$145),"N/A")</f>
        <v>5843.9629999999997</v>
      </c>
      <c r="Q147" s="1042">
        <f>IFERROR(ROUND('T1 MET'!O66,$D$145),"N/A")</f>
        <v>5175.8950000000004</v>
      </c>
      <c r="R147" s="1042">
        <f>IFERROR(ROUND('T1 MET'!P66,$D$145),"N/A")</f>
        <v>5640.7489999999998</v>
      </c>
      <c r="S147" s="1042">
        <f>IFERROR(ROUND('T1 MET'!Q66,$D$145),"N/A")</f>
        <v>6121.4369999999999</v>
      </c>
      <c r="T147" s="1042">
        <f>IFERROR(ROUND('T1 MET'!R66,$D$145),"N/A")</f>
        <v>6653.6779999999999</v>
      </c>
      <c r="U147" s="1042">
        <f>IFERROR(ROUND('T1 MET'!S66,$D$145),"N/A")</f>
        <v>7044.7479999999996</v>
      </c>
      <c r="V147" s="1042">
        <f>IFERROR(ROUND('T1 MET'!T66,$D$145),"N/A")</f>
        <v>7386.7269999999999</v>
      </c>
      <c r="W147" s="1042">
        <f>IFERROR(ROUND('T1 MET'!U66,$D$145),"N/A")</f>
        <v>7676.299</v>
      </c>
      <c r="X147" s="1083"/>
    </row>
    <row r="148" spans="1:24" s="1100" customFormat="1" ht="15" customHeight="1">
      <c r="A148" s="1066" t="s">
        <v>428</v>
      </c>
      <c r="B148" s="1067" t="s">
        <v>429</v>
      </c>
      <c r="C148" s="1068" t="s">
        <v>430</v>
      </c>
      <c r="D148" s="1077"/>
      <c r="E148" s="1070" t="b">
        <f>'T1 MET'!C68='T1'!C68</f>
        <v>1</v>
      </c>
      <c r="F148" s="1070" t="b">
        <f>'T1 MET'!D68='T1'!D68</f>
        <v>1</v>
      </c>
      <c r="G148" s="1070" t="b">
        <f>'T1 MET'!E68='T1'!E68</f>
        <v>1</v>
      </c>
      <c r="H148" s="1070" t="b">
        <f>'T1 MET'!F68='T1'!F68</f>
        <v>1</v>
      </c>
      <c r="I148" s="1070" t="b">
        <f>'T1 MET'!G68='T1'!G68</f>
        <v>1</v>
      </c>
      <c r="J148" s="1070" t="b">
        <f>'T1 MET'!H68='T1'!H68</f>
        <v>1</v>
      </c>
      <c r="K148" s="1070" t="b">
        <f>'T1 MET'!I68='T1'!I68</f>
        <v>1</v>
      </c>
      <c r="L148" s="1070" t="b">
        <f>'T1 MET'!J68='T1'!J68</f>
        <v>1</v>
      </c>
      <c r="M148" s="1070" t="b">
        <f>'T1 MET'!K68='T1'!K68</f>
        <v>1</v>
      </c>
      <c r="N148" s="1070" t="b">
        <f>'T1 MET'!L68='T1'!L68</f>
        <v>1</v>
      </c>
      <c r="O148" s="1070" t="b">
        <f>'T1 MET'!M68='T1'!M68</f>
        <v>1</v>
      </c>
      <c r="P148" s="1070" t="b">
        <f>'T1 MET'!N68='T1'!N68</f>
        <v>1</v>
      </c>
      <c r="Q148" s="1070" t="b">
        <f>'T1 MET'!O68='T1'!O68</f>
        <v>1</v>
      </c>
      <c r="R148" s="1070" t="b">
        <f ca="1">'T1 MET'!P68='T1'!P68</f>
        <v>1</v>
      </c>
      <c r="S148" s="1070" t="b">
        <f ca="1">'T1 MET'!Q68='T1'!Q68</f>
        <v>1</v>
      </c>
      <c r="T148" s="1070" t="b">
        <f ca="1">'T1 MET'!R68='T1'!R68</f>
        <v>1</v>
      </c>
      <c r="U148" s="1070" t="b">
        <f ca="1">'T1 MET'!S68='T1'!S68</f>
        <v>1</v>
      </c>
      <c r="V148" s="1070" t="b">
        <f ca="1">'T1 MET'!T68='T1'!T68</f>
        <v>1</v>
      </c>
      <c r="W148" s="1070" t="b">
        <f ca="1">'T1 MET'!U68='T1'!U68</f>
        <v>1</v>
      </c>
      <c r="X148" s="1083"/>
    </row>
    <row r="149" spans="1:24" s="1100" customFormat="1" ht="15" customHeight="1">
      <c r="A149" s="1072"/>
      <c r="B149" s="1073"/>
      <c r="C149" s="1074" t="s">
        <v>628</v>
      </c>
      <c r="D149" s="1077"/>
      <c r="E149" s="1042">
        <f>'T1 MET'!C68</f>
        <v>2782.28</v>
      </c>
      <c r="F149" s="1042">
        <f>'T1 MET'!D68</f>
        <v>2876.7525623000001</v>
      </c>
      <c r="G149" s="1042">
        <f>'T1 MET'!E68</f>
        <v>3019.6111864999998</v>
      </c>
      <c r="H149" s="1042">
        <f>'T1 MET'!F68</f>
        <v>3150.1862650000003</v>
      </c>
      <c r="I149" s="1042">
        <f>'T1 MET'!G68</f>
        <v>3509.556</v>
      </c>
      <c r="J149" s="1042">
        <f>'T1 MET'!H68</f>
        <v>3777.0235627000002</v>
      </c>
      <c r="K149" s="1042">
        <f>'T1 MET'!I68</f>
        <v>3855.5410000000002</v>
      </c>
      <c r="L149" s="1042">
        <f>'T1 MET'!J68</f>
        <v>4059.8598324999998</v>
      </c>
      <c r="M149" s="1042">
        <f>'T1 MET'!K68</f>
        <v>1556.0156367</v>
      </c>
      <c r="N149" s="1042">
        <f>'T1 MET'!L68</f>
        <v>1988.3333141999999</v>
      </c>
      <c r="O149" s="1042">
        <f>'T1 MET'!M68</f>
        <v>3544.3489509000001</v>
      </c>
      <c r="P149" s="1042">
        <f>'T1 MET'!N68</f>
        <v>3695.0991740999998</v>
      </c>
      <c r="Q149" s="1042">
        <f>'T1 MET'!O68</f>
        <v>4123.1279999999997</v>
      </c>
      <c r="R149" s="1042">
        <f ca="1">'T1 MET'!P68</f>
        <v>4499.9859999999999</v>
      </c>
      <c r="S149" s="1042">
        <f ca="1">'T1 MET'!Q68</f>
        <v>4705.6629999999996</v>
      </c>
      <c r="T149" s="1042">
        <f ca="1">'T1 MET'!R68</f>
        <v>4843.4229999999998</v>
      </c>
      <c r="U149" s="1042">
        <f ca="1">'T1 MET'!S68</f>
        <v>4973.62</v>
      </c>
      <c r="V149" s="1042">
        <f ca="1">'T1 MET'!T68</f>
        <v>5108.9520000000002</v>
      </c>
      <c r="W149" s="1042">
        <f ca="1">'T1 MET'!U68</f>
        <v>5211.16</v>
      </c>
      <c r="X149" s="1083"/>
    </row>
    <row r="150" spans="1:24" s="1100" customFormat="1" ht="15" customHeight="1">
      <c r="A150" s="1072"/>
      <c r="B150" s="1073"/>
      <c r="C150" s="1074" t="s">
        <v>486</v>
      </c>
      <c r="D150" s="1077"/>
      <c r="E150" s="1042">
        <f>'T1'!C68</f>
        <v>2782.28</v>
      </c>
      <c r="F150" s="1042">
        <f>'T1'!D68</f>
        <v>2876.7525623000001</v>
      </c>
      <c r="G150" s="1042">
        <f>'T1'!E68</f>
        <v>3019.6111864999998</v>
      </c>
      <c r="H150" s="1042">
        <f>'T1'!F68</f>
        <v>3150.1862650000003</v>
      </c>
      <c r="I150" s="1042">
        <f>'T1'!G68</f>
        <v>3509.556</v>
      </c>
      <c r="J150" s="1042">
        <f>'T1'!H68</f>
        <v>3777.0235627000002</v>
      </c>
      <c r="K150" s="1042">
        <f>'T1'!I68</f>
        <v>3855.5410000000002</v>
      </c>
      <c r="L150" s="1042">
        <f>'T1'!J68</f>
        <v>4059.8598324999998</v>
      </c>
      <c r="M150" s="1042">
        <f>'T1'!K68</f>
        <v>1556.0156367</v>
      </c>
      <c r="N150" s="1042">
        <f>'T1'!L68</f>
        <v>1988.3333141999999</v>
      </c>
      <c r="O150" s="1042">
        <f>'T1'!M68</f>
        <v>3544.3489509000001</v>
      </c>
      <c r="P150" s="1042">
        <f>'T1'!N68</f>
        <v>3695.0991740999998</v>
      </c>
      <c r="Q150" s="1042">
        <f>'T1'!O68</f>
        <v>4123.1279999999997</v>
      </c>
      <c r="R150" s="1042">
        <f ca="1">'T1'!P68</f>
        <v>4499.9859999999999</v>
      </c>
      <c r="S150" s="1042">
        <f ca="1">'T1'!Q68</f>
        <v>4705.6629999999996</v>
      </c>
      <c r="T150" s="1042">
        <f ca="1">'T1'!R68</f>
        <v>4843.4229999999998</v>
      </c>
      <c r="U150" s="1042">
        <f ca="1">'T1'!S68</f>
        <v>4973.62</v>
      </c>
      <c r="V150" s="1042">
        <f ca="1">'T1'!T68</f>
        <v>5108.9520000000002</v>
      </c>
      <c r="W150" s="1042">
        <f ca="1">'T1'!U68</f>
        <v>5211.16</v>
      </c>
      <c r="X150" s="1083"/>
    </row>
    <row r="151" spans="1:24" s="1100" customFormat="1" ht="15" customHeight="1">
      <c r="A151" s="1066" t="s">
        <v>419</v>
      </c>
      <c r="B151" s="1067" t="s">
        <v>420</v>
      </c>
      <c r="C151" s="1068" t="s">
        <v>623</v>
      </c>
      <c r="D151" s="1069">
        <v>2</v>
      </c>
      <c r="E151" s="1070" t="b">
        <f>IFERROR(ROUND(('T1 MET'!C66/'T1 MET'!C68),$D$151)=ROUND('T1 MET'!C70,$D$151),"N/A")</f>
        <v>1</v>
      </c>
      <c r="F151" s="1070" t="b">
        <f>IFERROR(ROUND(('T1 MET'!D66/'T1 MET'!D68),$D$151)=ROUND('T1 MET'!D70,$D$151),"N/A")</f>
        <v>1</v>
      </c>
      <c r="G151" s="1070" t="b">
        <f>IFERROR(ROUND(('T1 MET'!E66/'T1 MET'!E68),$D$151)=ROUND('T1 MET'!E70,$D$151),"N/A")</f>
        <v>1</v>
      </c>
      <c r="H151" s="1070" t="b">
        <f>IFERROR(ROUND(('T1 MET'!F66/'T1 MET'!F68),$D$151)=ROUND('T1 MET'!F70,$D$151),"N/A")</f>
        <v>1</v>
      </c>
      <c r="I151" s="1070" t="b">
        <f>IFERROR(ROUND(('T1 MET'!G66/'T1 MET'!G68),$D$151)=ROUND('T1 MET'!G70,$D$151),"N/A")</f>
        <v>1</v>
      </c>
      <c r="J151" s="1070" t="b">
        <f>IFERROR(ROUND(('T1 MET'!H66/'T1 MET'!H68),$D$151)=ROUND('T1 MET'!H70,$D$151),"N/A")</f>
        <v>1</v>
      </c>
      <c r="K151" s="1070" t="b">
        <f>IFERROR(ROUND(('T1 MET'!I66/'T1 MET'!I68),$D$151)=ROUND('T1 MET'!I70,$D$151),"N/A")</f>
        <v>1</v>
      </c>
      <c r="L151" s="1070" t="b">
        <f>IFERROR(ROUND(('T1 MET'!J66/'T1 MET'!J68),$D$151)=ROUND('T1 MET'!J70,$D$151),"N/A")</f>
        <v>1</v>
      </c>
      <c r="M151" s="1070" t="b">
        <f>IFERROR(ROUND(('T1 MET'!K66/'T1 MET'!K68),$D$151)=ROUND('T1 MET'!K70,$D$151),"N/A")</f>
        <v>1</v>
      </c>
      <c r="N151" s="1070" t="b">
        <f>IFERROR(ROUND(('T1 MET'!L66/'T1 MET'!L68),$D$151)=ROUND('T1 MET'!L70,$D$151),"N/A")</f>
        <v>1</v>
      </c>
      <c r="O151" s="1070" t="b">
        <f>IFERROR(ROUND(('T1 MET'!M66/'T1 MET'!M68),$D$151)=ROUND('T1 MET'!M70,$D$151),"N/A")</f>
        <v>1</v>
      </c>
      <c r="P151" s="1070" t="b">
        <f>IFERROR(ROUND(('T1 MET'!N66/'T1 MET'!N68),$D$151)=ROUND('T1 MET'!N70,$D$151),"N/A")</f>
        <v>1</v>
      </c>
      <c r="Q151" s="1070" t="b">
        <f>IFERROR(ROUND(('T1 MET'!O66/'T1 MET'!O68),$D$151)=ROUND('T1 MET'!O70,$D$151),"N/A")</f>
        <v>1</v>
      </c>
      <c r="R151" s="1070" t="b">
        <f ca="1">IFERROR(ROUND(('T1 MET'!P66/'T1 MET'!P68),$D$151)=ROUND('T1 MET'!P70,$D$151),"N/A")</f>
        <v>1</v>
      </c>
      <c r="S151" s="1070" t="b">
        <f ca="1">IFERROR(ROUND(('T1 MET'!Q66/'T1 MET'!Q68),$D$151)=ROUND('T1 MET'!Q70,$D$151),"N/A")</f>
        <v>1</v>
      </c>
      <c r="T151" s="1070" t="b">
        <f ca="1">IFERROR(ROUND(('T1 MET'!R66/'T1 MET'!R68),$D$151)=ROUND('T1 MET'!R70,$D$151),"N/A")</f>
        <v>1</v>
      </c>
      <c r="U151" s="1070" t="b">
        <f ca="1">IFERROR(ROUND(('T1 MET'!S66/'T1 MET'!S68),$D$151)=ROUND('T1 MET'!S70,$D$151),"N/A")</f>
        <v>1</v>
      </c>
      <c r="V151" s="1070" t="b">
        <f ca="1">IFERROR(ROUND(('T1 MET'!T66/'T1 MET'!T68),$D$151)=ROUND('T1 MET'!T70,$D$151),"N/A")</f>
        <v>1</v>
      </c>
      <c r="W151" s="1070" t="b">
        <f ca="1">IFERROR(ROUND(('T1 MET'!U66/'T1 MET'!U68),$D$151)=ROUND('T1 MET'!U70,$D$151),"N/A")</f>
        <v>1</v>
      </c>
      <c r="X151" s="1083"/>
    </row>
    <row r="152" spans="1:24" s="1100" customFormat="1" ht="15" customHeight="1">
      <c r="A152" s="1072"/>
      <c r="B152" s="1073"/>
      <c r="C152" s="1074" t="s">
        <v>421</v>
      </c>
      <c r="D152" s="1077"/>
      <c r="E152" s="1080">
        <f>IFERROR(ROUND(('T1 MET'!C66/'T1 MET'!C68),$D$151),"N/A")</f>
        <v>2.08</v>
      </c>
      <c r="F152" s="1080">
        <f>IFERROR(ROUND(('T1 MET'!D66/'T1 MET'!D68),$D$151),"N/A")</f>
        <v>2.0699999999999998</v>
      </c>
      <c r="G152" s="1080">
        <f>IFERROR(ROUND(('T1 MET'!E66/'T1 MET'!E68),$D$151),"N/A")</f>
        <v>1.99</v>
      </c>
      <c r="H152" s="1080">
        <f>IFERROR(ROUND(('T1 MET'!F66/'T1 MET'!F68),$D$151),"N/A")</f>
        <v>1.9</v>
      </c>
      <c r="I152" s="1080">
        <f>IFERROR(ROUND(('T1 MET'!G66/'T1 MET'!G68),$D$151),"N/A")</f>
        <v>1.77</v>
      </c>
      <c r="J152" s="1080">
        <f>IFERROR(ROUND(('T1 MET'!H66/'T1 MET'!H68),$D$151),"N/A")</f>
        <v>1.67</v>
      </c>
      <c r="K152" s="1080">
        <f>IFERROR(ROUND(('T1 MET'!I66/'T1 MET'!I68),$D$151),"N/A")</f>
        <v>1.65</v>
      </c>
      <c r="L152" s="1080">
        <f>IFERROR(ROUND(('T1 MET'!J66/'T1 MET'!J68),$D$151),"N/A")</f>
        <v>1.62</v>
      </c>
      <c r="M152" s="1080">
        <f>IFERROR(ROUND(('T1 MET'!K66/'T1 MET'!K68),$D$151),"N/A")</f>
        <v>3.83</v>
      </c>
      <c r="N152" s="1080">
        <f>IFERROR(ROUND(('T1 MET'!L66/'T1 MET'!L68),$D$151),"N/A")</f>
        <v>3.03</v>
      </c>
      <c r="O152" s="1080">
        <f>IFERROR(ROUND(('T1 MET'!M66/'T1 MET'!M68),$D$151),"N/A")</f>
        <v>3.38</v>
      </c>
      <c r="P152" s="1080">
        <f>IFERROR(ROUND(('T1 MET'!N66/'T1 MET'!N68),$D$151),"N/A")</f>
        <v>1.58</v>
      </c>
      <c r="Q152" s="1080">
        <f>IFERROR(ROUND(('T1 MET'!O66/'T1 MET'!O68),$D$151),"N/A")</f>
        <v>1.26</v>
      </c>
      <c r="R152" s="1080">
        <f ca="1">IFERROR(ROUND(('T1 MET'!P66/'T1 MET'!P68),$D$151),"N/A")</f>
        <v>1.25</v>
      </c>
      <c r="S152" s="1080">
        <f ca="1">IFERROR(ROUND(('T1 MET'!Q66/'T1 MET'!Q68),$D$151),"N/A")</f>
        <v>1.3</v>
      </c>
      <c r="T152" s="1080">
        <f ca="1">IFERROR(ROUND(('T1 MET'!R66/'T1 MET'!R68),$D$151),"N/A")</f>
        <v>1.37</v>
      </c>
      <c r="U152" s="1080">
        <f ca="1">IFERROR(ROUND(('T1 MET'!S66/'T1 MET'!S68),$D$151),"N/A")</f>
        <v>1.42</v>
      </c>
      <c r="V152" s="1080">
        <f ca="1">IFERROR(ROUND(('T1 MET'!T66/'T1 MET'!T68),$D$151),"N/A")</f>
        <v>1.45</v>
      </c>
      <c r="W152" s="1080">
        <f ca="1">IFERROR(ROUND(('T1 MET'!U66/'T1 MET'!U68),$D$151),"N/A")</f>
        <v>1.47</v>
      </c>
      <c r="X152" s="1083"/>
    </row>
    <row r="153" spans="1:24" s="1100" customFormat="1" ht="15" customHeight="1">
      <c r="A153" s="1072"/>
      <c r="B153" s="1073"/>
      <c r="C153" s="1074" t="s">
        <v>422</v>
      </c>
      <c r="D153" s="1077"/>
      <c r="E153" s="1080">
        <f>IFERROR(ROUND('T1 MET'!C70,$D$151),"N/A")</f>
        <v>2.08</v>
      </c>
      <c r="F153" s="1080">
        <f>IFERROR(ROUND('T1 MET'!D70,$D$151),"N/A")</f>
        <v>2.0699999999999998</v>
      </c>
      <c r="G153" s="1080">
        <f>IFERROR(ROUND('T1 MET'!E70,$D$151),"N/A")</f>
        <v>1.99</v>
      </c>
      <c r="H153" s="1080">
        <f>IFERROR(ROUND('T1 MET'!F70,$D$151),"N/A")</f>
        <v>1.9</v>
      </c>
      <c r="I153" s="1080">
        <f>IFERROR(ROUND('T1 MET'!G70,$D$151),"N/A")</f>
        <v>1.77</v>
      </c>
      <c r="J153" s="1080">
        <f>IFERROR(ROUND('T1 MET'!H70,$D$151),"N/A")</f>
        <v>1.67</v>
      </c>
      <c r="K153" s="1080">
        <f>IFERROR(ROUND('T1 MET'!I70,$D$151),"N/A")</f>
        <v>1.65</v>
      </c>
      <c r="L153" s="1080">
        <f>IFERROR(ROUND('T1 MET'!J70,$D$151),"N/A")</f>
        <v>1.62</v>
      </c>
      <c r="M153" s="1080">
        <f>IFERROR(ROUND('T1 MET'!K70,$D$151),"N/A")</f>
        <v>3.83</v>
      </c>
      <c r="N153" s="1080">
        <f>IFERROR(ROUND('T1 MET'!L70,$D$151),"N/A")</f>
        <v>3.03</v>
      </c>
      <c r="O153" s="1080">
        <f>IFERROR(ROUND('T1 MET'!M70,$D$151),"N/A")</f>
        <v>3.38</v>
      </c>
      <c r="P153" s="1080">
        <f>IFERROR(ROUND('T1 MET'!N70,$D$151),"N/A")</f>
        <v>1.58</v>
      </c>
      <c r="Q153" s="1080">
        <f>IFERROR(ROUND('T1 MET'!O70,$D$151),"N/A")</f>
        <v>1.26</v>
      </c>
      <c r="R153" s="1080">
        <f ca="1">IFERROR(ROUND('T1 MET'!P70,$D$151),"N/A")</f>
        <v>1.25</v>
      </c>
      <c r="S153" s="1080">
        <f ca="1">IFERROR(ROUND('T1 MET'!Q70,$D$151),"N/A")</f>
        <v>1.3</v>
      </c>
      <c r="T153" s="1080">
        <f ca="1">IFERROR(ROUND('T1 MET'!R70,$D$151),"N/A")</f>
        <v>1.37</v>
      </c>
      <c r="U153" s="1080">
        <f ca="1">IFERROR(ROUND('T1 MET'!S70,$D$151),"N/A")</f>
        <v>1.42</v>
      </c>
      <c r="V153" s="1080">
        <f ca="1">IFERROR(ROUND('T1 MET'!T70,$D$151),"N/A")</f>
        <v>1.45</v>
      </c>
      <c r="W153" s="1080">
        <f ca="1">IFERROR(ROUND('T1 MET'!U70,$D$151),"N/A")</f>
        <v>1.47</v>
      </c>
      <c r="X153" s="1083"/>
    </row>
    <row r="154" spans="1:24" s="1100" customFormat="1" ht="15" customHeight="1">
      <c r="A154" s="1092" t="s">
        <v>431</v>
      </c>
      <c r="B154" s="1067" t="s">
        <v>412</v>
      </c>
      <c r="C154" s="1068" t="s">
        <v>432</v>
      </c>
      <c r="D154" s="1077"/>
      <c r="E154" s="1070" t="b">
        <f>'T1 MET'!C64='T1'!C64</f>
        <v>1</v>
      </c>
      <c r="F154" s="1070" t="b">
        <f>'T1 MET'!D64='T1'!D64</f>
        <v>1</v>
      </c>
      <c r="G154" s="1070" t="b">
        <f>'T1 MET'!E64='T1'!E64</f>
        <v>1</v>
      </c>
      <c r="H154" s="1070" t="b">
        <f>'T1 MET'!F64='T1'!F64</f>
        <v>1</v>
      </c>
      <c r="I154" s="1070" t="b">
        <f>'T1 MET'!G64='T1'!G64</f>
        <v>1</v>
      </c>
      <c r="J154" s="1070" t="b">
        <f>'T1 MET'!H64='T1'!H64</f>
        <v>1</v>
      </c>
      <c r="K154" s="1070" t="b">
        <f>'T1 MET'!I64='T1'!I64</f>
        <v>1</v>
      </c>
      <c r="L154" s="1070" t="b">
        <f>'T1 MET'!J64='T1'!J64</f>
        <v>1</v>
      </c>
      <c r="M154" s="1070" t="b">
        <f>'T1 MET'!K64='T1'!K64</f>
        <v>1</v>
      </c>
      <c r="N154" s="1070" t="b">
        <f>'T1 MET'!L64='T1'!L64</f>
        <v>1</v>
      </c>
      <c r="O154" s="1071"/>
      <c r="P154" s="1070" t="b">
        <f>'T1 MET'!N64='T1'!N64</f>
        <v>1</v>
      </c>
      <c r="Q154" s="1070" t="b">
        <f>'T1 MET'!O64='T1'!O64</f>
        <v>1</v>
      </c>
      <c r="R154" s="1070" t="b">
        <f>'T1 MET'!P64='T1'!P64</f>
        <v>1</v>
      </c>
      <c r="S154" s="1070" t="b">
        <f>'T1 MET'!Q64='T1'!Q64</f>
        <v>1</v>
      </c>
      <c r="T154" s="1070" t="b">
        <f>'T1 MET'!R64='T1'!R64</f>
        <v>1</v>
      </c>
      <c r="U154" s="1070" t="b">
        <f>'T1 MET'!S64='T1'!S64</f>
        <v>1</v>
      </c>
      <c r="V154" s="1070" t="b">
        <f>'T1 MET'!T64='T1'!T64</f>
        <v>1</v>
      </c>
      <c r="W154" s="1070" t="b">
        <f>'T1 MET'!U64='T1'!U64</f>
        <v>1</v>
      </c>
      <c r="X154" s="1083"/>
    </row>
    <row r="155" spans="1:24" s="1100" customFormat="1" ht="15" customHeight="1">
      <c r="A155" s="1093"/>
      <c r="B155" s="1073"/>
      <c r="C155" s="1074" t="s">
        <v>466</v>
      </c>
      <c r="D155" s="1077"/>
      <c r="E155" s="1079">
        <f>'T1 MET'!C64</f>
        <v>2.8000000000000001E-2</v>
      </c>
      <c r="F155" s="1079">
        <f>'T1 MET'!D64</f>
        <v>4.0000000000000001E-3</v>
      </c>
      <c r="G155" s="1079">
        <f>'T1 MET'!E64</f>
        <v>-2E-3</v>
      </c>
      <c r="H155" s="1079">
        <f>'T1 MET'!F64</f>
        <v>5.0000000000000001E-3</v>
      </c>
      <c r="I155" s="1079">
        <f>'T1 MET'!G64</f>
        <v>6.0000000000000001E-3</v>
      </c>
      <c r="J155" s="1079">
        <f>'T1 MET'!H64</f>
        <v>1.6E-2</v>
      </c>
      <c r="K155" s="1079">
        <f>'T1 MET'!I64</f>
        <v>1.2E-2</v>
      </c>
      <c r="L155" s="1079">
        <f>'T1 MET'!J64</f>
        <v>3.0000000000000001E-3</v>
      </c>
      <c r="M155" s="1079">
        <f>'T1 MET'!K64</f>
        <v>0</v>
      </c>
      <c r="N155" s="1079">
        <f>'T1 MET'!L64</f>
        <v>8.9999999999999993E-3</v>
      </c>
      <c r="O155" s="1071"/>
      <c r="P155" s="1079">
        <f>'T1 MET'!N64</f>
        <v>8.1000000000000003E-2</v>
      </c>
      <c r="Q155" s="1079">
        <f>'T1 MET'!O64</f>
        <v>5.2999999999999999E-2</v>
      </c>
      <c r="R155" s="1079">
        <f>'T1 MET'!P64</f>
        <v>2.248E-2</v>
      </c>
      <c r="S155" s="1079">
        <f>'T1 MET'!Q64</f>
        <v>2.0049999999999998E-2</v>
      </c>
      <c r="T155" s="1079">
        <f>'T1 MET'!R64</f>
        <v>2.0310000000000002E-2</v>
      </c>
      <c r="U155" s="1079">
        <f>'T1 MET'!S64</f>
        <v>2.0420000000000001E-2</v>
      </c>
      <c r="V155" s="1079">
        <f>'T1 MET'!T64</f>
        <v>2.044E-2</v>
      </c>
      <c r="W155" s="1079">
        <f>'T1 MET'!U64</f>
        <v>2.0449999999999999E-2</v>
      </c>
      <c r="X155" s="1083"/>
    </row>
    <row r="156" spans="1:24" s="1100" customFormat="1" ht="15" customHeight="1">
      <c r="A156" s="1093"/>
      <c r="B156" s="1073"/>
      <c r="C156" s="1074" t="s">
        <v>434</v>
      </c>
      <c r="D156" s="1077"/>
      <c r="E156" s="1079">
        <f>'T1'!C64</f>
        <v>2.8000000000000001E-2</v>
      </c>
      <c r="F156" s="1079">
        <f>'T1'!D64</f>
        <v>4.0000000000000001E-3</v>
      </c>
      <c r="G156" s="1079">
        <f>'T1'!E64</f>
        <v>-2E-3</v>
      </c>
      <c r="H156" s="1079">
        <f>'T1'!F64</f>
        <v>5.0000000000000001E-3</v>
      </c>
      <c r="I156" s="1079">
        <f>'T1'!G64</f>
        <v>6.0000000000000001E-3</v>
      </c>
      <c r="J156" s="1079">
        <f>'T1'!H64</f>
        <v>1.6E-2</v>
      </c>
      <c r="K156" s="1079">
        <f>'T1'!I64</f>
        <v>1.2E-2</v>
      </c>
      <c r="L156" s="1079">
        <f>'T1'!J64</f>
        <v>3.0000000000000001E-3</v>
      </c>
      <c r="M156" s="1079">
        <f>'T1'!K64</f>
        <v>0</v>
      </c>
      <c r="N156" s="1079">
        <f>'T1'!L64</f>
        <v>8.9999999999999993E-3</v>
      </c>
      <c r="O156" s="1071"/>
      <c r="P156" s="1079">
        <f>'T1'!N64</f>
        <v>8.1000000000000003E-2</v>
      </c>
      <c r="Q156" s="1079">
        <f>'T1'!O64</f>
        <v>5.2999999999999999E-2</v>
      </c>
      <c r="R156" s="1079">
        <f>'T1'!P64</f>
        <v>2.248E-2</v>
      </c>
      <c r="S156" s="1079">
        <f>'T1'!Q64</f>
        <v>2.0049999999999998E-2</v>
      </c>
      <c r="T156" s="1079">
        <f>'T1'!R64</f>
        <v>2.0310000000000002E-2</v>
      </c>
      <c r="U156" s="1079">
        <f>'T1'!S64</f>
        <v>2.0420000000000001E-2</v>
      </c>
      <c r="V156" s="1079">
        <f>'T1'!T64</f>
        <v>2.044E-2</v>
      </c>
      <c r="W156" s="1079">
        <f>'T1'!U64</f>
        <v>2.0449999999999999E-2</v>
      </c>
      <c r="X156" s="1083"/>
    </row>
    <row r="157" spans="1:24" s="1100" customFormat="1" ht="15" customHeight="1">
      <c r="A157" s="1092" t="s">
        <v>435</v>
      </c>
      <c r="B157" s="1067" t="s">
        <v>416</v>
      </c>
      <c r="C157" s="1068" t="s">
        <v>436</v>
      </c>
      <c r="D157" s="1077"/>
      <c r="E157" s="1070" t="b">
        <f>'T1 MET'!C65='T1'!C65</f>
        <v>1</v>
      </c>
      <c r="F157" s="1070" t="b">
        <f>'T1 MET'!D65='T1'!D65</f>
        <v>1</v>
      </c>
      <c r="G157" s="1070" t="b">
        <f>'T1 MET'!E65='T1'!E65</f>
        <v>1</v>
      </c>
      <c r="H157" s="1070" t="b">
        <f>'T1 MET'!F65='T1'!F65</f>
        <v>1</v>
      </c>
      <c r="I157" s="1070" t="b">
        <f>'T1 MET'!G65='T1'!G65</f>
        <v>1</v>
      </c>
      <c r="J157" s="1070" t="b">
        <f>'T1 MET'!H65='T1'!H65</f>
        <v>1</v>
      </c>
      <c r="K157" s="1070" t="b">
        <f>'T1 MET'!I65='T1'!I65</f>
        <v>1</v>
      </c>
      <c r="L157" s="1070" t="b">
        <f>'T1 MET'!J65='T1'!J65</f>
        <v>1</v>
      </c>
      <c r="M157" s="1070" t="b">
        <f>'T1 MET'!K65='T1'!K65</f>
        <v>1</v>
      </c>
      <c r="N157" s="1070" t="b">
        <f>'T1 MET'!L65='T1'!L65</f>
        <v>1</v>
      </c>
      <c r="O157" s="1071"/>
      <c r="P157" s="1070" t="b">
        <f>'T1 MET'!N65='T1'!N65</f>
        <v>1</v>
      </c>
      <c r="Q157" s="1070" t="b">
        <f>'T1 MET'!O65='T1'!O65</f>
        <v>1</v>
      </c>
      <c r="R157" s="1070" t="b">
        <f>'T1 MET'!P65='T1'!P65</f>
        <v>1</v>
      </c>
      <c r="S157" s="1070" t="b">
        <f>'T1 MET'!Q65='T1'!Q65</f>
        <v>1</v>
      </c>
      <c r="T157" s="1070" t="b">
        <f>'T1 MET'!R65='T1'!R65</f>
        <v>1</v>
      </c>
      <c r="U157" s="1070" t="b">
        <f>'T1 MET'!S65='T1'!S65</f>
        <v>1</v>
      </c>
      <c r="V157" s="1070" t="b">
        <f>'T1 MET'!T65='T1'!T65</f>
        <v>1</v>
      </c>
      <c r="W157" s="1070" t="b">
        <f>'T1 MET'!U65='T1'!U65</f>
        <v>1</v>
      </c>
      <c r="X157" s="1083"/>
    </row>
    <row r="158" spans="1:24" s="1100" customFormat="1" ht="15" customHeight="1">
      <c r="A158" s="1094"/>
      <c r="B158" s="1073"/>
      <c r="C158" s="1074" t="s">
        <v>467</v>
      </c>
      <c r="D158" s="1077"/>
      <c r="E158" s="1080">
        <f>'T1 MET'!C65</f>
        <v>87.756579989562695</v>
      </c>
      <c r="F158" s="1080">
        <f>'T1 MET'!D65</f>
        <v>88.107606309520946</v>
      </c>
      <c r="G158" s="1080">
        <f>'T1 MET'!E65</f>
        <v>87.931391096901905</v>
      </c>
      <c r="H158" s="1080">
        <f>'T1 MET'!F65</f>
        <v>88.371048052386399</v>
      </c>
      <c r="I158" s="1080">
        <f>'T1 MET'!G65</f>
        <v>88.901274340700724</v>
      </c>
      <c r="J158" s="1080">
        <f>'T1 MET'!H65</f>
        <v>90.323694730151942</v>
      </c>
      <c r="K158" s="1080">
        <f>'T1 MET'!I65</f>
        <v>91.407579066913769</v>
      </c>
      <c r="L158" s="1080">
        <f>'T1 MET'!J65</f>
        <v>91.6818018041145</v>
      </c>
      <c r="M158" s="1080">
        <f>'T1 MET'!K65</f>
        <v>91.6818018041145</v>
      </c>
      <c r="N158" s="1080">
        <f>'T1 MET'!L65</f>
        <v>92.506938020351527</v>
      </c>
      <c r="O158" s="1071"/>
      <c r="P158" s="1080">
        <f>'T1 MET'!N65</f>
        <v>100</v>
      </c>
      <c r="Q158" s="1080">
        <f>'T1 MET'!O65</f>
        <v>105.3</v>
      </c>
      <c r="R158" s="1080">
        <f>'T1 MET'!P65</f>
        <v>107.66714400000001</v>
      </c>
      <c r="S158" s="1080">
        <f>'T1 MET'!Q65</f>
        <v>109.82587023719999</v>
      </c>
      <c r="T158" s="1080">
        <f>'T1 MET'!R65</f>
        <v>112.05643366171753</v>
      </c>
      <c r="U158" s="1080">
        <f>'T1 MET'!S65</f>
        <v>114.34462603708982</v>
      </c>
      <c r="V158" s="1080">
        <f>'T1 MET'!T65</f>
        <v>116.68183019328794</v>
      </c>
      <c r="W158" s="1080">
        <f>'T1 MET'!U65</f>
        <v>119.06797362074069</v>
      </c>
      <c r="X158" s="1083"/>
    </row>
    <row r="159" spans="1:24" s="1100" customFormat="1" ht="15" customHeight="1">
      <c r="A159" s="1094"/>
      <c r="B159" s="1073"/>
      <c r="C159" s="1074" t="s">
        <v>438</v>
      </c>
      <c r="D159" s="1077"/>
      <c r="E159" s="1080">
        <f>'T1'!C65</f>
        <v>87.756579989562695</v>
      </c>
      <c r="F159" s="1080">
        <f>'T1'!D65</f>
        <v>88.107606309520946</v>
      </c>
      <c r="G159" s="1080">
        <f>'T1'!E65</f>
        <v>87.931391096901905</v>
      </c>
      <c r="H159" s="1080">
        <f>'T1'!F65</f>
        <v>88.371048052386399</v>
      </c>
      <c r="I159" s="1080">
        <f>'T1'!G65</f>
        <v>88.901274340700724</v>
      </c>
      <c r="J159" s="1080">
        <f>'T1'!H65</f>
        <v>90.323694730151942</v>
      </c>
      <c r="K159" s="1080">
        <f>'T1'!I65</f>
        <v>91.407579066913769</v>
      </c>
      <c r="L159" s="1080">
        <f>'T1'!J65</f>
        <v>91.6818018041145</v>
      </c>
      <c r="M159" s="1080">
        <f>'T1'!K65</f>
        <v>91.6818018041145</v>
      </c>
      <c r="N159" s="1080">
        <f>'T1'!L65</f>
        <v>92.506938020351527</v>
      </c>
      <c r="O159" s="1071"/>
      <c r="P159" s="1080">
        <f>'T1'!N65</f>
        <v>100</v>
      </c>
      <c r="Q159" s="1080">
        <f>'T1'!O65</f>
        <v>105.3</v>
      </c>
      <c r="R159" s="1080">
        <f>'T1'!P65</f>
        <v>107.66714400000001</v>
      </c>
      <c r="S159" s="1080">
        <f>'T1'!Q65</f>
        <v>109.82587023719999</v>
      </c>
      <c r="T159" s="1080">
        <f>'T1'!R65</f>
        <v>112.05643366171753</v>
      </c>
      <c r="U159" s="1080">
        <f>'T1'!S65</f>
        <v>114.34462603708982</v>
      </c>
      <c r="V159" s="1080">
        <f>'T1'!T65</f>
        <v>116.68183019328794</v>
      </c>
      <c r="W159" s="1080">
        <f>'T1'!U65</f>
        <v>119.06797362074069</v>
      </c>
      <c r="X159" s="1083"/>
    </row>
    <row r="160" spans="1:24" s="1100" customFormat="1" ht="15" customHeight="1">
      <c r="A160" s="1066" t="s">
        <v>439</v>
      </c>
      <c r="B160" s="1067" t="s">
        <v>440</v>
      </c>
      <c r="C160" s="1095" t="s">
        <v>441</v>
      </c>
      <c r="D160" s="1069">
        <v>3</v>
      </c>
      <c r="E160" s="1070" t="b">
        <f>IF('T1 MET'!C16&gt;0,(ROUND('T1 MET'!C41,$D$160)=ROUND('T1 MET'!C16/'T1 MET'!C39,$D$160)),"N/A")</f>
        <v>1</v>
      </c>
      <c r="F160" s="1070" t="b">
        <f>IF('T1 MET'!D16&gt;0,(ROUND('T1 MET'!D41,$D$160)=ROUND('T1 MET'!D16/'T1 MET'!D39,$D$160)),"N/A")</f>
        <v>1</v>
      </c>
      <c r="G160" s="1070" t="b">
        <f>IF('T1 MET'!E16&gt;0,(ROUND('T1 MET'!E41,$D$160)=ROUND('T1 MET'!E16/'T1 MET'!E39,$D$160)),"N/A")</f>
        <v>1</v>
      </c>
      <c r="H160" s="1070" t="b">
        <f>IF('T1 MET'!F16&gt;0,(ROUND('T1 MET'!F41,$D$160)=ROUND('T1 MET'!F16/'T1 MET'!F39,$D$160)),"N/A")</f>
        <v>1</v>
      </c>
      <c r="I160" s="1070" t="b">
        <f>IF('T1 MET'!G16&gt;0,(ROUND('T1 MET'!G41,$D$160)=ROUND('T1 MET'!G16/'T1 MET'!G39,$D$160)),"N/A")</f>
        <v>1</v>
      </c>
      <c r="J160" s="1070" t="b">
        <f>IF('T1 MET'!H16&gt;0,(ROUND('T1 MET'!H41,$D$160)=ROUND('T1 MET'!H16/'T1 MET'!H39,$D$160)),"N/A")</f>
        <v>1</v>
      </c>
      <c r="K160" s="1070" t="b">
        <f>IF('T1 MET'!I16&gt;0,(ROUND('T1 MET'!I41,$D$160)=ROUND('T1 MET'!I16/'T1 MET'!I39,$D$160)),"N/A")</f>
        <v>1</v>
      </c>
      <c r="L160" s="1070" t="b">
        <f>IF('T1 MET'!J16&gt;0,(ROUND('T1 MET'!J41,$D$160)=ROUND('T1 MET'!J16/'T1 MET'!J39,$D$160)),"N/A")</f>
        <v>1</v>
      </c>
      <c r="M160" s="1070" t="b">
        <f>IF('T1 MET'!K16&gt;0,(ROUND('T1 MET'!K41,$D$160)=ROUND('T1 MET'!K16/'T1 MET'!K39,$D$160)),"N/A")</f>
        <v>1</v>
      </c>
      <c r="N160" s="1070" t="b">
        <f>IF('T1 MET'!L16&gt;0,(ROUND('T1 MET'!L41,$D$160)=ROUND('T1 MET'!L16/'T1 MET'!L39,$D$160)),"N/A")</f>
        <v>1</v>
      </c>
      <c r="O160" s="1071"/>
      <c r="P160" s="1070" t="b">
        <f>IF('T1 MET'!N16&gt;0,(ROUND('T1 MET'!N41,$D$160)=ROUND('T1 MET'!N16/'T1 MET'!N39,$D$160)),"N/A")</f>
        <v>1</v>
      </c>
      <c r="Q160" s="1070" t="b">
        <f>IF('T1 MET'!O16&gt;0,(ROUND('T1 MET'!O41,$D$160)=ROUND('T1 MET'!O16/'T1 MET'!O39,$D$160)),"N/A")</f>
        <v>1</v>
      </c>
      <c r="R160" s="1070" t="b">
        <f>IF('T1 MET'!P16&gt;0,(ROUND('T1 MET'!P41,$D$160)=ROUND('T1 MET'!P16/'T1 MET'!P39,$D$160)),"N/A")</f>
        <v>1</v>
      </c>
      <c r="S160" s="1070" t="b">
        <f>IF('T1 MET'!Q16&gt;0,(ROUND('T1 MET'!Q41,$D$160)=ROUND('T1 MET'!Q16/'T1 MET'!Q39,$D$160)),"N/A")</f>
        <v>1</v>
      </c>
      <c r="T160" s="1070" t="b">
        <f>IF('T1 MET'!R16&gt;0,(ROUND('T1 MET'!R41,$D$160)=ROUND('T1 MET'!R16/'T1 MET'!R39,$D$160)),"N/A")</f>
        <v>1</v>
      </c>
      <c r="U160" s="1070" t="b">
        <f>IF('T1 MET'!S16&gt;0,(ROUND('T1 MET'!S41,$D$160)=ROUND('T1 MET'!S16/'T1 MET'!S39,$D$160)),"N/A")</f>
        <v>1</v>
      </c>
      <c r="V160" s="1070" t="b">
        <f>IF('T1 MET'!T16&gt;0,(ROUND('T1 MET'!T41,$D$160)=ROUND('T1 MET'!T16/'T1 MET'!T39,$D$160)),"N/A")</f>
        <v>1</v>
      </c>
      <c r="W160" s="1070" t="b">
        <f>IF('T1 MET'!U16&gt;0,(ROUND('T1 MET'!U41,$D$160)=ROUND('T1 MET'!U16/'T1 MET'!U39,$D$160)),"N/A")</f>
        <v>1</v>
      </c>
      <c r="X160" s="1083"/>
    </row>
    <row r="161" spans="1:24" s="1100" customFormat="1" ht="15" customHeight="1">
      <c r="A161" s="1072"/>
      <c r="B161" s="1073"/>
      <c r="C161" s="1074" t="s">
        <v>442</v>
      </c>
      <c r="D161" s="1077"/>
      <c r="E161" s="1096">
        <f>IF('T1 MET'!C16&gt;0,(ROUND('T1 MET'!C41,$D$160)),"N/A")</f>
        <v>0.04</v>
      </c>
      <c r="F161" s="1096">
        <f>IF('T1 MET'!D16&gt;0,(ROUND('T1 MET'!D41,$D$160)),"N/A")</f>
        <v>0.04</v>
      </c>
      <c r="G161" s="1096">
        <f>IF('T1 MET'!E16&gt;0,(ROUND('T1 MET'!E41,$D$160)),"N/A")</f>
        <v>0.04</v>
      </c>
      <c r="H161" s="1096">
        <f>IF('T1 MET'!F16&gt;0,(ROUND('T1 MET'!F41,$D$160)),"N/A")</f>
        <v>0.04</v>
      </c>
      <c r="I161" s="1096">
        <f>IF('T1 MET'!G16&gt;0,(ROUND('T1 MET'!G41,$D$160)),"N/A")</f>
        <v>0.04</v>
      </c>
      <c r="J161" s="1096">
        <f>IF('T1 MET'!H16&gt;0,(ROUND('T1 MET'!H41,$D$160)),"N/A")</f>
        <v>4.3999999999999997E-2</v>
      </c>
      <c r="K161" s="1096">
        <f>IF('T1 MET'!I16&gt;0,(ROUND('T1 MET'!I41,$D$160)),"N/A")</f>
        <v>4.2999999999999997E-2</v>
      </c>
      <c r="L161" s="1096">
        <f>IF('T1 MET'!J16&gt;0,(ROUND('T1 MET'!J41,$D$160)),"N/A")</f>
        <v>0.04</v>
      </c>
      <c r="M161" s="1096">
        <f>IF('T1 MET'!K16&gt;0,(ROUND('T1 MET'!K41,$D$160)),"N/A")</f>
        <v>0.04</v>
      </c>
      <c r="N161" s="1096">
        <f>IF('T1 MET'!L16&gt;0,(ROUND('T1 MET'!L41,$D$160)),"N/A")</f>
        <v>0.04</v>
      </c>
      <c r="O161" s="1071"/>
      <c r="P161" s="1096">
        <f>IF('T1 MET'!N16&gt;0,(ROUND('T1 MET'!N41,$D$160)),"N/A")</f>
        <v>0.04</v>
      </c>
      <c r="Q161" s="1096">
        <f>IF('T1 MET'!O16&gt;0,(ROUND('T1 MET'!O41,$D$160)),"N/A")</f>
        <v>0.04</v>
      </c>
      <c r="R161" s="1096">
        <f>IF('T1 MET'!P16&gt;0,(ROUND('T1 MET'!P41,$D$160)),"N/A")</f>
        <v>0.04</v>
      </c>
      <c r="S161" s="1096">
        <f>IF('T1 MET'!Q16&gt;0,(ROUND('T1 MET'!Q41,$D$160)),"N/A")</f>
        <v>0.04</v>
      </c>
      <c r="T161" s="1096">
        <f>IF('T1 MET'!R16&gt;0,(ROUND('T1 MET'!R41,$D$160)),"N/A")</f>
        <v>0.04</v>
      </c>
      <c r="U161" s="1096">
        <f>IF('T1 MET'!S16&gt;0,(ROUND('T1 MET'!S41,$D$160)),"N/A")</f>
        <v>0.04</v>
      </c>
      <c r="V161" s="1096">
        <f>IF('T1 MET'!T16&gt;0,(ROUND('T1 MET'!T41,$D$160)),"N/A")</f>
        <v>0.04</v>
      </c>
      <c r="W161" s="1096">
        <f>IF('T1 MET'!U16&gt;0,(ROUND('T1 MET'!U41,$D$160)),"N/A")</f>
        <v>0.04</v>
      </c>
      <c r="X161" s="1083"/>
    </row>
    <row r="162" spans="1:24" s="1100" customFormat="1" ht="15" customHeight="1">
      <c r="A162" s="1072"/>
      <c r="B162" s="1073"/>
      <c r="C162" s="1074" t="s">
        <v>443</v>
      </c>
      <c r="D162" s="1077"/>
      <c r="E162" s="1096">
        <f>IF('T1 MET'!C16&gt;0,ROUND('T1 MET'!C16/'T1 MET'!C39,$D$160),"N/A")</f>
        <v>0.04</v>
      </c>
      <c r="F162" s="1096">
        <f>IF('T1 MET'!D16&gt;0,ROUND('T1 MET'!D16/'T1 MET'!D39,$D$160),"N/A")</f>
        <v>0.04</v>
      </c>
      <c r="G162" s="1096">
        <f>IF('T1 MET'!E16&gt;0,ROUND('T1 MET'!E16/'T1 MET'!E39,$D$160),"N/A")</f>
        <v>0.04</v>
      </c>
      <c r="H162" s="1096">
        <f>IF('T1 MET'!F16&gt;0,ROUND('T1 MET'!F16/'T1 MET'!F39,$D$160),"N/A")</f>
        <v>0.04</v>
      </c>
      <c r="I162" s="1096">
        <f>IF('T1 MET'!G16&gt;0,ROUND('T1 MET'!G16/'T1 MET'!G39,$D$160),"N/A")</f>
        <v>0.04</v>
      </c>
      <c r="J162" s="1096">
        <f>IF('T1 MET'!H16&gt;0,ROUND('T1 MET'!H16/'T1 MET'!H39,$D$160),"N/A")</f>
        <v>4.3999999999999997E-2</v>
      </c>
      <c r="K162" s="1096">
        <f>IF('T1 MET'!I16&gt;0,ROUND('T1 MET'!I16/'T1 MET'!I39,$D$160),"N/A")</f>
        <v>4.2999999999999997E-2</v>
      </c>
      <c r="L162" s="1096">
        <f>IF('T1 MET'!J16&gt;0,ROUND('T1 MET'!J16/'T1 MET'!J39,$D$160),"N/A")</f>
        <v>0.04</v>
      </c>
      <c r="M162" s="1096">
        <f>IF('T1 MET'!K16&gt;0,ROUND('T1 MET'!K16/'T1 MET'!K39,$D$160),"N/A")</f>
        <v>0.04</v>
      </c>
      <c r="N162" s="1096">
        <f>IF('T1 MET'!L16&gt;0,ROUND('T1 MET'!L16/'T1 MET'!L39,$D$160),"N/A")</f>
        <v>0.04</v>
      </c>
      <c r="O162" s="1071"/>
      <c r="P162" s="1096">
        <f>IF('T1 MET'!N16&gt;0,ROUND('T1 MET'!N16/'T1 MET'!N39,$D$160),"N/A")</f>
        <v>0.04</v>
      </c>
      <c r="Q162" s="1096">
        <f>IF('T1 MET'!O16&gt;0,ROUND('T1 MET'!O16/'T1 MET'!O39,$D$160),"N/A")</f>
        <v>0.04</v>
      </c>
      <c r="R162" s="1096">
        <f>IF('T1 MET'!P16&gt;0,ROUND('T1 MET'!P16/'T1 MET'!P39,$D$160),"N/A")</f>
        <v>0.04</v>
      </c>
      <c r="S162" s="1096">
        <f>IF('T1 MET'!Q16&gt;0,ROUND('T1 MET'!Q16/'T1 MET'!Q39,$D$160),"N/A")</f>
        <v>0.04</v>
      </c>
      <c r="T162" s="1096">
        <f>IF('T1 MET'!R16&gt;0,ROUND('T1 MET'!R16/'T1 MET'!R39,$D$160),"N/A")</f>
        <v>0.04</v>
      </c>
      <c r="U162" s="1096">
        <f>IF('T1 MET'!S16&gt;0,ROUND('T1 MET'!S16/'T1 MET'!S39,$D$160),"N/A")</f>
        <v>0.04</v>
      </c>
      <c r="V162" s="1096">
        <f>IF('T1 MET'!T16&gt;0,ROUND('T1 MET'!T16/'T1 MET'!T39,$D$160),"N/A")</f>
        <v>0.04</v>
      </c>
      <c r="W162" s="1096">
        <f>IF('T1 MET'!U16&gt;0,ROUND('T1 MET'!U16/'T1 MET'!U39,$D$160),"N/A")</f>
        <v>0.04</v>
      </c>
      <c r="X162" s="1083"/>
    </row>
    <row r="163" spans="1:24" s="1100" customFormat="1" ht="15" customHeight="1">
      <c r="A163" s="1066" t="s">
        <v>444</v>
      </c>
      <c r="B163" s="1067" t="s">
        <v>445</v>
      </c>
      <c r="C163" s="1097" t="s">
        <v>446</v>
      </c>
      <c r="D163" s="1069">
        <v>2</v>
      </c>
      <c r="E163" s="1070" t="b">
        <f>IFERROR(ROUND(('T1 MET'!C41-'T1 MET'!C43)/('T1 MET'!C42-'T1 MET'!C43),$D$163)=ROUND('T1 MET'!C44,$D$163),"N/A")</f>
        <v>1</v>
      </c>
      <c r="F163" s="1070" t="b">
        <f>IFERROR(ROUND(('T1 MET'!D41-'T1 MET'!D43)/('T1 MET'!D42-'T1 MET'!D43),$D$163)=ROUND('T1 MET'!D44,$D$163),"N/A")</f>
        <v>1</v>
      </c>
      <c r="G163" s="1070" t="b">
        <f>IFERROR(ROUND(('T1 MET'!E41-'T1 MET'!E43)/('T1 MET'!E42-'T1 MET'!E43),$D$163)=ROUND('T1 MET'!E44,$D$163),"N/A")</f>
        <v>1</v>
      </c>
      <c r="H163" s="1070" t="b">
        <f>IFERROR(ROUND(('T1 MET'!F41-'T1 MET'!F43)/('T1 MET'!F42-'T1 MET'!F43),$D$163)=ROUND('T1 MET'!F44,$D$163),"N/A")</f>
        <v>1</v>
      </c>
      <c r="I163" s="1070" t="b">
        <f>IFERROR(ROUND(('T1 MET'!G41-'T1 MET'!G43)/('T1 MET'!G42-'T1 MET'!G43),$D$163)=ROUND('T1 MET'!G44,$D$163),"N/A")</f>
        <v>1</v>
      </c>
      <c r="J163" s="1070" t="b">
        <f>IFERROR(ROUND(('T1 MET'!H41-'T1 MET'!H43)/('T1 MET'!H42-'T1 MET'!H43),$D$163)=ROUND('T1 MET'!H44,$D$163),"N/A")</f>
        <v>1</v>
      </c>
      <c r="K163" s="1070" t="b">
        <f>IFERROR(ROUND(('T1 MET'!I41-'T1 MET'!I43)/('T1 MET'!I42-'T1 MET'!I43),$D$163)=ROUND('T1 MET'!I44,$D$163),"N/A")</f>
        <v>1</v>
      </c>
      <c r="L163" s="1070" t="b">
        <f>IFERROR(ROUND(('T1 MET'!J41-'T1 MET'!J43)/('T1 MET'!J42-'T1 MET'!J43),$D$163)=ROUND('T1 MET'!J44,$D$163),"N/A")</f>
        <v>1</v>
      </c>
      <c r="M163" s="1070" t="b">
        <f>IFERROR(ROUND(('T1 MET'!K41-'T1 MET'!K43)/('T1 MET'!K42-'T1 MET'!K43),$D$163)=ROUND('T1 MET'!K44,$D$163),"N/A")</f>
        <v>1</v>
      </c>
      <c r="N163" s="1070" t="b">
        <f>IFERROR(ROUND(('T1 MET'!L41-'T1 MET'!L43)/('T1 MET'!L42-'T1 MET'!L43),$D$163)=ROUND('T1 MET'!L44,$D$163),"N/A")</f>
        <v>1</v>
      </c>
      <c r="O163" s="1071"/>
      <c r="P163" s="1070" t="b">
        <f>IFERROR(ROUND(('T1 MET'!N41-'T1 MET'!N43)/('T1 MET'!N42-'T1 MET'!N43),$D$163)=ROUND('T1 MET'!N44,$D$163),"N/A")</f>
        <v>1</v>
      </c>
      <c r="Q163" s="1070" t="str">
        <f>IFERROR(ROUND(('T1 MET'!O41-'T1 MET'!O43)/('T1 MET'!O42-'T1 MET'!O43),$D$163)=ROUND('T1 MET'!O44,$D$163),"N/A")</f>
        <v>N/A</v>
      </c>
      <c r="R163" s="1070" t="str">
        <f>IFERROR(ROUND(('T1 MET'!P41-'T1 MET'!P43)/('T1 MET'!P42-'T1 MET'!P43),$D$163)=ROUND('T1 MET'!P44,$D$163),"N/A")</f>
        <v>N/A</v>
      </c>
      <c r="S163" s="1070" t="b">
        <f>IFERROR(ROUND(('T1 MET'!Q41-'T1 MET'!Q43)/('T1 MET'!Q42-'T1 MET'!Q43),$D$163)=ROUND('T1 MET'!Q44,$D$163),"N/A")</f>
        <v>1</v>
      </c>
      <c r="T163" s="1070" t="b">
        <f>IFERROR(ROUND(('T1 MET'!R41-'T1 MET'!R43)/('T1 MET'!R42-'T1 MET'!R43),$D$163)=ROUND('T1 MET'!R44,$D$163),"N/A")</f>
        <v>1</v>
      </c>
      <c r="U163" s="1070" t="b">
        <f>IFERROR(ROUND(('T1 MET'!S41-'T1 MET'!S43)/('T1 MET'!S42-'T1 MET'!S43),$D$163)=ROUND('T1 MET'!S44,$D$163),"N/A")</f>
        <v>1</v>
      </c>
      <c r="V163" s="1070" t="b">
        <f>IFERROR(ROUND(('T1 MET'!T41-'T1 MET'!T43)/('T1 MET'!T42-'T1 MET'!T43),$D$163)=ROUND('T1 MET'!T44,$D$163),"N/A")</f>
        <v>1</v>
      </c>
      <c r="W163" s="1070" t="b">
        <f>IFERROR(ROUND(('T1 MET'!U41-'T1 MET'!U43)/('T1 MET'!U42-'T1 MET'!U43),$D$163)=ROUND('T1 MET'!U44,$D$163),"N/A")</f>
        <v>1</v>
      </c>
      <c r="X163" s="1083"/>
    </row>
    <row r="164" spans="1:24" s="1100" customFormat="1" ht="15" customHeight="1">
      <c r="A164" s="1072"/>
      <c r="B164" s="1073"/>
      <c r="C164" s="1098" t="s">
        <v>447</v>
      </c>
      <c r="D164" s="1077"/>
      <c r="E164" s="1044">
        <f>IFERROR(ROUND(('T1 MET'!C41-'T1 MET'!C43)/('T1 MET'!C42-'T1 MET'!C43),$D$163),"N/A")</f>
        <v>1</v>
      </c>
      <c r="F164" s="1044">
        <f>IFERROR(ROUND(('T1 MET'!D41-'T1 MET'!D43)/('T1 MET'!D42-'T1 MET'!D43),$D$163),"N/A")</f>
        <v>1</v>
      </c>
      <c r="G164" s="1044">
        <f>IFERROR(ROUND(('T1 MET'!E41-'T1 MET'!E43)/('T1 MET'!E42-'T1 MET'!E43),$D$163),"N/A")</f>
        <v>1</v>
      </c>
      <c r="H164" s="1044">
        <f>IFERROR(ROUND(('T1 MET'!F41-'T1 MET'!F43)/('T1 MET'!F42-'T1 MET'!F43),$D$163),"N/A")</f>
        <v>1</v>
      </c>
      <c r="I164" s="1044">
        <f>IFERROR(ROUND(('T1 MET'!G41-'T1 MET'!G43)/('T1 MET'!G42-'T1 MET'!G43),$D$163),"N/A")</f>
        <v>1</v>
      </c>
      <c r="J164" s="1044">
        <f>IFERROR(ROUND(('T1 MET'!H41-'T1 MET'!H43)/('T1 MET'!H42-'T1 MET'!H43),$D$163),"N/A")</f>
        <v>1</v>
      </c>
      <c r="K164" s="1044">
        <f>IFERROR(ROUND(('T1 MET'!I41-'T1 MET'!I43)/('T1 MET'!I42-'T1 MET'!I43),$D$163),"N/A")</f>
        <v>1</v>
      </c>
      <c r="L164" s="1044">
        <f>IFERROR(ROUND(('T1 MET'!J41-'T1 MET'!J43)/('T1 MET'!J42-'T1 MET'!J43),$D$163),"N/A")</f>
        <v>1</v>
      </c>
      <c r="M164" s="1044">
        <f>IFERROR(ROUND(('T1 MET'!K41-'T1 MET'!K43)/('T1 MET'!K42-'T1 MET'!K43),$D$163),"N/A")</f>
        <v>1</v>
      </c>
      <c r="N164" s="1044">
        <f>IFERROR(ROUND(('T1 MET'!L41-'T1 MET'!L43)/('T1 MET'!L42-'T1 MET'!L43),$D$163),"N/A")</f>
        <v>1</v>
      </c>
      <c r="O164" s="1071"/>
      <c r="P164" s="1044">
        <f>IFERROR(ROUND(('T1 MET'!N41-'T1 MET'!N43)/('T1 MET'!N42-'T1 MET'!N43),$D$163),"N/A")</f>
        <v>1</v>
      </c>
      <c r="Q164" s="1044" t="str">
        <f>IFERROR(ROUND(('T1 MET'!O41-'T1 MET'!O43)/('T1 MET'!O42-'T1 MET'!O43),$D$163),"N/A")</f>
        <v>N/A</v>
      </c>
      <c r="R164" s="1044" t="str">
        <f>IFERROR(ROUND(('T1 MET'!P41-'T1 MET'!P43)/('T1 MET'!P42-'T1 MET'!P43),$D$163),"N/A")</f>
        <v>N/A</v>
      </c>
      <c r="S164" s="1044">
        <f>IFERROR(ROUND(('T1 MET'!Q41-'T1 MET'!Q43)/('T1 MET'!Q42-'T1 MET'!Q43),$D$163),"N/A")</f>
        <v>1</v>
      </c>
      <c r="T164" s="1044">
        <f>IFERROR(ROUND(('T1 MET'!R41-'T1 MET'!R43)/('T1 MET'!R42-'T1 MET'!R43),$D$163),"N/A")</f>
        <v>1</v>
      </c>
      <c r="U164" s="1044">
        <f>IFERROR(ROUND(('T1 MET'!S41-'T1 MET'!S43)/('T1 MET'!S42-'T1 MET'!S43),$D$163),"N/A")</f>
        <v>1</v>
      </c>
      <c r="V164" s="1044">
        <f>IFERROR(ROUND(('T1 MET'!T41-'T1 MET'!T43)/('T1 MET'!T42-'T1 MET'!T43),$D$163),"N/A")</f>
        <v>1</v>
      </c>
      <c r="W164" s="1044">
        <f>IFERROR(ROUND(('T1 MET'!U41-'T1 MET'!U43)/('T1 MET'!U42-'T1 MET'!U43),$D$163),"N/A")</f>
        <v>1</v>
      </c>
      <c r="X164" s="1083"/>
    </row>
    <row r="165" spans="1:24" s="1100" customFormat="1" ht="15" customHeight="1">
      <c r="A165" s="1072"/>
      <c r="B165" s="1073"/>
      <c r="C165" s="1098" t="s">
        <v>448</v>
      </c>
      <c r="D165" s="1077"/>
      <c r="E165" s="1045">
        <f>ROUND('T1 MET'!C44,$D$163)</f>
        <v>1</v>
      </c>
      <c r="F165" s="1045">
        <f>ROUND('T1 MET'!D44,$D$163)</f>
        <v>1</v>
      </c>
      <c r="G165" s="1045">
        <f>ROUND('T1 MET'!E44,$D$163)</f>
        <v>1</v>
      </c>
      <c r="H165" s="1045">
        <f>ROUND('T1 MET'!F44,$D$163)</f>
        <v>1</v>
      </c>
      <c r="I165" s="1045">
        <f>ROUND('T1 MET'!G44,$D$163)</f>
        <v>1</v>
      </c>
      <c r="J165" s="1045">
        <f>ROUND('T1 MET'!H44,$D$163)</f>
        <v>1</v>
      </c>
      <c r="K165" s="1045">
        <f>ROUND('T1 MET'!I44,$D$163)</f>
        <v>1</v>
      </c>
      <c r="L165" s="1045">
        <f>ROUND('T1 MET'!J44,$D$163)</f>
        <v>1</v>
      </c>
      <c r="M165" s="1045">
        <f>ROUND('T1 MET'!K44,$D$163)</f>
        <v>1</v>
      </c>
      <c r="N165" s="1045">
        <f>ROUND('T1 MET'!L44,$D$163)</f>
        <v>1</v>
      </c>
      <c r="O165" s="1071"/>
      <c r="P165" s="1045">
        <f>ROUND('T1 MET'!N44,$D$163)</f>
        <v>1</v>
      </c>
      <c r="Q165" s="1045">
        <f>ROUND('T1 MET'!O44,$D$163)</f>
        <v>0</v>
      </c>
      <c r="R165" s="1045">
        <f>ROUND('T1 MET'!P44,$D$163)</f>
        <v>0</v>
      </c>
      <c r="S165" s="1045">
        <f>ROUND('T1 MET'!Q44,$D$163)</f>
        <v>1</v>
      </c>
      <c r="T165" s="1045">
        <f>ROUND('T1 MET'!R44,$D$163)</f>
        <v>1</v>
      </c>
      <c r="U165" s="1045">
        <f>ROUND('T1 MET'!S44,$D$163)</f>
        <v>1</v>
      </c>
      <c r="V165" s="1045">
        <f>ROUND('T1 MET'!T44,$D$163)</f>
        <v>1</v>
      </c>
      <c r="W165" s="1045">
        <f>ROUND('T1 MET'!U44,$D$163)</f>
        <v>1</v>
      </c>
      <c r="X165" s="1083"/>
    </row>
    <row r="166" spans="1:24" s="1100" customFormat="1" ht="15" customHeight="1">
      <c r="A166" s="1066" t="s">
        <v>449</v>
      </c>
      <c r="B166" s="1067" t="s">
        <v>450</v>
      </c>
      <c r="C166" s="1068" t="s">
        <v>451</v>
      </c>
      <c r="D166" s="1069">
        <v>3</v>
      </c>
      <c r="E166" s="1070" t="b">
        <f>ROUND(SUM('T1 MET'!C36:C38),$D$166)=ROUND('T1 MET'!C39,$D$166)</f>
        <v>1</v>
      </c>
      <c r="F166" s="1070" t="b">
        <f>ROUND(SUM('T1 MET'!D36:D38),$D$166)=ROUND('T1 MET'!D39,$D$166)</f>
        <v>1</v>
      </c>
      <c r="G166" s="1070" t="b">
        <f>ROUND(SUM('T1 MET'!E36:E38),$D$166)=ROUND('T1 MET'!E39,$D$166)</f>
        <v>1</v>
      </c>
      <c r="H166" s="1070" t="b">
        <f>ROUND(SUM('T1 MET'!F36:F38),$D$166)=ROUND('T1 MET'!F39,$D$166)</f>
        <v>1</v>
      </c>
      <c r="I166" s="1070" t="b">
        <f>ROUND(SUM('T1 MET'!G36:G38),$D$166)=ROUND('T1 MET'!G39,$D$166)</f>
        <v>1</v>
      </c>
      <c r="J166" s="1070" t="b">
        <f>ROUND(SUM('T1 MET'!H36:H38),$D$166)=ROUND('T1 MET'!H39,$D$166)</f>
        <v>1</v>
      </c>
      <c r="K166" s="1070" t="b">
        <f>ROUND(SUM('T1 MET'!I36:I38),$D$166)=ROUND('T1 MET'!I39,$D$166)</f>
        <v>1</v>
      </c>
      <c r="L166" s="1070" t="b">
        <f>ROUND(SUM('T1 MET'!J36:J38),$D$166)=ROUND('T1 MET'!J39,$D$166)</f>
        <v>1</v>
      </c>
      <c r="M166" s="1070" t="b">
        <f>ROUND(SUM('T1 MET'!K36:K38),$D$166)=ROUND('T1 MET'!K39,$D$166)</f>
        <v>1</v>
      </c>
      <c r="N166" s="1070" t="b">
        <f>ROUND(SUM('T1 MET'!L36:L38),$D$166)=ROUND('T1 MET'!L39,$D$166)</f>
        <v>1</v>
      </c>
      <c r="O166" s="1071"/>
      <c r="P166" s="1070" t="b">
        <f>ROUND(SUM('T1 MET'!N36:N38),$D$166)=ROUND('T1 MET'!N39,$D$166)</f>
        <v>1</v>
      </c>
      <c r="Q166" s="1070" t="b">
        <f>ROUND(SUM('T1 MET'!O36:O38),$D$166)=ROUND('T1 MET'!O39,$D$166)</f>
        <v>1</v>
      </c>
      <c r="R166" s="1070" t="b">
        <f>ROUND(SUM('T1 MET'!P36:P38),$D$166)=ROUND('T1 MET'!P39,$D$166)</f>
        <v>1</v>
      </c>
      <c r="S166" s="1070" t="b">
        <f>ROUND(SUM('T1 MET'!Q36:Q38),$D$166)=ROUND('T1 MET'!Q39,$D$166)</f>
        <v>1</v>
      </c>
      <c r="T166" s="1070" t="b">
        <f>ROUND(SUM('T1 MET'!R36:R38),$D$166)=ROUND('T1 MET'!R39,$D$166)</f>
        <v>1</v>
      </c>
      <c r="U166" s="1070" t="b">
        <f>ROUND(SUM('T1 MET'!S36:S38),$D$166)=ROUND('T1 MET'!S39,$D$166)</f>
        <v>1</v>
      </c>
      <c r="V166" s="1070" t="b">
        <f>ROUND(SUM('T1 MET'!T36:T38),$D$166)=ROUND('T1 MET'!T39,$D$166)</f>
        <v>1</v>
      </c>
      <c r="W166" s="1070" t="b">
        <f>ROUND(SUM('T1 MET'!U36:U38),$D$166)=ROUND('T1 MET'!U39,$D$166)</f>
        <v>1</v>
      </c>
      <c r="X166" s="1083"/>
    </row>
    <row r="167" spans="1:24" s="1100" customFormat="1" ht="15" customHeight="1">
      <c r="A167" s="1072"/>
      <c r="B167" s="1073"/>
      <c r="C167" s="1074" t="s">
        <v>452</v>
      </c>
      <c r="D167" s="1077"/>
      <c r="E167" s="1042">
        <f>ROUND(SUM('T1 MET'!C36:C38),$D$166)</f>
        <v>2662.5590000000002</v>
      </c>
      <c r="F167" s="1042">
        <f>ROUND(SUM('T1 MET'!D36:D38),$D$166)</f>
        <v>2560.0309999999999</v>
      </c>
      <c r="G167" s="1042">
        <f>ROUND(SUM('T1 MET'!E36:E38),$D$166)</f>
        <v>675</v>
      </c>
      <c r="H167" s="1042">
        <f>ROUND(SUM('T1 MET'!F36:F38),$D$166)</f>
        <v>4458.75</v>
      </c>
      <c r="I167" s="1042">
        <f>ROUND(SUM('T1 MET'!G36:G38),$D$166)</f>
        <v>4644.71</v>
      </c>
      <c r="J167" s="1042">
        <f>ROUND(SUM('T1 MET'!H36:H38),$D$166)</f>
        <v>4728.8540000000003</v>
      </c>
      <c r="K167" s="1042">
        <f>ROUND(SUM('T1 MET'!I36:I38),$D$166)</f>
        <v>4837</v>
      </c>
      <c r="L167" s="1042">
        <f>ROUND(SUM('T1 MET'!J36:J38),$D$166)</f>
        <v>5025</v>
      </c>
      <c r="M167" s="1042">
        <f>ROUND(SUM('T1 MET'!K36:K38),$D$166)</f>
        <v>3474.375</v>
      </c>
      <c r="N167" s="1042">
        <f>ROUND(SUM('T1 MET'!L36:L38),$D$166)</f>
        <v>2907</v>
      </c>
      <c r="O167" s="1071"/>
      <c r="P167" s="1042">
        <f>ROUND(SUM('T1 MET'!N36:N38),$D$166)</f>
        <v>1609.6880000000001</v>
      </c>
      <c r="Q167" s="1042">
        <f>ROUND(SUM('T1 MET'!O36:O38),$D$166)</f>
        <v>318.75</v>
      </c>
      <c r="R167" s="1042">
        <f>ROUND(SUM('T1 MET'!P36:P38),$D$166)</f>
        <v>478.125</v>
      </c>
      <c r="S167" s="1042">
        <f>ROUND(SUM('T1 MET'!Q36:Q38),$D$166)</f>
        <v>796.875</v>
      </c>
      <c r="T167" s="1042">
        <f>ROUND(SUM('T1 MET'!R36:R38),$D$166)</f>
        <v>1593.75</v>
      </c>
      <c r="U167" s="1042">
        <f>ROUND(SUM('T1 MET'!S36:S38),$D$166)</f>
        <v>2390.625</v>
      </c>
      <c r="V167" s="1042">
        <f>ROUND(SUM('T1 MET'!T36:T38),$D$166)</f>
        <v>3028.125</v>
      </c>
      <c r="W167" s="1042">
        <f>ROUND(SUM('T1 MET'!U36:U38),$D$166)</f>
        <v>3346.875</v>
      </c>
      <c r="X167" s="1083"/>
    </row>
    <row r="168" spans="1:24" s="1100" customFormat="1" ht="15" customHeight="1">
      <c r="A168" s="1072"/>
      <c r="B168" s="1073"/>
      <c r="C168" s="1074" t="s">
        <v>453</v>
      </c>
      <c r="D168" s="1077"/>
      <c r="E168" s="1042">
        <f>ROUND('T1 MET'!C39,$D$166)</f>
        <v>2662.5590000000002</v>
      </c>
      <c r="F168" s="1042">
        <f>ROUND('T1 MET'!D39,$D$166)</f>
        <v>2560.0309999999999</v>
      </c>
      <c r="G168" s="1042">
        <f>ROUND('T1 MET'!E39,$D$166)</f>
        <v>675</v>
      </c>
      <c r="H168" s="1042">
        <f>ROUND('T1 MET'!F39,$D$166)</f>
        <v>4458.75</v>
      </c>
      <c r="I168" s="1042">
        <f>ROUND('T1 MET'!G39,$D$166)</f>
        <v>4644.71</v>
      </c>
      <c r="J168" s="1042">
        <f>ROUND('T1 MET'!H39,$D$166)</f>
        <v>4728.8540000000003</v>
      </c>
      <c r="K168" s="1042">
        <f>ROUND('T1 MET'!I39,$D$166)</f>
        <v>4837</v>
      </c>
      <c r="L168" s="1042">
        <f>ROUND('T1 MET'!J39,$D$166)</f>
        <v>5025</v>
      </c>
      <c r="M168" s="1042">
        <f>ROUND('T1 MET'!K39,$D$166)</f>
        <v>3474.375</v>
      </c>
      <c r="N168" s="1042">
        <f>ROUND('T1 MET'!L39,$D$166)</f>
        <v>2907</v>
      </c>
      <c r="O168" s="1071"/>
      <c r="P168" s="1042">
        <f>ROUND('T1 MET'!N39,$D$166)</f>
        <v>1609.6880000000001</v>
      </c>
      <c r="Q168" s="1042">
        <f>ROUND('T1 MET'!O39,$D$166)</f>
        <v>318.75</v>
      </c>
      <c r="R168" s="1042">
        <f>ROUND('T1 MET'!P39,$D$166)</f>
        <v>478.125</v>
      </c>
      <c r="S168" s="1042">
        <f>ROUND('T1 MET'!Q39,$D$166)</f>
        <v>796.875</v>
      </c>
      <c r="T168" s="1042">
        <f>ROUND('T1 MET'!R39,$D$166)</f>
        <v>1593.75</v>
      </c>
      <c r="U168" s="1042">
        <f>ROUND('T1 MET'!S39,$D$166)</f>
        <v>2390.625</v>
      </c>
      <c r="V168" s="1042">
        <f>ROUND('T1 MET'!T39,$D$166)</f>
        <v>3028.125</v>
      </c>
      <c r="W168" s="1042">
        <f>ROUND('T1 MET'!U39,$D$166)</f>
        <v>3346.875</v>
      </c>
      <c r="X168" s="1083"/>
    </row>
    <row r="169" spans="1:24" s="1100" customFormat="1" ht="15" customHeight="1">
      <c r="A169" s="1066" t="s">
        <v>454</v>
      </c>
      <c r="B169" s="1067" t="s">
        <v>450</v>
      </c>
      <c r="C169" s="1097" t="s">
        <v>455</v>
      </c>
      <c r="D169" s="1069">
        <v>3</v>
      </c>
      <c r="E169" s="1070" t="b">
        <f>IF(ROUND('T1 MET'!C39,$D$169)=0,ROUND('T1 MET'!C16,$D$169)=0,TRUE)</f>
        <v>1</v>
      </c>
      <c r="F169" s="1070" t="b">
        <f>IF(ROUND('T1 MET'!D39,$D$169)=0,ROUND('T1 MET'!D16,$D$169)=0,TRUE)</f>
        <v>1</v>
      </c>
      <c r="G169" s="1070" t="b">
        <f>IF(ROUND('T1 MET'!E39,$D$169)=0,ROUND('T1 MET'!E16,$D$169)=0,TRUE)</f>
        <v>1</v>
      </c>
      <c r="H169" s="1070" t="b">
        <f>IF(ROUND('T1 MET'!F39,$D$169)=0,ROUND('T1 MET'!F16,$D$169)=0,TRUE)</f>
        <v>1</v>
      </c>
      <c r="I169" s="1070" t="b">
        <f>IF(ROUND('T1 MET'!G39,$D$169)=0,ROUND('T1 MET'!G16,$D$169)=0,TRUE)</f>
        <v>1</v>
      </c>
      <c r="J169" s="1070" t="b">
        <f>IF(ROUND('T1 MET'!H39,$D$169)=0,ROUND('T1 MET'!H16,$D$169)=0,TRUE)</f>
        <v>1</v>
      </c>
      <c r="K169" s="1070" t="b">
        <f>IF(ROUND('T1 MET'!I39,$D$169)=0,ROUND('T1 MET'!I16,$D$169)=0,TRUE)</f>
        <v>1</v>
      </c>
      <c r="L169" s="1070" t="b">
        <f>IF(ROUND('T1 MET'!J39,$D$169)=0,ROUND('T1 MET'!J16,$D$169)=0,TRUE)</f>
        <v>1</v>
      </c>
      <c r="M169" s="1070" t="b">
        <f>IF(ROUND('T1 MET'!K39,$D$169)=0,ROUND('T1 MET'!K16,$D$169)=0,TRUE)</f>
        <v>1</v>
      </c>
      <c r="N169" s="1070" t="b">
        <f>IF(ROUND('T1 MET'!L39,$D$169)=0,ROUND('T1 MET'!L16,$D$169)=0,TRUE)</f>
        <v>1</v>
      </c>
      <c r="O169" s="1071"/>
      <c r="P169" s="1070" t="b">
        <f>IF(ROUND('T1 MET'!N39,$D$169)=0,ROUND('T1 MET'!N16,$D$169)=0,TRUE)</f>
        <v>1</v>
      </c>
      <c r="Q169" s="1070" t="b">
        <f>IF(ROUND('T1 MET'!O39,$D$169)=0,ROUND('T1 MET'!O16,$D$169)=0,TRUE)</f>
        <v>1</v>
      </c>
      <c r="R169" s="1070" t="b">
        <f>IF(ROUND('T1 MET'!P39,$D$169)=0,ROUND('T1 MET'!P16,$D$169)=0,TRUE)</f>
        <v>1</v>
      </c>
      <c r="S169" s="1070" t="b">
        <f>IF(ROUND('T1 MET'!Q39,$D$169)=0,ROUND('T1 MET'!Q16,$D$169)=0,TRUE)</f>
        <v>1</v>
      </c>
      <c r="T169" s="1070" t="b">
        <f>IF(ROUND('T1 MET'!R39,$D$169)=0,ROUND('T1 MET'!R16,$D$169)=0,TRUE)</f>
        <v>1</v>
      </c>
      <c r="U169" s="1070" t="b">
        <f>IF(ROUND('T1 MET'!S39,$D$169)=0,ROUND('T1 MET'!S16,$D$169)=0,TRUE)</f>
        <v>1</v>
      </c>
      <c r="V169" s="1070" t="b">
        <f>IF(ROUND('T1 MET'!T39,$D$169)=0,ROUND('T1 MET'!T16,$D$169)=0,TRUE)</f>
        <v>1</v>
      </c>
      <c r="W169" s="1070" t="b">
        <f>IF(ROUND('T1 MET'!U39,$D$169)=0,ROUND('T1 MET'!U16,$D$169)=0,TRUE)</f>
        <v>1</v>
      </c>
      <c r="X169" s="1083"/>
    </row>
    <row r="170" spans="1:24" s="1100" customFormat="1" ht="15" customHeight="1">
      <c r="A170" s="1072"/>
      <c r="B170" s="1073"/>
      <c r="C170" s="1074" t="s">
        <v>453</v>
      </c>
      <c r="D170" s="1077"/>
      <c r="E170" s="1042">
        <f>ROUND('T1 MET'!C39,$D$169)</f>
        <v>2662.5590000000002</v>
      </c>
      <c r="F170" s="1042">
        <f>ROUND('T1 MET'!D39,$D$169)</f>
        <v>2560.0309999999999</v>
      </c>
      <c r="G170" s="1042">
        <f>ROUND('T1 MET'!E39,$D$169)</f>
        <v>675</v>
      </c>
      <c r="H170" s="1042">
        <f>ROUND('T1 MET'!F39,$D$169)</f>
        <v>4458.75</v>
      </c>
      <c r="I170" s="1042">
        <f>ROUND('T1 MET'!G39,$D$169)</f>
        <v>4644.71</v>
      </c>
      <c r="J170" s="1042">
        <f>ROUND('T1 MET'!H39,$D$169)</f>
        <v>4728.8540000000003</v>
      </c>
      <c r="K170" s="1042">
        <f>ROUND('T1 MET'!I39,$D$169)</f>
        <v>4837</v>
      </c>
      <c r="L170" s="1042">
        <f>ROUND('T1 MET'!J39,$D$169)</f>
        <v>5025</v>
      </c>
      <c r="M170" s="1042">
        <f>ROUND('T1 MET'!K39,$D$169)</f>
        <v>3474.375</v>
      </c>
      <c r="N170" s="1042">
        <f>ROUND('T1 MET'!L39,$D$169)</f>
        <v>2907</v>
      </c>
      <c r="O170" s="1071"/>
      <c r="P170" s="1042">
        <f>ROUND('T1 MET'!N39,$D$169)</f>
        <v>1609.6880000000001</v>
      </c>
      <c r="Q170" s="1042">
        <f>ROUND('T1 MET'!O39,$D$169)</f>
        <v>318.75</v>
      </c>
      <c r="R170" s="1042">
        <f>ROUND('T1 MET'!P39,$D$169)</f>
        <v>478.125</v>
      </c>
      <c r="S170" s="1042">
        <f>ROUND('T1 MET'!Q39,$D$169)</f>
        <v>796.875</v>
      </c>
      <c r="T170" s="1042">
        <f>ROUND('T1 MET'!R39,$D$169)</f>
        <v>1593.75</v>
      </c>
      <c r="U170" s="1042">
        <f>ROUND('T1 MET'!S39,$D$169)</f>
        <v>2390.625</v>
      </c>
      <c r="V170" s="1042">
        <f>ROUND('T1 MET'!T39,$D$169)</f>
        <v>3028.125</v>
      </c>
      <c r="W170" s="1042">
        <f>ROUND('T1 MET'!U39,$D$169)</f>
        <v>3346.875</v>
      </c>
      <c r="X170" s="1083"/>
    </row>
    <row r="171" spans="1:24" s="1100" customFormat="1" ht="15" customHeight="1">
      <c r="A171" s="1072"/>
      <c r="B171" s="1073"/>
      <c r="C171" s="1074" t="s">
        <v>456</v>
      </c>
      <c r="D171" s="1077"/>
      <c r="E171" s="1042">
        <f>ROUND('T1 MET'!C16,$D$169)</f>
        <v>106.502</v>
      </c>
      <c r="F171" s="1042">
        <f>ROUND('T1 MET'!D16,$D$169)</f>
        <v>102.401</v>
      </c>
      <c r="G171" s="1042">
        <f>ROUND('T1 MET'!E16,$D$169)</f>
        <v>27</v>
      </c>
      <c r="H171" s="1042">
        <f>ROUND('T1 MET'!F16,$D$169)</f>
        <v>178.35</v>
      </c>
      <c r="I171" s="1042">
        <f>ROUND('T1 MET'!G16,$D$169)</f>
        <v>185.78800000000001</v>
      </c>
      <c r="J171" s="1042">
        <f>ROUND('T1 MET'!H16,$D$169)</f>
        <v>205.73400000000001</v>
      </c>
      <c r="K171" s="1042">
        <f>ROUND('T1 MET'!I16,$D$169)</f>
        <v>208</v>
      </c>
      <c r="L171" s="1042">
        <f>ROUND('T1 MET'!J16,$D$169)</f>
        <v>201</v>
      </c>
      <c r="M171" s="1042">
        <f>ROUND('T1 MET'!K16,$D$169)</f>
        <v>138.97499999999999</v>
      </c>
      <c r="N171" s="1042">
        <f>ROUND('T1 MET'!L16,$D$169)</f>
        <v>116.28</v>
      </c>
      <c r="O171" s="1071"/>
      <c r="P171" s="1042">
        <f>ROUND('T1 MET'!N16,$D$169)</f>
        <v>64.388000000000005</v>
      </c>
      <c r="Q171" s="1042">
        <f>ROUND('T1 MET'!O16,$D$169)</f>
        <v>12.75</v>
      </c>
      <c r="R171" s="1042">
        <f>ROUND('T1 MET'!P16,$D$169)</f>
        <v>19.125</v>
      </c>
      <c r="S171" s="1042">
        <f>ROUND('T1 MET'!Q16,$D$169)</f>
        <v>31.875</v>
      </c>
      <c r="T171" s="1042">
        <f>ROUND('T1 MET'!R16,$D$169)</f>
        <v>63.75</v>
      </c>
      <c r="U171" s="1042">
        <f>ROUND('T1 MET'!S16,$D$169)</f>
        <v>95.625</v>
      </c>
      <c r="V171" s="1042">
        <f>ROUND('T1 MET'!T16,$D$169)</f>
        <v>121.125</v>
      </c>
      <c r="W171" s="1042">
        <f>ROUND('T1 MET'!U16,$D$169)</f>
        <v>133.875</v>
      </c>
      <c r="X171" s="1083"/>
    </row>
    <row r="172" spans="1:24" s="1071" customFormat="1" ht="15" customHeight="1">
      <c r="A172" s="1066" t="s">
        <v>457</v>
      </c>
      <c r="B172" s="1084" t="s">
        <v>458</v>
      </c>
      <c r="C172" s="1099" t="s">
        <v>459</v>
      </c>
      <c r="D172" s="1086">
        <v>3</v>
      </c>
      <c r="M172" s="1070" t="b">
        <f>IF('T1 MET'!K15=0,"N/A",ROUND('T1 MET'!K50,$D$172)=ROUND('T1 MET'!K15,$D$172))</f>
        <v>1</v>
      </c>
      <c r="N172" s="1070" t="b">
        <f>IF('T1 MET'!L15=0,"N/A",ROUND('T1 MET'!L50,$D$172)=ROUND('T1 MET'!L15,$D$172))</f>
        <v>1</v>
      </c>
      <c r="O172" s="1070" t="b">
        <f>IF('T1 MET'!M15=0,"N/A",ROUND('T1 MET'!M50,$D$172)=ROUND('T1 MET'!M15,$D$172))</f>
        <v>1</v>
      </c>
      <c r="P172" s="1070" t="b">
        <f>IF('T1 MET'!N15=0,"N/A",ROUND('T1 MET'!N50,$D$172)=ROUND('T1 MET'!N15,$D$172))</f>
        <v>1</v>
      </c>
      <c r="Q172" s="1070" t="b">
        <f>IF('T1 MET'!O15=0,"N/A",ROUND('T1 MET'!O50,$D$172)=ROUND('T1 MET'!O15,$D$172))</f>
        <v>1</v>
      </c>
      <c r="R172" s="1070" t="b">
        <f>IF('T1 MET'!P15=0,"N/A",ROUND('T1 MET'!P50,$D$172)=ROUND('T1 MET'!P15,$D$172))</f>
        <v>1</v>
      </c>
      <c r="S172" s="1070" t="b">
        <f>IF('T1 MET'!Q15=0,"N/A",ROUND('T1 MET'!Q50,$D$172)=ROUND('T1 MET'!Q15,$D$172))</f>
        <v>1</v>
      </c>
      <c r="T172" s="1070" t="b">
        <f>IF('T1 MET'!R15=0,"N/A",ROUND('T1 MET'!R50,$D$172)=ROUND('T1 MET'!R15,$D$172))</f>
        <v>1</v>
      </c>
      <c r="U172" s="1070" t="b">
        <f>IF('T1 MET'!S15=0,"N/A",ROUND('T1 MET'!S50,$D$172)=ROUND('T1 MET'!S15,$D$172))</f>
        <v>1</v>
      </c>
      <c r="V172" s="1070" t="b">
        <f>IF('T1 MET'!T15=0,"N/A",ROUND('T1 MET'!T50,$D$172)=ROUND('T1 MET'!T15,$D$172))</f>
        <v>1</v>
      </c>
      <c r="W172" s="1070" t="b">
        <f>IF('T1 MET'!U15=0,"N/A",ROUND('T1 MET'!U50,$D$172)=ROUND('T1 MET'!U15,$D$172))</f>
        <v>1</v>
      </c>
      <c r="X172" s="1083"/>
    </row>
    <row r="173" spans="1:24" s="1076" customFormat="1" ht="15" customHeight="1">
      <c r="A173" s="1072"/>
      <c r="B173" s="1087"/>
      <c r="C173" s="1088" t="s">
        <v>629</v>
      </c>
      <c r="D173" s="1089"/>
      <c r="E173" s="1071"/>
      <c r="F173" s="1071"/>
      <c r="G173" s="1071"/>
      <c r="H173" s="1071"/>
      <c r="I173" s="1071"/>
      <c r="M173" s="1047">
        <f>IF('T1 MET'!K15=0,"N/A",ROUND('T1 MET'!K50,$D$172))</f>
        <v>585.22500000000002</v>
      </c>
      <c r="N173" s="1047">
        <f>IF('T1 MET'!L15=0,"N/A",ROUND('T1 MET'!L50,$D$172))</f>
        <v>484.5</v>
      </c>
      <c r="O173" s="1047">
        <f>IF('T1 MET'!M15=0,"N/A",ROUND('T1 MET'!M50,$D$172))</f>
        <v>1069.7249999999999</v>
      </c>
      <c r="P173" s="1047">
        <f>IF('T1 MET'!N15=0,"N/A",ROUND('T1 MET'!N50,$D$172))</f>
        <v>267.75</v>
      </c>
      <c r="Q173" s="1047">
        <f>IF('T1 MET'!O15=0,"N/A",ROUND('T1 MET'!O50,$D$172))</f>
        <v>63.75</v>
      </c>
      <c r="R173" s="1047">
        <f>IF('T1 MET'!P15=0,"N/A",ROUND('T1 MET'!P50,$D$172))</f>
        <v>95.625</v>
      </c>
      <c r="S173" s="1047">
        <f>IF('T1 MET'!Q15=0,"N/A",ROUND('T1 MET'!Q50,$D$172))</f>
        <v>159.375</v>
      </c>
      <c r="T173" s="1047">
        <f>IF('T1 MET'!R15=0,"N/A",ROUND('T1 MET'!R50,$D$172))</f>
        <v>318.75</v>
      </c>
      <c r="U173" s="1047">
        <f>IF('T1 MET'!S15=0,"N/A",ROUND('T1 MET'!S50,$D$172))</f>
        <v>478.125</v>
      </c>
      <c r="V173" s="1047">
        <f>IF('T1 MET'!T15=0,"N/A",ROUND('T1 MET'!T50,$D$172))</f>
        <v>605.625</v>
      </c>
      <c r="W173" s="1047">
        <f>IF('T1 MET'!U15=0,"N/A",ROUND('T1 MET'!U50,$D$172))</f>
        <v>669.375</v>
      </c>
      <c r="X173" s="1083"/>
    </row>
    <row r="174" spans="1:24" s="1076" customFormat="1" ht="15" customHeight="1">
      <c r="A174" s="1072"/>
      <c r="B174" s="1087"/>
      <c r="C174" s="1088" t="s">
        <v>630</v>
      </c>
      <c r="D174" s="1089"/>
      <c r="E174" s="1071"/>
      <c r="F174" s="1071"/>
      <c r="G174" s="1071"/>
      <c r="H174" s="1071"/>
      <c r="I174" s="1071"/>
      <c r="M174" s="1047">
        <f>IF('T1 MET'!K15=0,"N/A",ROUND('T1 MET'!K15,$D$172))</f>
        <v>585.22500000000002</v>
      </c>
      <c r="N174" s="1047">
        <f>IF('T1 MET'!L15=0,"N/A",ROUND('T1 MET'!L15,$D$172))</f>
        <v>484.5</v>
      </c>
      <c r="O174" s="1047">
        <f>IF('T1 MET'!M15=0,"N/A",ROUND('T1 MET'!M15,$D$172))</f>
        <v>1069.7249999999999</v>
      </c>
      <c r="P174" s="1047">
        <f>IF('T1 MET'!N15=0,"N/A",ROUND('T1 MET'!N15,$D$172))</f>
        <v>267.75</v>
      </c>
      <c r="Q174" s="1047">
        <f>IF('T1 MET'!O15=0,"N/A",ROUND('T1 MET'!O15,$D$172))</f>
        <v>63.75</v>
      </c>
      <c r="R174" s="1047">
        <f>IF('T1 MET'!P15=0,"N/A",ROUND('T1 MET'!P15,$D$172))</f>
        <v>95.625</v>
      </c>
      <c r="S174" s="1047">
        <f>IF('T1 MET'!Q15=0,"N/A",ROUND('T1 MET'!Q15,$D$172))</f>
        <v>159.375</v>
      </c>
      <c r="T174" s="1047">
        <f>IF('T1 MET'!R15=0,"N/A",ROUND('T1 MET'!R15,$D$172))</f>
        <v>318.75</v>
      </c>
      <c r="U174" s="1047">
        <f>IF('T1 MET'!S15=0,"N/A",ROUND('T1 MET'!S15,$D$172))</f>
        <v>478.125</v>
      </c>
      <c r="V174" s="1047">
        <f>IF('T1 MET'!T15=0,"N/A",ROUND('T1 MET'!T15,$D$172))</f>
        <v>605.625</v>
      </c>
      <c r="W174" s="1047">
        <f>IF('T1 MET'!U15=0,"N/A",ROUND('T1 MET'!U15,$D$172))</f>
        <v>669.375</v>
      </c>
      <c r="X174" s="1083"/>
    </row>
    <row r="175" spans="1:24" s="1071" customFormat="1" ht="15" customHeight="1">
      <c r="A175" s="1066" t="s">
        <v>460</v>
      </c>
      <c r="B175" s="1084" t="s">
        <v>461</v>
      </c>
      <c r="C175" s="1099" t="s">
        <v>462</v>
      </c>
      <c r="D175" s="1086">
        <v>3</v>
      </c>
      <c r="M175" s="1070" t="b">
        <f>IF('T1 MET'!K16=0,"N/A",ROUND('T1 MET'!K51,$D$175)=ROUND('T1 MET'!K36*'T1 MET'!K41,$D$175))</f>
        <v>1</v>
      </c>
      <c r="N175" s="1070" t="b">
        <f>IF('T1 MET'!L16=0,"N/A",ROUND('T1 MET'!L51,$D$175)=ROUND('T1 MET'!L36*'T1 MET'!L41,$D$175))</f>
        <v>1</v>
      </c>
      <c r="P175" s="1070" t="b">
        <f>IF('T1 MET'!N16=0,"N/A",ROUND('T1 MET'!N51,$D$175)=ROUND('T1 MET'!N36*'T1 MET'!N41,$D$175))</f>
        <v>1</v>
      </c>
      <c r="Q175" s="1070" t="b">
        <f>IF('T1 MET'!O16=0,"N/A",ROUND('T1 MET'!O51,$D$175)=ROUND('T1 MET'!O36*'T1 MET'!O41,$D$175))</f>
        <v>1</v>
      </c>
      <c r="R175" s="1070" t="b">
        <f>IF('T1 MET'!P16=0,"N/A",ROUND('T1 MET'!P51,$D$175)=ROUND('T1 MET'!P36*'T1 MET'!P41,$D$175))</f>
        <v>1</v>
      </c>
      <c r="S175" s="1070" t="b">
        <f>IF('T1 MET'!Q16=0,"N/A",ROUND('T1 MET'!Q51,$D$175)=ROUND('T1 MET'!Q36*'T1 MET'!Q41,$D$175))</f>
        <v>1</v>
      </c>
      <c r="T175" s="1070" t="b">
        <f>IF('T1 MET'!R16=0,"N/A",ROUND('T1 MET'!R51,$D$175)=ROUND('T1 MET'!R36*'T1 MET'!R41,$D$175))</f>
        <v>1</v>
      </c>
      <c r="U175" s="1070" t="b">
        <f>IF('T1 MET'!S16=0,"N/A",ROUND('T1 MET'!S51,$D$175)=ROUND('T1 MET'!S36*'T1 MET'!S41,$D$175))</f>
        <v>1</v>
      </c>
      <c r="V175" s="1070" t="b">
        <f>IF('T1 MET'!T16=0,"N/A",ROUND('T1 MET'!T51,$D$175)=ROUND('T1 MET'!T36*'T1 MET'!T41,$D$175))</f>
        <v>1</v>
      </c>
      <c r="W175" s="1070" t="b">
        <f>IF('T1 MET'!U16=0,"N/A",ROUND('T1 MET'!U51,$D$175)=ROUND('T1 MET'!U36*'T1 MET'!U41,$D$175))</f>
        <v>1</v>
      </c>
      <c r="X175" s="1083"/>
    </row>
    <row r="176" spans="1:24" s="1076" customFormat="1" ht="15" customHeight="1">
      <c r="A176" s="1072"/>
      <c r="B176" s="1087"/>
      <c r="C176" s="1088" t="s">
        <v>463</v>
      </c>
      <c r="D176" s="1089"/>
      <c r="E176" s="1071"/>
      <c r="F176" s="1071"/>
      <c r="G176" s="1071"/>
      <c r="H176" s="1071"/>
      <c r="I176" s="1071"/>
      <c r="M176" s="1047">
        <f>IF('T1 MET'!K16=0,"N/A",ROUND('T1 MET'!K51,$D$175))</f>
        <v>138.97499999999999</v>
      </c>
      <c r="N176" s="1047">
        <f>IF('T1 MET'!L16=0,"N/A",ROUND('T1 MET'!L51,$D$175))</f>
        <v>116.28</v>
      </c>
      <c r="P176" s="1047">
        <f>IF('T1 MET'!N16=0,"N/A",ROUND('T1 MET'!N51,$D$175))</f>
        <v>64.388000000000005</v>
      </c>
      <c r="Q176" s="1047">
        <f>IF('T1 MET'!O16=0,"N/A",ROUND('T1 MET'!O51,$D$175))</f>
        <v>12.75</v>
      </c>
      <c r="R176" s="1047">
        <f>IF('T1 MET'!P16=0,"N/A",ROUND('T1 MET'!P51,$D$175))</f>
        <v>19.125</v>
      </c>
      <c r="S176" s="1047">
        <f>IF('T1 MET'!Q16=0,"N/A",ROUND('T1 MET'!Q51,$D$175))</f>
        <v>31.875</v>
      </c>
      <c r="T176" s="1047">
        <f>IF('T1 MET'!R16=0,"N/A",ROUND('T1 MET'!R51,$D$175))</f>
        <v>63.75</v>
      </c>
      <c r="U176" s="1047">
        <f>IF('T1 MET'!S16=0,"N/A",ROUND('T1 MET'!S51,$D$175))</f>
        <v>95.625</v>
      </c>
      <c r="V176" s="1047">
        <f>IF('T1 MET'!T16=0,"N/A",ROUND('T1 MET'!T51,$D$175))</f>
        <v>121.125</v>
      </c>
      <c r="W176" s="1047">
        <f>IF('T1 MET'!U16=0,"N/A",ROUND('T1 MET'!U51,$D$175))</f>
        <v>133.875</v>
      </c>
      <c r="X176" s="1083"/>
    </row>
    <row r="177" spans="1:29" s="1076" customFormat="1" ht="15" customHeight="1">
      <c r="A177" s="1072"/>
      <c r="B177" s="1087"/>
      <c r="C177" s="1088" t="s">
        <v>464</v>
      </c>
      <c r="D177" s="1089"/>
      <c r="E177" s="1071"/>
      <c r="F177" s="1071"/>
      <c r="G177" s="1071"/>
      <c r="H177" s="1071"/>
      <c r="I177" s="1071"/>
      <c r="M177" s="1047">
        <f>IF('T1 MET'!K16=0,"N/A",ROUND('T1 MET'!K36*'T1 MET'!K41,$D$175))</f>
        <v>138.97499999999999</v>
      </c>
      <c r="N177" s="1047">
        <f>IF('T1 MET'!L16=0,"N/A",ROUND('T1 MET'!L36*'T1 MET'!L41,$D$175))</f>
        <v>116.28</v>
      </c>
      <c r="P177" s="1047">
        <f>IF('T1 MET'!N16=0,"N/A",ROUND('T1 MET'!N36*'T1 MET'!N41,$D$175))</f>
        <v>64.388000000000005</v>
      </c>
      <c r="Q177" s="1047">
        <f>IF('T1 MET'!O16=0,"N/A",ROUND('T1 MET'!O36*'T1 MET'!O41,$D$175))</f>
        <v>12.75</v>
      </c>
      <c r="R177" s="1047">
        <f>IF('T1 MET'!P16=0,"N/A",ROUND('T1 MET'!P36*'T1 MET'!P41,$D$175))</f>
        <v>19.125</v>
      </c>
      <c r="S177" s="1047">
        <f>IF('T1 MET'!Q16=0,"N/A",ROUND('T1 MET'!Q36*'T1 MET'!Q41,$D$175))</f>
        <v>31.875</v>
      </c>
      <c r="T177" s="1047">
        <f>IF('T1 MET'!R16=0,"N/A",ROUND('T1 MET'!R36*'T1 MET'!R41,$D$175))</f>
        <v>63.75</v>
      </c>
      <c r="U177" s="1047">
        <f>IF('T1 MET'!S16=0,"N/A",ROUND('T1 MET'!S36*'T1 MET'!S41,$D$175))</f>
        <v>95.625</v>
      </c>
      <c r="V177" s="1047">
        <f>IF('T1 MET'!T16=0,"N/A",ROUND('T1 MET'!T36*'T1 MET'!T41,$D$175))</f>
        <v>121.125</v>
      </c>
      <c r="W177" s="1047">
        <f>IF('T1 MET'!U16=0,"N/A",ROUND('T1 MET'!U36*'T1 MET'!U41,$D$175))</f>
        <v>133.875</v>
      </c>
      <c r="X177" s="1083"/>
    </row>
    <row r="178" spans="1:29" s="1083" customFormat="1" ht="18.5">
      <c r="A178" s="1060" t="s">
        <v>387</v>
      </c>
      <c r="B178" s="1061" t="s">
        <v>388</v>
      </c>
      <c r="C178" s="1062" t="str">
        <f>CONCATENATE("Checks for Route Table 1 ",'T1 NSA'!$A$5)</f>
        <v>Checks for Route Table 1 NSA &amp; ECTL</v>
      </c>
      <c r="D178" s="1082"/>
      <c r="E178" s="1064">
        <v>2012</v>
      </c>
      <c r="F178" s="1064">
        <v>2013</v>
      </c>
      <c r="G178" s="1064">
        <v>2014</v>
      </c>
      <c r="H178" s="1064">
        <v>2015</v>
      </c>
      <c r="I178" s="1064">
        <v>2016</v>
      </c>
      <c r="J178" s="1064">
        <v>2017</v>
      </c>
      <c r="K178" s="1064">
        <v>2018</v>
      </c>
      <c r="L178" s="1064">
        <v>2019</v>
      </c>
      <c r="M178" s="1064">
        <v>2020</v>
      </c>
      <c r="N178" s="1064">
        <v>2021</v>
      </c>
      <c r="O178" s="1064" t="s">
        <v>94</v>
      </c>
      <c r="P178" s="1064">
        <v>2022</v>
      </c>
      <c r="Q178" s="1064">
        <v>2023</v>
      </c>
      <c r="R178" s="1064">
        <v>2024</v>
      </c>
      <c r="S178" s="1064">
        <v>2025</v>
      </c>
      <c r="T178" s="1064">
        <v>2026</v>
      </c>
      <c r="U178" s="1064">
        <v>2027</v>
      </c>
      <c r="V178" s="1064">
        <v>2028</v>
      </c>
      <c r="W178" s="1064">
        <v>2029</v>
      </c>
      <c r="Y178" s="1064">
        <v>2025</v>
      </c>
      <c r="Z178" s="1064">
        <v>2026</v>
      </c>
      <c r="AA178" s="1064">
        <v>2027</v>
      </c>
      <c r="AB178" s="1064">
        <v>2028</v>
      </c>
      <c r="AC178" s="1064">
        <v>2029</v>
      </c>
    </row>
    <row r="179" spans="1:29" s="1071" customFormat="1" ht="15" customHeight="1">
      <c r="A179" s="1066" t="s">
        <v>395</v>
      </c>
      <c r="B179" s="1067" t="s">
        <v>396</v>
      </c>
      <c r="C179" s="1068" t="s">
        <v>468</v>
      </c>
      <c r="D179" s="1069">
        <v>3</v>
      </c>
      <c r="E179" s="1070" t="b">
        <f>ROUND('T1 NSA'!C18,$D$179)=ROUND(SUM('T1 NSA'!C14:C17)+'T1 NSA'!C12,$D$179)</f>
        <v>1</v>
      </c>
      <c r="F179" s="1070" t="b">
        <f>ROUND('T1 NSA'!D18,$D$179)=ROUND(SUM('T1 NSA'!D14:D17)+'T1 NSA'!D12,$D$179)</f>
        <v>1</v>
      </c>
      <c r="G179" s="1070" t="b">
        <f>ROUND('T1 NSA'!E18,$D$179)=ROUND(SUM('T1 NSA'!E14:E17)+'T1 NSA'!E12,$D$179)</f>
        <v>1</v>
      </c>
      <c r="H179" s="1070" t="b">
        <f>ROUND('T1 NSA'!F18,$D$179)=ROUND(SUM('T1 NSA'!F14:F17)+'T1 NSA'!F12,$D$179)</f>
        <v>1</v>
      </c>
      <c r="I179" s="1070" t="b">
        <f>ROUND('T1 NSA'!G18,$D$179)=ROUND(SUM('T1 NSA'!G14:G17)+'T1 NSA'!G12,$D$179)</f>
        <v>1</v>
      </c>
      <c r="J179" s="1070" t="b">
        <f>ROUND('T1 NSA'!H18,$D$179)=ROUND(SUM('T1 NSA'!H14:H17)+'T1 NSA'!H12,$D$179)</f>
        <v>1</v>
      </c>
      <c r="K179" s="1070" t="b">
        <f>ROUND('T1 NSA'!I18,$D$179)=ROUND(SUM('T1 NSA'!I14:I17)+'T1 NSA'!I12,$D$179)</f>
        <v>1</v>
      </c>
      <c r="L179" s="1070" t="b">
        <f>ROUND('T1 NSA'!J18,$D$179)=ROUND(SUM('T1 NSA'!J14:J17)+'T1 NSA'!J12,$D$179)</f>
        <v>1</v>
      </c>
      <c r="M179" s="1070" t="b">
        <f>ROUND('T1 NSA'!K18,$D$179)=ROUND(SUM('T1 NSA'!K14:K17)+'T1 NSA'!K12,$D$179)</f>
        <v>1</v>
      </c>
      <c r="N179" s="1070" t="b">
        <f>ROUND('T1 NSA'!L18,$D$179)=ROUND(SUM('T1 NSA'!L14:L17)+'T1 NSA'!L12,$D$179)</f>
        <v>1</v>
      </c>
      <c r="O179" s="1070" t="b">
        <f>ROUND('T1 NSA'!M18,$D$179)=ROUND(SUM('T1 NSA'!M14:M17)+'T1 NSA'!M12,$D$179)</f>
        <v>1</v>
      </c>
      <c r="P179" s="1070" t="b">
        <f>ROUND('T1 NSA'!N18,$D$179)=ROUND(SUM('T1 NSA'!N14:N17)+'T1 NSA'!N12,$D$179)</f>
        <v>1</v>
      </c>
      <c r="Q179" s="1070" t="b">
        <f>ROUND('T1 NSA'!O18,$D$179)=ROUND(SUM('T1 NSA'!O14:O17)+'T1 NSA'!O12,$D$179)</f>
        <v>1</v>
      </c>
      <c r="R179" s="1070" t="b">
        <f>ROUND('T1 NSA'!P18,$D$179)=ROUND(SUM('T1 NSA'!P14:P17)+'T1 NSA'!P12,$D$179)</f>
        <v>1</v>
      </c>
      <c r="S179" s="1070" t="b">
        <f>ROUND('T1 NSA'!Q18,$D$179)=ROUND(SUM('T1 NSA'!Q14:Q17)+'T1 NSA'!Q12,$D$179)</f>
        <v>1</v>
      </c>
      <c r="T179" s="1070" t="b">
        <f>ROUND('T1 NSA'!R18,$D$179)=ROUND(SUM('T1 NSA'!R14:R17)+'T1 NSA'!R12,$D$179)</f>
        <v>1</v>
      </c>
      <c r="U179" s="1070" t="b">
        <f>ROUND('T1 NSA'!S18,$D$179)=ROUND(SUM('T1 NSA'!S14:S17)+'T1 NSA'!S12,$D$179)</f>
        <v>1</v>
      </c>
      <c r="V179" s="1070" t="b">
        <f>ROUND('T1 NSA'!T18,$D$179)=ROUND(SUM('T1 NSA'!T14:T17)+'T1 NSA'!T12,$D$179)</f>
        <v>1</v>
      </c>
      <c r="W179" s="1070" t="b">
        <f>ROUND('T1 NSA'!U18,$D$179)=ROUND(SUM('T1 NSA'!U14:U17)+'T1 NSA'!U12,$D$179)</f>
        <v>1</v>
      </c>
      <c r="X179" s="1083"/>
    </row>
    <row r="180" spans="1:29" s="1076" customFormat="1" ht="15" customHeight="1">
      <c r="A180" s="1072"/>
      <c r="B180" s="1073"/>
      <c r="C180" s="1074" t="s">
        <v>398</v>
      </c>
      <c r="D180" s="1077"/>
      <c r="E180" s="1042">
        <f>ROUND('T1 NSA'!C18,$D$179)</f>
        <v>8473.6659999999993</v>
      </c>
      <c r="F180" s="1042">
        <f>ROUND('T1 NSA'!D18,$D$179)</f>
        <v>8652.2469999999994</v>
      </c>
      <c r="G180" s="1042">
        <f>ROUND('T1 NSA'!E18,$D$179)</f>
        <v>8258.0049999999992</v>
      </c>
      <c r="H180" s="1042">
        <f>ROUND('T1 NSA'!F18,$D$179)</f>
        <v>7984.4849999999997</v>
      </c>
      <c r="I180" s="1042">
        <f>ROUND('T1 NSA'!G18,$D$179)</f>
        <v>7998.1120000000001</v>
      </c>
      <c r="J180" s="1042">
        <f>ROUND('T1 NSA'!H18,$D$179)</f>
        <v>8227.4779999999992</v>
      </c>
      <c r="K180" s="1042">
        <f>ROUND('T1 NSA'!I18,$D$179)</f>
        <v>7985.4229999999998</v>
      </c>
      <c r="L180" s="1042">
        <f>ROUND('T1 NSA'!J18,$D$179)</f>
        <v>8679.8909999999996</v>
      </c>
      <c r="M180" s="1042">
        <f>ROUND('T1 NSA'!K18,$D$179)</f>
        <v>8701.8979999999992</v>
      </c>
      <c r="N180" s="1042">
        <f>ROUND('T1 NSA'!L18,$D$179)</f>
        <v>8643.3420000000006</v>
      </c>
      <c r="O180" s="1042">
        <f>ROUND('T1 NSA'!M18,$D$179)</f>
        <v>17345.240000000002</v>
      </c>
      <c r="P180" s="1042">
        <f>ROUND('T1 NSA'!N18,$D$179)</f>
        <v>8451.3860000000004</v>
      </c>
      <c r="Q180" s="1042">
        <f>ROUND('T1 NSA'!O18,$D$179)</f>
        <v>9143.7219999999998</v>
      </c>
      <c r="R180" s="1042">
        <f>ROUND('T1 NSA'!P18,$D$179)</f>
        <v>9341.3439999999991</v>
      </c>
      <c r="S180" s="1042">
        <f>ROUND('T1 NSA'!Q18,$D$179)</f>
        <v>10882.743</v>
      </c>
      <c r="T180" s="1042">
        <f>ROUND('T1 NSA'!R18,$D$179)</f>
        <v>11289.337</v>
      </c>
      <c r="U180" s="1042">
        <f>ROUND('T1 NSA'!S18,$D$179)</f>
        <v>11564.262000000001</v>
      </c>
      <c r="V180" s="1042">
        <f>ROUND('T1 NSA'!T18,$D$179)</f>
        <v>11533.427</v>
      </c>
      <c r="W180" s="1042">
        <f>ROUND('T1 NSA'!U18,$D$179)</f>
        <v>11577.657999999999</v>
      </c>
      <c r="X180" s="1083"/>
    </row>
    <row r="181" spans="1:29" s="1076" customFormat="1" ht="15" customHeight="1">
      <c r="A181" s="1072"/>
      <c r="B181" s="1073"/>
      <c r="C181" s="1074" t="s">
        <v>399</v>
      </c>
      <c r="D181" s="1077"/>
      <c r="E181" s="1042">
        <f>ROUND(SUM('T1 NSA'!C14:C17)+'T1 NSA'!C12,$D$179)</f>
        <v>8473.6659999999993</v>
      </c>
      <c r="F181" s="1042">
        <f>ROUND(SUM('T1 NSA'!D14:D17)+'T1 NSA'!D12,$D$179)</f>
        <v>8652.2469999999994</v>
      </c>
      <c r="G181" s="1042">
        <f>ROUND(SUM('T1 NSA'!E14:E17)+'T1 NSA'!E12,$D$179)</f>
        <v>8258.0049999999992</v>
      </c>
      <c r="H181" s="1042">
        <f>ROUND(SUM('T1 NSA'!F14:F17)+'T1 NSA'!F12,$D$179)</f>
        <v>7984.4849999999997</v>
      </c>
      <c r="I181" s="1042">
        <f>ROUND(SUM('T1 NSA'!G14:G17)+'T1 NSA'!G12,$D$179)</f>
        <v>7998.1120000000001</v>
      </c>
      <c r="J181" s="1042">
        <f>ROUND(SUM('T1 NSA'!H14:H17)+'T1 NSA'!H12,$D$179)</f>
        <v>8227.4779999999992</v>
      </c>
      <c r="K181" s="1042">
        <f>ROUND(SUM('T1 NSA'!I14:I17)+'T1 NSA'!I12,$D$179)</f>
        <v>7985.4229999999998</v>
      </c>
      <c r="L181" s="1042">
        <f>ROUND(SUM('T1 NSA'!J14:J17)+'T1 NSA'!J12,$D$179)</f>
        <v>8679.8909999999996</v>
      </c>
      <c r="M181" s="1042">
        <f>ROUND(SUM('T1 NSA'!K14:K17)+'T1 NSA'!K12,$D$179)</f>
        <v>8701.8979999999992</v>
      </c>
      <c r="N181" s="1042">
        <f>ROUND(SUM('T1 NSA'!L14:L17)+'T1 NSA'!L12,$D$179)</f>
        <v>8643.3420000000006</v>
      </c>
      <c r="O181" s="1042">
        <f>ROUND(SUM('T1 NSA'!M14:M17)+'T1 NSA'!M12,$D$179)</f>
        <v>17345.240000000002</v>
      </c>
      <c r="P181" s="1042">
        <f>ROUND(SUM('T1 NSA'!N14:N17)+'T1 NSA'!N12,$D$179)</f>
        <v>8451.3860000000004</v>
      </c>
      <c r="Q181" s="1042">
        <f>ROUND(SUM('T1 NSA'!O14:O17)+'T1 NSA'!O12,$D$179)</f>
        <v>9143.7219999999998</v>
      </c>
      <c r="R181" s="1042">
        <f>ROUND(SUM('T1 NSA'!P14:P17)+'T1 NSA'!P12,$D$179)</f>
        <v>9341.3439999999991</v>
      </c>
      <c r="S181" s="1042">
        <f>ROUND(SUM('T1 NSA'!Q14:Q17)+'T1 NSA'!Q12,$D$179)</f>
        <v>10882.743</v>
      </c>
      <c r="T181" s="1042">
        <f>ROUND(SUM('T1 NSA'!R14:R17)+'T1 NSA'!R12,$D$179)</f>
        <v>11289.337</v>
      </c>
      <c r="U181" s="1042">
        <f>ROUND(SUM('T1 NSA'!S14:S17)+'T1 NSA'!S12,$D$179)</f>
        <v>11564.262000000001</v>
      </c>
      <c r="V181" s="1042">
        <f>ROUND(SUM('T1 NSA'!T14:T17)+'T1 NSA'!T12,$D$179)</f>
        <v>11533.427</v>
      </c>
      <c r="W181" s="1042">
        <f>ROUND(SUM('T1 NSA'!U14:U17)+'T1 NSA'!U12,$D$179)</f>
        <v>11577.657999999999</v>
      </c>
      <c r="X181" s="1083"/>
    </row>
    <row r="182" spans="1:29" s="1071" customFormat="1" ht="15" customHeight="1">
      <c r="A182" s="1066" t="s">
        <v>400</v>
      </c>
      <c r="B182" s="1067" t="s">
        <v>401</v>
      </c>
      <c r="C182" s="1068" t="s">
        <v>402</v>
      </c>
      <c r="D182" s="1069">
        <v>3</v>
      </c>
      <c r="E182" s="1070" t="b">
        <f>ROUND('T1 NSA'!C31,$D$182)=ROUND(SUM('T1 NSA'!C22:C30),$D$182)</f>
        <v>1</v>
      </c>
      <c r="F182" s="1070" t="b">
        <f>ROUND('T1 NSA'!D31,$D$182)=ROUND(SUM('T1 NSA'!D22:D30),$D$182)</f>
        <v>1</v>
      </c>
      <c r="G182" s="1070" t="b">
        <f>ROUND('T1 NSA'!E31,$D$182)=ROUND(SUM('T1 NSA'!E22:E30),$D$182)</f>
        <v>1</v>
      </c>
      <c r="H182" s="1070" t="b">
        <f>ROUND('T1 NSA'!F31,$D$182)=ROUND(SUM('T1 NSA'!F22:F30),$D$182)</f>
        <v>1</v>
      </c>
      <c r="I182" s="1070" t="b">
        <f>ROUND('T1 NSA'!G31,$D$182)=ROUND(SUM('T1 NSA'!G22:G30),$D$182)</f>
        <v>1</v>
      </c>
      <c r="J182" s="1070" t="b">
        <f>ROUND('T1 NSA'!H31,$D$182)=ROUND(SUM('T1 NSA'!H22:H30),$D$182)</f>
        <v>1</v>
      </c>
      <c r="K182" s="1070" t="b">
        <f>ROUND('T1 NSA'!I31,$D$182)=ROUND(SUM('T1 NSA'!I22:I30),$D$182)</f>
        <v>1</v>
      </c>
      <c r="L182" s="1070" t="b">
        <f>ROUND('T1 NSA'!J31,$D$182)=ROUND(SUM('T1 NSA'!J22:J30),$D$182)</f>
        <v>1</v>
      </c>
      <c r="M182" s="1070" t="b">
        <f>ROUND('T1 NSA'!K31,$D$182)=ROUND(SUM('T1 NSA'!K22:K30),$D$182)</f>
        <v>1</v>
      </c>
      <c r="N182" s="1070" t="b">
        <f>ROUND('T1 NSA'!L31,$D$182)=ROUND(SUM('T1 NSA'!L22:L30),$D$182)</f>
        <v>1</v>
      </c>
      <c r="O182" s="1070" t="b">
        <f>ROUND('T1 NSA'!M31,$D$182)=ROUND(SUM('T1 NSA'!M22:M30),$D$182)</f>
        <v>1</v>
      </c>
      <c r="P182" s="1070" t="b">
        <f>ROUND('T1 NSA'!N31,$D$182)=ROUND(SUM('T1 NSA'!N22:N30),$D$182)</f>
        <v>1</v>
      </c>
      <c r="Q182" s="1070" t="b">
        <f>ROUND('T1 NSA'!O31,$D$182)=ROUND(SUM('T1 NSA'!O22:O30),$D$182)</f>
        <v>1</v>
      </c>
      <c r="R182" s="1070" t="b">
        <f>ROUND('T1 NSA'!P31,$D$182)=ROUND(SUM('T1 NSA'!P22:P30),$D$182)</f>
        <v>1</v>
      </c>
      <c r="S182" s="1070" t="b">
        <f>ROUND('T1 NSA'!Q31,$D$182)=ROUND(SUM('T1 NSA'!Q22:Q30),$D$182)</f>
        <v>1</v>
      </c>
      <c r="T182" s="1070" t="b">
        <f>ROUND('T1 NSA'!R31,$D$182)=ROUND(SUM('T1 NSA'!R22:R30),$D$182)</f>
        <v>1</v>
      </c>
      <c r="U182" s="1070" t="b">
        <f>ROUND('T1 NSA'!S31,$D$182)=ROUND(SUM('T1 NSA'!S22:S30),$D$182)</f>
        <v>1</v>
      </c>
      <c r="V182" s="1070" t="b">
        <f>ROUND('T1 NSA'!T31,$D$182)=ROUND(SUM('T1 NSA'!T22:T30),$D$182)</f>
        <v>1</v>
      </c>
      <c r="W182" s="1070" t="b">
        <f>ROUND('T1 NSA'!U31,$D$182)=ROUND(SUM('T1 NSA'!U22:U30),$D$182)</f>
        <v>1</v>
      </c>
      <c r="X182" s="1083"/>
    </row>
    <row r="183" spans="1:29" s="1076" customFormat="1" ht="15" customHeight="1">
      <c r="A183" s="1072"/>
      <c r="B183" s="1073"/>
      <c r="C183" s="1074" t="s">
        <v>403</v>
      </c>
      <c r="D183" s="1077"/>
      <c r="E183" s="1042">
        <f>ROUND('T1 NSA'!C31,$D$182)</f>
        <v>8473.6659999999993</v>
      </c>
      <c r="F183" s="1042">
        <f>ROUND('T1 NSA'!D31,$D$182)</f>
        <v>8652.2469999999994</v>
      </c>
      <c r="G183" s="1042">
        <f>ROUND('T1 NSA'!E31,$D$182)</f>
        <v>8258.0049999999992</v>
      </c>
      <c r="H183" s="1042">
        <f>ROUND('T1 NSA'!F31,$D$182)</f>
        <v>7984.4849999999997</v>
      </c>
      <c r="I183" s="1042">
        <f>ROUND('T1 NSA'!G31,$D$182)</f>
        <v>7998.1120000000001</v>
      </c>
      <c r="J183" s="1042">
        <f>ROUND('T1 NSA'!H31,$D$182)</f>
        <v>8227.4779999999992</v>
      </c>
      <c r="K183" s="1042">
        <f>ROUND('T1 NSA'!I31,$D$182)</f>
        <v>7985.4229999999998</v>
      </c>
      <c r="L183" s="1042">
        <f>ROUND('T1 NSA'!J31,$D$182)</f>
        <v>8679.8909999999996</v>
      </c>
      <c r="M183" s="1042">
        <f>ROUND('T1 NSA'!K31,$D$182)</f>
        <v>8701.8979999999992</v>
      </c>
      <c r="N183" s="1042">
        <f>ROUND('T1 NSA'!L31,$D$182)</f>
        <v>8643.3420000000006</v>
      </c>
      <c r="O183" s="1042">
        <f>ROUND('T1 NSA'!M31,$D$182)</f>
        <v>17345.240000000002</v>
      </c>
      <c r="P183" s="1042">
        <f>ROUND('T1 NSA'!N31,$D$182)</f>
        <v>8451.3860000000004</v>
      </c>
      <c r="Q183" s="1042">
        <f>ROUND('T1 NSA'!O31,$D$182)</f>
        <v>9143.7219999999998</v>
      </c>
      <c r="R183" s="1042">
        <f>ROUND('T1 NSA'!P31,$D$182)</f>
        <v>9341.3439999999991</v>
      </c>
      <c r="S183" s="1042">
        <f>ROUND('T1 NSA'!Q31,$D$182)</f>
        <v>10882.743</v>
      </c>
      <c r="T183" s="1042">
        <f>ROUND('T1 NSA'!R31,$D$182)</f>
        <v>11289.337</v>
      </c>
      <c r="U183" s="1042">
        <f>ROUND('T1 NSA'!S31,$D$182)</f>
        <v>11564.262000000001</v>
      </c>
      <c r="V183" s="1042">
        <f>ROUND('T1 NSA'!T31,$D$182)</f>
        <v>11533.427</v>
      </c>
      <c r="W183" s="1042">
        <f>ROUND('T1 NSA'!U31,$D$182)</f>
        <v>11577.657999999999</v>
      </c>
      <c r="X183" s="1083"/>
    </row>
    <row r="184" spans="1:29" s="1076" customFormat="1" ht="15" customHeight="1">
      <c r="A184" s="1072"/>
      <c r="B184" s="1073"/>
      <c r="C184" s="1074" t="s">
        <v>404</v>
      </c>
      <c r="D184" s="1077"/>
      <c r="E184" s="1042">
        <f>ROUND(SUM('T1 NSA'!C22:C30),$D$182)</f>
        <v>8473.6659999999993</v>
      </c>
      <c r="F184" s="1042">
        <f>ROUND(SUM('T1 NSA'!D22:D30),$D$182)</f>
        <v>8652.2469999999994</v>
      </c>
      <c r="G184" s="1042">
        <f>ROUND(SUM('T1 NSA'!E22:E30),$D$182)</f>
        <v>8258.0049999999992</v>
      </c>
      <c r="H184" s="1042">
        <f>ROUND(SUM('T1 NSA'!F22:F30),$D$182)</f>
        <v>7984.4849999999997</v>
      </c>
      <c r="I184" s="1042">
        <f>ROUND(SUM('T1 NSA'!G22:G30),$D$182)</f>
        <v>7998.1120000000001</v>
      </c>
      <c r="J184" s="1042">
        <f>ROUND(SUM('T1 NSA'!H22:H30),$D$182)</f>
        <v>8227.4779999999992</v>
      </c>
      <c r="K184" s="1042">
        <f>ROUND(SUM('T1 NSA'!I22:I30),$D$182)</f>
        <v>7985.4229999999998</v>
      </c>
      <c r="L184" s="1042">
        <f>ROUND(SUM('T1 NSA'!J22:J30),$D$182)</f>
        <v>8679.8909999999996</v>
      </c>
      <c r="M184" s="1042">
        <f>ROUND(SUM('T1 NSA'!K22:K30),$D$182)</f>
        <v>8701.8979999999992</v>
      </c>
      <c r="N184" s="1042">
        <f>ROUND(SUM('T1 NSA'!L22:L30),$D$182)</f>
        <v>8643.3420000000006</v>
      </c>
      <c r="O184" s="1042">
        <f>ROUND(SUM('T1 NSA'!M22:M30),$D$182)</f>
        <v>17345.240000000002</v>
      </c>
      <c r="P184" s="1042">
        <f>ROUND(SUM('T1 NSA'!N22:N30),$D$182)</f>
        <v>8451.3860000000004</v>
      </c>
      <c r="Q184" s="1042">
        <f>ROUND(SUM('T1 NSA'!O22:O30),$D$182)</f>
        <v>9143.7219999999998</v>
      </c>
      <c r="R184" s="1042">
        <f>ROUND(SUM('T1 NSA'!P22:P30),$D$182)</f>
        <v>9341.3439999999991</v>
      </c>
      <c r="S184" s="1042">
        <f>ROUND(SUM('T1 NSA'!Q22:Q30),$D$182)</f>
        <v>10882.743</v>
      </c>
      <c r="T184" s="1042">
        <f>ROUND(SUM('T1 NSA'!R22:R30),$D$182)</f>
        <v>11289.337</v>
      </c>
      <c r="U184" s="1042">
        <f>ROUND(SUM('T1 NSA'!S22:S30),$D$182)</f>
        <v>11564.262000000001</v>
      </c>
      <c r="V184" s="1042">
        <f>ROUND(SUM('T1 NSA'!T22:T30),$D$182)</f>
        <v>11533.427</v>
      </c>
      <c r="W184" s="1042">
        <f>ROUND(SUM('T1 NSA'!U22:U30),$D$182)</f>
        <v>11577.657999999999</v>
      </c>
      <c r="X184" s="1083"/>
    </row>
    <row r="185" spans="1:29" s="1071" customFormat="1" ht="15" customHeight="1">
      <c r="A185" s="1066" t="s">
        <v>405</v>
      </c>
      <c r="B185" s="1067" t="s">
        <v>401</v>
      </c>
      <c r="C185" s="1068" t="s">
        <v>406</v>
      </c>
      <c r="D185" s="1069">
        <v>3</v>
      </c>
      <c r="E185" s="1070" t="b">
        <f>ROUND('T1 NSA'!C18,$D$185)=ROUND('T1 NSA'!C31,$D$185)</f>
        <v>1</v>
      </c>
      <c r="F185" s="1070" t="b">
        <f>ROUND('T1 NSA'!D18,$D$185)=ROUND('T1 NSA'!D31,$D$185)</f>
        <v>1</v>
      </c>
      <c r="G185" s="1070" t="b">
        <f>ROUND('T1 NSA'!E18,$D$185)=ROUND('T1 NSA'!E31,$D$185)</f>
        <v>1</v>
      </c>
      <c r="H185" s="1070" t="b">
        <f>ROUND('T1 NSA'!F18,$D$185)=ROUND('T1 NSA'!F31,$D$185)</f>
        <v>1</v>
      </c>
      <c r="I185" s="1070" t="b">
        <f>ROUND('T1 NSA'!G18,$D$185)=ROUND('T1 NSA'!G31,$D$185)</f>
        <v>1</v>
      </c>
      <c r="J185" s="1070" t="b">
        <f>ROUND('T1 NSA'!H18,$D$185)=ROUND('T1 NSA'!H31,$D$185)</f>
        <v>1</v>
      </c>
      <c r="K185" s="1070" t="b">
        <f>ROUND('T1 NSA'!I18,$D$185)=ROUND('T1 NSA'!I31,$D$185)</f>
        <v>1</v>
      </c>
      <c r="L185" s="1070" t="b">
        <f>ROUND('T1 NSA'!J18,$D$185)=ROUND('T1 NSA'!J31,$D$185)</f>
        <v>1</v>
      </c>
      <c r="M185" s="1070" t="b">
        <f>ROUND('T1 NSA'!K18,$D$185)=ROUND('T1 NSA'!K31,$D$185)</f>
        <v>1</v>
      </c>
      <c r="N185" s="1070" t="b">
        <f>ROUND('T1 NSA'!L18,$D$185)=ROUND('T1 NSA'!L31,$D$185)</f>
        <v>1</v>
      </c>
      <c r="O185" s="1070" t="b">
        <f>ROUND('T1 NSA'!M18,$D$185)=ROUND('T1 NSA'!M31,$D$185)</f>
        <v>1</v>
      </c>
      <c r="P185" s="1070" t="b">
        <f>ROUND('T1 NSA'!N18,$D$185)=ROUND('T1 NSA'!N31,$D$185)</f>
        <v>1</v>
      </c>
      <c r="Q185" s="1070" t="b">
        <f>ROUND('T1 NSA'!O18,$D$185)=ROUND('T1 NSA'!O31,$D$185)</f>
        <v>1</v>
      </c>
      <c r="R185" s="1070" t="b">
        <f>ROUND('T1 NSA'!P18,$D$185)=ROUND('T1 NSA'!P31,$D$185)</f>
        <v>1</v>
      </c>
      <c r="S185" s="1070" t="b">
        <f>ROUND('T1 NSA'!Q18,$D$185)=ROUND('T1 NSA'!Q31,$D$185)</f>
        <v>1</v>
      </c>
      <c r="T185" s="1070" t="b">
        <f>ROUND('T1 NSA'!R18,$D$185)=ROUND('T1 NSA'!R31,$D$185)</f>
        <v>1</v>
      </c>
      <c r="U185" s="1070" t="b">
        <f>ROUND('T1 NSA'!S18,$D$185)=ROUND('T1 NSA'!S31,$D$185)</f>
        <v>1</v>
      </c>
      <c r="V185" s="1070" t="b">
        <f>ROUND('T1 NSA'!T18,$D$185)=ROUND('T1 NSA'!T31,$D$185)</f>
        <v>1</v>
      </c>
      <c r="W185" s="1070" t="b">
        <f>ROUND('T1 NSA'!U18,$D$185)=ROUND('T1 NSA'!U31,$D$185)</f>
        <v>1</v>
      </c>
      <c r="X185" s="1083"/>
    </row>
    <row r="186" spans="1:29" s="1076" customFormat="1" ht="15" customHeight="1">
      <c r="A186" s="1072"/>
      <c r="B186" s="1073"/>
      <c r="C186" s="1074" t="s">
        <v>398</v>
      </c>
      <c r="D186" s="1077"/>
      <c r="E186" s="1042">
        <f>ROUND('T1 NSA'!C18,$D$185)</f>
        <v>8473.6659999999993</v>
      </c>
      <c r="F186" s="1042">
        <f>ROUND('T1 NSA'!D18,$D$185)</f>
        <v>8652.2469999999994</v>
      </c>
      <c r="G186" s="1042">
        <f>ROUND('T1 NSA'!E18,$D$185)</f>
        <v>8258.0049999999992</v>
      </c>
      <c r="H186" s="1042">
        <f>ROUND('T1 NSA'!F18,$D$185)</f>
        <v>7984.4849999999997</v>
      </c>
      <c r="I186" s="1042">
        <f>ROUND('T1 NSA'!G18,$D$185)</f>
        <v>7998.1120000000001</v>
      </c>
      <c r="J186" s="1042">
        <f>ROUND('T1 NSA'!H18,$D$185)</f>
        <v>8227.4779999999992</v>
      </c>
      <c r="K186" s="1042">
        <f>ROUND('T1 NSA'!I18,$D$185)</f>
        <v>7985.4229999999998</v>
      </c>
      <c r="L186" s="1042">
        <f>ROUND('T1 NSA'!J18,$D$185)</f>
        <v>8679.8909999999996</v>
      </c>
      <c r="M186" s="1042">
        <f>ROUND('T1 NSA'!K18,$D$185)</f>
        <v>8701.8979999999992</v>
      </c>
      <c r="N186" s="1042">
        <f>ROUND('T1 NSA'!L18,$D$185)</f>
        <v>8643.3420000000006</v>
      </c>
      <c r="O186" s="1042">
        <f>ROUND('T1 NSA'!M18,$D$185)</f>
        <v>17345.240000000002</v>
      </c>
      <c r="P186" s="1042">
        <f>ROUND('T1 NSA'!N18,$D$185)</f>
        <v>8451.3860000000004</v>
      </c>
      <c r="Q186" s="1042">
        <f>ROUND('T1 NSA'!O18,$D$185)</f>
        <v>9143.7219999999998</v>
      </c>
      <c r="R186" s="1042">
        <f>ROUND('T1 NSA'!P18,$D$185)</f>
        <v>9341.3439999999991</v>
      </c>
      <c r="S186" s="1042">
        <f>ROUND('T1 NSA'!Q18,$D$185)</f>
        <v>10882.743</v>
      </c>
      <c r="T186" s="1042">
        <f>ROUND('T1 NSA'!R18,$D$185)</f>
        <v>11289.337</v>
      </c>
      <c r="U186" s="1042">
        <f>ROUND('T1 NSA'!S18,$D$185)</f>
        <v>11564.262000000001</v>
      </c>
      <c r="V186" s="1042">
        <f>ROUND('T1 NSA'!T18,$D$185)</f>
        <v>11533.427</v>
      </c>
      <c r="W186" s="1042">
        <f>ROUND('T1 NSA'!U18,$D$185)</f>
        <v>11577.657999999999</v>
      </c>
      <c r="X186" s="1083"/>
    </row>
    <row r="187" spans="1:29" s="1076" customFormat="1" ht="15" customHeight="1">
      <c r="A187" s="1072"/>
      <c r="B187" s="1073"/>
      <c r="C187" s="1074" t="s">
        <v>403</v>
      </c>
      <c r="D187" s="1077"/>
      <c r="E187" s="1042">
        <f>ROUND('T1 NSA'!C31,$D$185)</f>
        <v>8473.6659999999993</v>
      </c>
      <c r="F187" s="1042">
        <f>ROUND('T1 NSA'!D31,$D$185)</f>
        <v>8652.2469999999994</v>
      </c>
      <c r="G187" s="1042">
        <f>ROUND('T1 NSA'!E31,$D$185)</f>
        <v>8258.0049999999992</v>
      </c>
      <c r="H187" s="1042">
        <f>ROUND('T1 NSA'!F31,$D$185)</f>
        <v>7984.4849999999997</v>
      </c>
      <c r="I187" s="1042">
        <f>ROUND('T1 NSA'!G31,$D$185)</f>
        <v>7998.1120000000001</v>
      </c>
      <c r="J187" s="1042">
        <f>ROUND('T1 NSA'!H31,$D$185)</f>
        <v>8227.4779999999992</v>
      </c>
      <c r="K187" s="1042">
        <f>ROUND('T1 NSA'!I31,$D$185)</f>
        <v>7985.4229999999998</v>
      </c>
      <c r="L187" s="1042">
        <f>ROUND('T1 NSA'!J31,$D$185)</f>
        <v>8679.8909999999996</v>
      </c>
      <c r="M187" s="1042">
        <f>ROUND('T1 NSA'!K31,$D$185)</f>
        <v>8701.8979999999992</v>
      </c>
      <c r="N187" s="1042">
        <f>ROUND('T1 NSA'!L31,$D$185)</f>
        <v>8643.3420000000006</v>
      </c>
      <c r="O187" s="1042">
        <f>ROUND('T1 NSA'!M31,$D$185)</f>
        <v>17345.240000000002</v>
      </c>
      <c r="P187" s="1042">
        <f>ROUND('T1 NSA'!N31,$D$185)</f>
        <v>8451.3860000000004</v>
      </c>
      <c r="Q187" s="1042">
        <f>ROUND('T1 NSA'!O31,$D$185)</f>
        <v>9143.7219999999998</v>
      </c>
      <c r="R187" s="1042">
        <f>ROUND('T1 NSA'!P31,$D$185)</f>
        <v>9341.3439999999991</v>
      </c>
      <c r="S187" s="1042">
        <f>ROUND('T1 NSA'!Q31,$D$185)</f>
        <v>10882.743</v>
      </c>
      <c r="T187" s="1042">
        <f>ROUND('T1 NSA'!R31,$D$185)</f>
        <v>11289.337</v>
      </c>
      <c r="U187" s="1042">
        <f>ROUND('T1 NSA'!S31,$D$185)</f>
        <v>11564.262000000001</v>
      </c>
      <c r="V187" s="1042">
        <f>ROUND('T1 NSA'!T31,$D$185)</f>
        <v>11533.427</v>
      </c>
      <c r="W187" s="1042">
        <f>ROUND('T1 NSA'!U31,$D$185)</f>
        <v>11577.657999999999</v>
      </c>
      <c r="X187" s="1083"/>
    </row>
    <row r="188" spans="1:29" s="1071" customFormat="1" ht="15" customHeight="1">
      <c r="A188" s="1066" t="s">
        <v>469</v>
      </c>
      <c r="B188" s="1084" t="s">
        <v>470</v>
      </c>
      <c r="C188" s="1101" t="s">
        <v>471</v>
      </c>
      <c r="D188" s="1086">
        <v>3</v>
      </c>
      <c r="E188" s="1070" t="b">
        <f>ROUND('T1 NSA'!C55,$D$188)&lt;&gt;0</f>
        <v>1</v>
      </c>
      <c r="F188" s="1070" t="b">
        <f>ROUND('T1 NSA'!D55,$D$188)&lt;&gt;0</f>
        <v>1</v>
      </c>
      <c r="G188" s="1070" t="b">
        <f>ROUND('T1 NSA'!E55,$D$188)&lt;&gt;0</f>
        <v>1</v>
      </c>
      <c r="H188" s="1070" t="b">
        <f>ROUND('T1 NSA'!F55,$D$188)&lt;&gt;0</f>
        <v>1</v>
      </c>
      <c r="I188" s="1070" t="b">
        <f>ROUND('T1 NSA'!G55,$D$188)&lt;&gt;0</f>
        <v>1</v>
      </c>
      <c r="J188" s="1070" t="b">
        <f>ROUND('T1 NSA'!H55,$D$188)&lt;&gt;0</f>
        <v>1</v>
      </c>
      <c r="K188" s="1070" t="b">
        <f>ROUND('T1 NSA'!I55,$D$188)&lt;&gt;0</f>
        <v>1</v>
      </c>
      <c r="L188" s="1070" t="b">
        <f>ROUND('T1 NSA'!J55,$D$188)&lt;&gt;0</f>
        <v>1</v>
      </c>
      <c r="M188" s="1070" t="b">
        <f>ROUND('T1 NSA'!K55,$D$188)&lt;&gt;0</f>
        <v>1</v>
      </c>
      <c r="N188" s="1070" t="b">
        <f>ROUND('T1 NSA'!L55,$D$188)&lt;&gt;0</f>
        <v>1</v>
      </c>
      <c r="P188" s="1070" t="b">
        <f>ROUND('T1 NSA'!N55,$D$188)&lt;&gt;0</f>
        <v>1</v>
      </c>
      <c r="Q188" s="1070" t="b">
        <f>ROUND('T1 NSA'!O55,$D$188)&lt;&gt;0</f>
        <v>1</v>
      </c>
      <c r="R188" s="1070" t="b">
        <f>ROUND('T1 NSA'!P55,$D$188)&lt;&gt;0</f>
        <v>1</v>
      </c>
      <c r="S188" s="1070" t="b">
        <f>ROUND('T1 NSA'!Q55,$D$188)&lt;&gt;0</f>
        <v>1</v>
      </c>
      <c r="T188" s="1070" t="b">
        <f>ROUND('T1 NSA'!R55,$D$188)&lt;&gt;0</f>
        <v>1</v>
      </c>
      <c r="U188" s="1070" t="b">
        <f>ROUND('T1 NSA'!S55,$D$188)&lt;&gt;0</f>
        <v>1</v>
      </c>
      <c r="V188" s="1070" t="b">
        <f>ROUND('T1 NSA'!T55,$D$188)&lt;&gt;0</f>
        <v>1</v>
      </c>
      <c r="W188" s="1070" t="b">
        <f>ROUND('T1 NSA'!U55,$D$188)&lt;&gt;0</f>
        <v>1</v>
      </c>
      <c r="X188" s="1083"/>
    </row>
    <row r="189" spans="1:29" s="1076" customFormat="1" ht="15" customHeight="1">
      <c r="A189" s="1072"/>
      <c r="B189" s="1087"/>
      <c r="C189" s="1102" t="s">
        <v>472</v>
      </c>
      <c r="D189" s="1089"/>
      <c r="E189" s="1103">
        <f>ROUND('T1 NSA'!C55,$D$188)</f>
        <v>7853.7250000000004</v>
      </c>
      <c r="F189" s="1103">
        <f>ROUND('T1 NSA'!D55,$D$188)</f>
        <v>7942.7610000000004</v>
      </c>
      <c r="G189" s="1103">
        <f>ROUND('T1 NSA'!E55,$D$188)</f>
        <v>7511.1419999999998</v>
      </c>
      <c r="H189" s="1103">
        <f>ROUND('T1 NSA'!F55,$D$188)</f>
        <v>7015.1549999999997</v>
      </c>
      <c r="I189" s="1103">
        <f>ROUND('T1 NSA'!G55,$D$188)</f>
        <v>6908.1480000000001</v>
      </c>
      <c r="J189" s="1103">
        <f>ROUND('T1 NSA'!H55,$D$188)</f>
        <v>6747.9570000000003</v>
      </c>
      <c r="K189" s="1103">
        <f>ROUND('T1 NSA'!I55,$D$188)</f>
        <v>6822.4589999999998</v>
      </c>
      <c r="L189" s="1103">
        <f>ROUND('T1 NSA'!J55,$D$188)</f>
        <v>7502.1859999999997</v>
      </c>
      <c r="M189" s="1103">
        <f>ROUND('T1 NSA'!K55,$D$188)</f>
        <v>7469.4</v>
      </c>
      <c r="N189" s="1103">
        <f>ROUND('T1 NSA'!L55,$D$188)</f>
        <v>7320.9210000000003</v>
      </c>
      <c r="O189" s="1071"/>
      <c r="P189" s="1103">
        <f>ROUND('T1 NSA'!N55,$D$188)</f>
        <v>7238.9620000000004</v>
      </c>
      <c r="Q189" s="1103">
        <f>ROUND('T1 NSA'!O55,$D$188)</f>
        <v>7916.2860000000001</v>
      </c>
      <c r="R189" s="1103">
        <f>ROUND('T1 NSA'!P55,$D$188)</f>
        <v>7932.5219999999999</v>
      </c>
      <c r="S189" s="1103">
        <f>ROUND('T1 NSA'!Q55,$D$188)</f>
        <v>9144.8410000000003</v>
      </c>
      <c r="T189" s="1103">
        <f>ROUND('T1 NSA'!R55,$D$188)</f>
        <v>9421.06</v>
      </c>
      <c r="U189" s="1103">
        <f>ROUND('T1 NSA'!S55,$D$188)</f>
        <v>9514.116</v>
      </c>
      <c r="V189" s="1103">
        <f>ROUND('T1 NSA'!T55,$D$188)</f>
        <v>9451.5499999999993</v>
      </c>
      <c r="W189" s="1103">
        <f>ROUND('T1 NSA'!U55,$D$188)</f>
        <v>9488.0810000000001</v>
      </c>
      <c r="X189" s="1083"/>
    </row>
    <row r="190" spans="1:29" s="1071" customFormat="1" ht="15" customHeight="1">
      <c r="A190" s="1066" t="s">
        <v>473</v>
      </c>
      <c r="B190" s="1084" t="s">
        <v>474</v>
      </c>
      <c r="C190" s="1085" t="s">
        <v>475</v>
      </c>
      <c r="D190" s="1086">
        <v>3</v>
      </c>
      <c r="E190" s="1070" t="b">
        <f>ROUND('T1 NSA'!C57,$D$190)=ROUND(IF(OR('T1 NSA'!C56=0,'T1 NSA'!C56=""),'T1 NSA'!C55*1,'T1 NSA'!C55*'T1 NSA'!C56),$D$190)</f>
        <v>1</v>
      </c>
      <c r="F190" s="1070" t="b">
        <f>ROUND('T1 NSA'!D57,$D$190)=ROUND(IF(OR('T1 NSA'!D56=0,'T1 NSA'!D56=""),'T1 NSA'!D55*1,'T1 NSA'!D55*'T1 NSA'!D56),$D$190)</f>
        <v>1</v>
      </c>
      <c r="G190" s="1070" t="b">
        <f>ROUND('T1 NSA'!E57,$D$190)=ROUND(IF(OR('T1 NSA'!E56=0,'T1 NSA'!E56=""),'T1 NSA'!E55*1,'T1 NSA'!E55*'T1 NSA'!E56),$D$190)</f>
        <v>1</v>
      </c>
      <c r="H190" s="1070" t="b">
        <f>ROUND('T1 NSA'!F57,$D$190)=ROUND(IF(OR('T1 NSA'!F56=0,'T1 NSA'!F56=""),'T1 NSA'!F55*1,'T1 NSA'!F55*'T1 NSA'!F56),$D$190)</f>
        <v>1</v>
      </c>
      <c r="I190" s="1070" t="b">
        <f>ROUND('T1 NSA'!G57,$D$190)=ROUND(IF(OR('T1 NSA'!G56=0,'T1 NSA'!G56=""),'T1 NSA'!G55*1,'T1 NSA'!G55*'T1 NSA'!G56),$D$190)</f>
        <v>1</v>
      </c>
      <c r="J190" s="1070" t="b">
        <f>ROUND('T1 NSA'!H57,$D$190)=ROUND(IF(OR('T1 NSA'!H56=0,'T1 NSA'!H56=""),'T1 NSA'!H55*1,'T1 NSA'!H55*'T1 NSA'!H56),$D$190)</f>
        <v>1</v>
      </c>
      <c r="K190" s="1070" t="b">
        <f>ROUND('T1 NSA'!I57,$D$190)=ROUND(IF(OR('T1 NSA'!I56=0,'T1 NSA'!I56=""),'T1 NSA'!I55*1,'T1 NSA'!I55*'T1 NSA'!I56),$D$190)</f>
        <v>1</v>
      </c>
      <c r="L190" s="1070" t="b">
        <f>ROUND('T1 NSA'!J57,$D$190)=ROUND(IF(OR('T1 NSA'!J56=0,'T1 NSA'!J56=""),'T1 NSA'!J55*1,'T1 NSA'!J55*'T1 NSA'!J56),$D$190)</f>
        <v>1</v>
      </c>
      <c r="M190" s="1070" t="b">
        <f>ROUND('T1 NSA'!K57,$D$190)=ROUND(IF(OR('T1 NSA'!K56=0,'T1 NSA'!K56=""),'T1 NSA'!K55*1,'T1 NSA'!K55*'T1 NSA'!K56),$D$190)</f>
        <v>1</v>
      </c>
      <c r="N190" s="1070" t="b">
        <f>ROUND('T1 NSA'!L57,$D$190)=ROUND(IF(OR('T1 NSA'!L56=0,'T1 NSA'!L56=""),'T1 NSA'!L55*1,'T1 NSA'!L55*'T1 NSA'!L56),$D$190)</f>
        <v>1</v>
      </c>
      <c r="P190" s="1070" t="b">
        <f>ROUND('T1 NSA'!N57,$D$190)=ROUND(IF(OR('T1 NSA'!N56=0,'T1 NSA'!N56=""),'T1 NSA'!N55*1,'T1 NSA'!N55*'T1 NSA'!N56),$D$190)</f>
        <v>1</v>
      </c>
      <c r="Q190" s="1070" t="b">
        <f>ROUND('T1 NSA'!O57,$D$190)=ROUND(IF(OR('T1 NSA'!O56=0,'T1 NSA'!O56=""),'T1 NSA'!O55*1,'T1 NSA'!O55*'T1 NSA'!O56),$D$190)</f>
        <v>1</v>
      </c>
      <c r="R190" s="1070" t="b">
        <f>ROUND('T1 NSA'!P57,$D$190)=ROUND(IF(OR('T1 NSA'!P56=0,'T1 NSA'!P56=""),'T1 NSA'!P55*1,'T1 NSA'!P55*'T1 NSA'!P56),$D$190)</f>
        <v>1</v>
      </c>
      <c r="S190" s="1070" t="b">
        <f>ROUND('T1 NSA'!Q57,$D$190)=ROUND(IF(OR('T1 NSA'!Q56=0,'T1 NSA'!Q56=""),'T1 NSA'!Q55*1,'T1 NSA'!Q55*'T1 NSA'!Q56),$D$190)</f>
        <v>1</v>
      </c>
      <c r="T190" s="1070" t="b">
        <f>ROUND('T1 NSA'!R57,$D$190)=ROUND(IF(OR('T1 NSA'!R56=0,'T1 NSA'!R56=""),'T1 NSA'!R55*1,'T1 NSA'!R55*'T1 NSA'!R56),$D$190)</f>
        <v>1</v>
      </c>
      <c r="U190" s="1070" t="b">
        <f>ROUND('T1 NSA'!S57,$D$190)=ROUND(IF(OR('T1 NSA'!S56=0,'T1 NSA'!S56=""),'T1 NSA'!S55*1,'T1 NSA'!S55*'T1 NSA'!S56),$D$190)</f>
        <v>1</v>
      </c>
      <c r="V190" s="1070" t="b">
        <f>ROUND('T1 NSA'!T57,$D$190)=ROUND(IF(OR('T1 NSA'!T56=0,'T1 NSA'!T56=""),'T1 NSA'!T55*1,'T1 NSA'!T55*'T1 NSA'!T56),$D$190)</f>
        <v>1</v>
      </c>
      <c r="W190" s="1070" t="b">
        <f>ROUND('T1 NSA'!U57,$D$190)=ROUND(IF(OR('T1 NSA'!U56=0,'T1 NSA'!U56=""),'T1 NSA'!U55*1,'T1 NSA'!U55*'T1 NSA'!U56),$D$190)</f>
        <v>1</v>
      </c>
      <c r="X190" s="1083"/>
    </row>
    <row r="191" spans="1:29" s="1076" customFormat="1" ht="15" customHeight="1">
      <c r="A191" s="1072"/>
      <c r="B191" s="1087"/>
      <c r="C191" s="1102" t="s">
        <v>476</v>
      </c>
      <c r="D191" s="1089"/>
      <c r="E191" s="1103">
        <f>ROUND('T1 NSA'!C57,$D$190)</f>
        <v>7853.7250000000004</v>
      </c>
      <c r="F191" s="1103">
        <f>ROUND('T1 NSA'!D57,$D$190)</f>
        <v>7942.7610000000004</v>
      </c>
      <c r="G191" s="1103">
        <f>ROUND('T1 NSA'!E57,$D$190)</f>
        <v>7511.1419999999998</v>
      </c>
      <c r="H191" s="1103">
        <f>ROUND('T1 NSA'!F57,$D$190)</f>
        <v>7015.1549999999997</v>
      </c>
      <c r="I191" s="1103">
        <f>ROUND('T1 NSA'!G57,$D$190)</f>
        <v>6908.1480000000001</v>
      </c>
      <c r="J191" s="1103">
        <f>ROUND('T1 NSA'!H57,$D$190)</f>
        <v>6747.9570000000003</v>
      </c>
      <c r="K191" s="1103">
        <f>ROUND('T1 NSA'!I57,$D$190)</f>
        <v>6822.4589999999998</v>
      </c>
      <c r="L191" s="1103">
        <f>ROUND('T1 NSA'!J57,$D$190)</f>
        <v>7502.1859999999997</v>
      </c>
      <c r="M191" s="1103">
        <f>ROUND('T1 NSA'!K57,$D$190)</f>
        <v>7469.4</v>
      </c>
      <c r="N191" s="1103">
        <f>ROUND('T1 NSA'!L57,$D$190)</f>
        <v>7320.9210000000003</v>
      </c>
      <c r="O191" s="1071"/>
      <c r="P191" s="1103">
        <f>ROUND('T1 NSA'!N57,$D$190)</f>
        <v>7238.9620000000004</v>
      </c>
      <c r="Q191" s="1103">
        <f>ROUND('T1 NSA'!O57,$D$190)</f>
        <v>7916.2860000000001</v>
      </c>
      <c r="R191" s="1103">
        <f>ROUND('T1 NSA'!P57,$D$190)</f>
        <v>7932.5219999999999</v>
      </c>
      <c r="S191" s="1103">
        <f>ROUND('T1 NSA'!Q57,$D$190)</f>
        <v>9144.8410000000003</v>
      </c>
      <c r="T191" s="1103">
        <f>ROUND('T1 NSA'!R57,$D$190)</f>
        <v>9421.06</v>
      </c>
      <c r="U191" s="1103">
        <f>ROUND('T1 NSA'!S57,$D$190)</f>
        <v>9514.116</v>
      </c>
      <c r="V191" s="1103">
        <f>ROUND('T1 NSA'!T57,$D$190)</f>
        <v>9451.5499999999993</v>
      </c>
      <c r="W191" s="1103">
        <f>ROUND('T1 NSA'!U57,$D$190)</f>
        <v>9488.0810000000001</v>
      </c>
      <c r="X191" s="1083"/>
    </row>
    <row r="192" spans="1:29" s="1076" customFormat="1" ht="15" customHeight="1">
      <c r="A192" s="1072"/>
      <c r="B192" s="1087"/>
      <c r="C192" s="1102" t="s">
        <v>631</v>
      </c>
      <c r="D192" s="1089"/>
      <c r="E192" s="1103">
        <f>ROUND(IF(OR('T1 NSA'!C56=0,'T1 NSA'!C56=""),'T1 NSA'!C55*1,'T1 NSA'!C55*'T1 NSA'!C56),$D$190)</f>
        <v>7853.7250000000004</v>
      </c>
      <c r="F192" s="1103">
        <f>ROUND(IF(OR('T1 NSA'!D56=0,'T1 NSA'!D56=""),'T1 NSA'!D55*1,'T1 NSA'!D55*'T1 NSA'!D56),$D$190)</f>
        <v>7942.7610000000004</v>
      </c>
      <c r="G192" s="1103">
        <f>ROUND(IF(OR('T1 NSA'!E56=0,'T1 NSA'!E56=""),'T1 NSA'!E55*1,'T1 NSA'!E55*'T1 NSA'!E56),$D$190)</f>
        <v>7511.1419999999998</v>
      </c>
      <c r="H192" s="1103">
        <f>ROUND(IF(OR('T1 NSA'!F56=0,'T1 NSA'!F56=""),'T1 NSA'!F55*1,'T1 NSA'!F55*'T1 NSA'!F56),$D$190)</f>
        <v>7015.1549999999997</v>
      </c>
      <c r="I192" s="1103">
        <f>ROUND(IF(OR('T1 NSA'!G56=0,'T1 NSA'!G56=""),'T1 NSA'!G55*1,'T1 NSA'!G55*'T1 NSA'!G56),$D$190)</f>
        <v>6908.1480000000001</v>
      </c>
      <c r="J192" s="1103">
        <f>ROUND(IF(OR('T1 NSA'!H56=0,'T1 NSA'!H56=""),'T1 NSA'!H55*1,'T1 NSA'!H55*'T1 NSA'!H56),$D$190)</f>
        <v>6747.9570000000003</v>
      </c>
      <c r="K192" s="1103">
        <f>ROUND(IF(OR('T1 NSA'!I56=0,'T1 NSA'!I56=""),'T1 NSA'!I55*1,'T1 NSA'!I55*'T1 NSA'!I56),$D$190)</f>
        <v>6822.4589999999998</v>
      </c>
      <c r="L192" s="1103">
        <f>ROUND(IF(OR('T1 NSA'!J56=0,'T1 NSA'!J56=""),'T1 NSA'!J55*1,'T1 NSA'!J55*'T1 NSA'!J56),$D$190)</f>
        <v>7502.1859999999997</v>
      </c>
      <c r="M192" s="1103">
        <f>ROUND(IF(OR('T1 NSA'!K56=0,'T1 NSA'!K56=""),'T1 NSA'!K55*1,'T1 NSA'!K55*'T1 NSA'!K56),$D$190)</f>
        <v>7469.4</v>
      </c>
      <c r="N192" s="1103">
        <f>ROUND(IF(OR('T1 NSA'!L56=0,'T1 NSA'!L56=""),'T1 NSA'!L55*1,'T1 NSA'!L55*'T1 NSA'!L56),$D$190)</f>
        <v>7320.9210000000003</v>
      </c>
      <c r="O192" s="1071"/>
      <c r="P192" s="1103">
        <f>ROUND(IF(OR('T1 NSA'!N56=0,'T1 NSA'!N56=""),'T1 NSA'!N55*1,'T1 NSA'!N55*'T1 NSA'!N56),$D$190)</f>
        <v>7238.9620000000004</v>
      </c>
      <c r="Q192" s="1103">
        <f>ROUND(IF(OR('T1 NSA'!O56=0,'T1 NSA'!O56=""),'T1 NSA'!O55*1,'T1 NSA'!O55*'T1 NSA'!O56),$D$190)</f>
        <v>7916.2860000000001</v>
      </c>
      <c r="R192" s="1103">
        <f>ROUND(IF(OR('T1 NSA'!P56=0,'T1 NSA'!P56=""),'T1 NSA'!P55*1,'T1 NSA'!P55*'T1 NSA'!P56),$D$190)</f>
        <v>7932.5219999999999</v>
      </c>
      <c r="S192" s="1103">
        <f>ROUND(IF(OR('T1 NSA'!Q56=0,'T1 NSA'!Q56=""),'T1 NSA'!Q55*1,'T1 NSA'!Q55*'T1 NSA'!Q56),$D$190)</f>
        <v>9144.8410000000003</v>
      </c>
      <c r="T192" s="1103">
        <f>ROUND(IF(OR('T1 NSA'!R56=0,'T1 NSA'!R56=""),'T1 NSA'!R55*1,'T1 NSA'!R55*'T1 NSA'!R56),$D$190)</f>
        <v>9421.06</v>
      </c>
      <c r="U192" s="1103">
        <f>ROUND(IF(OR('T1 NSA'!S56=0,'T1 NSA'!S56=""),'T1 NSA'!S55*1,'T1 NSA'!S55*'T1 NSA'!S56),$D$190)</f>
        <v>9514.116</v>
      </c>
      <c r="V192" s="1103">
        <f>ROUND(IF(OR('T1 NSA'!T56=0,'T1 NSA'!T56=""),'T1 NSA'!T55*1,'T1 NSA'!T55*'T1 NSA'!T56),$D$190)</f>
        <v>9451.5499999999993</v>
      </c>
      <c r="W192" s="1103">
        <f>ROUND(IF(OR('T1 NSA'!U56=0,'T1 NSA'!U56=""),'T1 NSA'!U55*1,'T1 NSA'!U55*'T1 NSA'!U56),$D$190)</f>
        <v>9488.0810000000001</v>
      </c>
      <c r="X192" s="1083"/>
    </row>
    <row r="193" spans="1:24" s="1071" customFormat="1" ht="15" customHeight="1">
      <c r="A193" s="1066" t="s">
        <v>477</v>
      </c>
      <c r="B193" s="1084" t="s">
        <v>474</v>
      </c>
      <c r="C193" s="1085" t="s">
        <v>478</v>
      </c>
      <c r="D193" s="1086">
        <v>3</v>
      </c>
      <c r="E193" s="1070" t="b">
        <f>ROUND('T1 NSA'!C57,$D$193)=ROUND('T1 NSA'!C30,$D$193)</f>
        <v>1</v>
      </c>
      <c r="F193" s="1070" t="b">
        <f>ROUND('T1 NSA'!D57,$D$193)=ROUND('T1 NSA'!D30,$D$193)</f>
        <v>1</v>
      </c>
      <c r="G193" s="1070" t="b">
        <f>ROUND('T1 NSA'!E57,$D$193)=ROUND('T1 NSA'!E30,$D$193)</f>
        <v>1</v>
      </c>
      <c r="H193" s="1070" t="b">
        <f>ROUND('T1 NSA'!F57,$D$193)=ROUND('T1 NSA'!F30,$D$193)</f>
        <v>1</v>
      </c>
      <c r="I193" s="1070" t="b">
        <f>ROUND('T1 NSA'!G57,$D$193)=ROUND('T1 NSA'!G30,$D$193)</f>
        <v>1</v>
      </c>
      <c r="J193" s="1070" t="b">
        <f>ROUND('T1 NSA'!H57,$D$193)=ROUND('T1 NSA'!H30,$D$193)</f>
        <v>1</v>
      </c>
      <c r="K193" s="1070" t="b">
        <f>ROUND('T1 NSA'!I57,$D$193)=ROUND('T1 NSA'!I30,$D$193)</f>
        <v>1</v>
      </c>
      <c r="L193" s="1070" t="b">
        <f>ROUND('T1 NSA'!J57,$D$193)=ROUND('T1 NSA'!J30,$D$193)</f>
        <v>1</v>
      </c>
      <c r="M193" s="1070" t="b">
        <f>ROUND('T1 NSA'!K57,$D$193)=ROUND('T1 NSA'!K30,$D$193)</f>
        <v>1</v>
      </c>
      <c r="N193" s="1070" t="b">
        <f>ROUND('T1 NSA'!L57,$D$193)=ROUND('T1 NSA'!L30,$D$193)</f>
        <v>1</v>
      </c>
      <c r="O193" s="1070" t="b">
        <f>ROUND('T1 NSA'!M57,$D$193)=ROUND('T1 NSA'!M30,$D$193)</f>
        <v>1</v>
      </c>
      <c r="P193" s="1070" t="b">
        <f>ROUND('T1 NSA'!N57,$D$193)=ROUND('T1 NSA'!N30,$D$193)</f>
        <v>1</v>
      </c>
      <c r="Q193" s="1070" t="b">
        <f>ROUND('T1 NSA'!O57,$D$193)=ROUND('T1 NSA'!O30,$D$193)</f>
        <v>1</v>
      </c>
      <c r="R193" s="1070" t="b">
        <f>ROUND('T1 NSA'!P57,$D$193)=ROUND('T1 NSA'!P30,$D$193)</f>
        <v>1</v>
      </c>
      <c r="S193" s="1070" t="b">
        <f>ROUND('T1 NSA'!Q57,$D$193)=ROUND('T1 NSA'!Q30,$D$193)</f>
        <v>1</v>
      </c>
      <c r="T193" s="1070" t="b">
        <f>ROUND('T1 NSA'!R57,$D$193)=ROUND('T1 NSA'!R30,$D$193)</f>
        <v>1</v>
      </c>
      <c r="U193" s="1070" t="b">
        <f>ROUND('T1 NSA'!S57,$D$193)=ROUND('T1 NSA'!S30,$D$193)</f>
        <v>1</v>
      </c>
      <c r="V193" s="1070" t="b">
        <f>ROUND('T1 NSA'!T57,$D$193)=ROUND('T1 NSA'!T30,$D$193)</f>
        <v>1</v>
      </c>
      <c r="W193" s="1070" t="b">
        <f>ROUND('T1 NSA'!U57,$D$193)=ROUND('T1 NSA'!U30,$D$193)</f>
        <v>1</v>
      </c>
      <c r="X193" s="1083"/>
    </row>
    <row r="194" spans="1:24" s="1076" customFormat="1" ht="15" customHeight="1">
      <c r="A194" s="1072"/>
      <c r="B194" s="1087"/>
      <c r="C194" s="1088" t="s">
        <v>479</v>
      </c>
      <c r="D194" s="1089"/>
      <c r="E194" s="1103">
        <f>ROUND('T1 NSA'!C57,$D$193)</f>
        <v>7853.7250000000004</v>
      </c>
      <c r="F194" s="1103">
        <f>ROUND('T1 NSA'!D57,$D$193)</f>
        <v>7942.7610000000004</v>
      </c>
      <c r="G194" s="1103">
        <f>ROUND('T1 NSA'!E57,$D$193)</f>
        <v>7511.1419999999998</v>
      </c>
      <c r="H194" s="1103">
        <f>ROUND('T1 NSA'!F57,$D$193)</f>
        <v>7015.1549999999997</v>
      </c>
      <c r="I194" s="1103">
        <f>ROUND('T1 NSA'!G57,$D$193)</f>
        <v>6908.1480000000001</v>
      </c>
      <c r="J194" s="1103">
        <f>ROUND('T1 NSA'!H57,$D$193)</f>
        <v>6747.9570000000003</v>
      </c>
      <c r="K194" s="1103">
        <f>ROUND('T1 NSA'!I57,$D$193)</f>
        <v>6822.4589999999998</v>
      </c>
      <c r="L194" s="1103">
        <f>ROUND('T1 NSA'!J57,$D$193)</f>
        <v>7502.1859999999997</v>
      </c>
      <c r="M194" s="1103">
        <f>ROUND('T1 NSA'!K57,$D$193)</f>
        <v>7469.4</v>
      </c>
      <c r="N194" s="1103">
        <f>ROUND('T1 NSA'!L57,$D$193)</f>
        <v>7320.9210000000003</v>
      </c>
      <c r="O194" s="1103">
        <f>ROUND('T1 NSA'!M57,$D$193)</f>
        <v>14790.32</v>
      </c>
      <c r="P194" s="1103">
        <f>ROUND('T1 NSA'!N57,$D$193)</f>
        <v>7238.9620000000004</v>
      </c>
      <c r="Q194" s="1103">
        <f>ROUND('T1 NSA'!O57,$D$193)</f>
        <v>7916.2860000000001</v>
      </c>
      <c r="R194" s="1103">
        <f>ROUND('T1 NSA'!P57,$D$193)</f>
        <v>7932.5219999999999</v>
      </c>
      <c r="S194" s="1103">
        <f>ROUND('T1 NSA'!Q57,$D$193)</f>
        <v>9144.8410000000003</v>
      </c>
      <c r="T194" s="1103">
        <f>ROUND('T1 NSA'!R57,$D$193)</f>
        <v>9421.06</v>
      </c>
      <c r="U194" s="1103">
        <f>ROUND('T1 NSA'!S57,$D$193)</f>
        <v>9514.116</v>
      </c>
      <c r="V194" s="1103">
        <f>ROUND('T1 NSA'!T57,$D$193)</f>
        <v>9451.5499999999993</v>
      </c>
      <c r="W194" s="1103">
        <f>ROUND('T1 NSA'!U57,$D$193)</f>
        <v>9488.0810000000001</v>
      </c>
      <c r="X194" s="1083"/>
    </row>
    <row r="195" spans="1:24" s="1076" customFormat="1" ht="15" customHeight="1">
      <c r="A195" s="1072"/>
      <c r="B195" s="1087"/>
      <c r="C195" s="1088" t="s">
        <v>480</v>
      </c>
      <c r="D195" s="1089"/>
      <c r="E195" s="1103">
        <f>ROUND('T1 NSA'!C30,$D$193)</f>
        <v>7853.7250000000004</v>
      </c>
      <c r="F195" s="1103">
        <f>ROUND('T1 NSA'!D30,$D$193)</f>
        <v>7942.7610000000004</v>
      </c>
      <c r="G195" s="1103">
        <f>ROUND('T1 NSA'!E30,$D$193)</f>
        <v>7511.1419999999998</v>
      </c>
      <c r="H195" s="1103">
        <f>ROUND('T1 NSA'!F30,$D$193)</f>
        <v>7015.1549999999997</v>
      </c>
      <c r="I195" s="1103">
        <f>ROUND('T1 NSA'!G30,$D$193)</f>
        <v>6908.1480000000001</v>
      </c>
      <c r="J195" s="1103">
        <f>ROUND('T1 NSA'!H30,$D$193)</f>
        <v>6747.9570000000003</v>
      </c>
      <c r="K195" s="1103">
        <f>ROUND('T1 NSA'!I30,$D$193)</f>
        <v>6822.4589999999998</v>
      </c>
      <c r="L195" s="1103">
        <f>ROUND('T1 NSA'!J30,$D$193)</f>
        <v>7502.1859999999997</v>
      </c>
      <c r="M195" s="1103">
        <f>ROUND('T1 NSA'!K30,$D$193)</f>
        <v>7469.4</v>
      </c>
      <c r="N195" s="1103">
        <f>ROUND('T1 NSA'!L30,$D$193)</f>
        <v>7320.9210000000003</v>
      </c>
      <c r="O195" s="1103">
        <f>ROUND('T1 NSA'!M30,$D$193)</f>
        <v>14790.32</v>
      </c>
      <c r="P195" s="1103">
        <f>ROUND('T1 NSA'!N30,$D$193)</f>
        <v>7238.9620000000004</v>
      </c>
      <c r="Q195" s="1103">
        <f>ROUND('T1 NSA'!O30,$D$193)</f>
        <v>7916.2860000000001</v>
      </c>
      <c r="R195" s="1103">
        <f>ROUND('T1 NSA'!P30,$D$193)</f>
        <v>7932.5219999999999</v>
      </c>
      <c r="S195" s="1103">
        <f>ROUND('T1 NSA'!Q30,$D$193)</f>
        <v>9144.8410000000003</v>
      </c>
      <c r="T195" s="1103">
        <f>ROUND('T1 NSA'!R30,$D$193)</f>
        <v>9421.06</v>
      </c>
      <c r="U195" s="1103">
        <f>ROUND('T1 NSA'!S30,$D$193)</f>
        <v>9514.116</v>
      </c>
      <c r="V195" s="1103">
        <f>ROUND('T1 NSA'!T30,$D$193)</f>
        <v>9451.5499999999993</v>
      </c>
      <c r="W195" s="1103">
        <f>ROUND('T1 NSA'!U30,$D$193)</f>
        <v>9488.0810000000001</v>
      </c>
      <c r="X195" s="1083"/>
    </row>
    <row r="196" spans="1:24" s="1071" customFormat="1" ht="15" customHeight="1">
      <c r="A196" s="1066" t="s">
        <v>481</v>
      </c>
      <c r="B196" s="1084" t="s">
        <v>474</v>
      </c>
      <c r="C196" s="1085" t="s">
        <v>482</v>
      </c>
      <c r="D196" s="1086">
        <v>3</v>
      </c>
      <c r="E196" s="1070" t="b">
        <f>ROUND('T1 NSA'!C57,$D$196)&lt;=ROUND('T1 NSA'!C14,$D$196)</f>
        <v>1</v>
      </c>
      <c r="F196" s="1070" t="b">
        <f>ROUND('T1 NSA'!D57,$D$196)&lt;=ROUND('T1 NSA'!D14,$D$196)</f>
        <v>1</v>
      </c>
      <c r="G196" s="1070" t="b">
        <f>ROUND('T1 NSA'!E57,$D$196)&lt;=ROUND('T1 NSA'!E14,$D$196)</f>
        <v>1</v>
      </c>
      <c r="H196" s="1070" t="b">
        <f>ROUND('T1 NSA'!F57,$D$196)&lt;=ROUND('T1 NSA'!F14,$D$196)</f>
        <v>1</v>
      </c>
      <c r="I196" s="1070" t="b">
        <f>ROUND('T1 NSA'!G57,$D$196)&lt;=ROUND('T1 NSA'!G14,$D$196)</f>
        <v>1</v>
      </c>
      <c r="J196" s="1070" t="b">
        <f>ROUND('T1 NSA'!H57,$D$196)&lt;=ROUND('T1 NSA'!H14,$D$196)</f>
        <v>1</v>
      </c>
      <c r="K196" s="1070" t="b">
        <f>ROUND('T1 NSA'!I57,$D$196)&lt;=ROUND('T1 NSA'!I14,$D$196)</f>
        <v>1</v>
      </c>
      <c r="L196" s="1070" t="b">
        <f>ROUND('T1 NSA'!J57,$D$196)&lt;=ROUND('T1 NSA'!J14,$D$196)</f>
        <v>1</v>
      </c>
      <c r="M196" s="1070" t="b">
        <f>ROUND('T1 NSA'!K57,$D$196)&lt;=ROUND('T1 NSA'!K14,$D$196)</f>
        <v>1</v>
      </c>
      <c r="N196" s="1070" t="b">
        <f>ROUND('T1 NSA'!L57,$D$196)&lt;=ROUND('T1 NSA'!L14,$D$196)</f>
        <v>1</v>
      </c>
      <c r="O196" s="1070" t="b">
        <f>ROUND('T1 NSA'!M57,$D$196)&lt;=ROUND('T1 NSA'!M14,$D$196)</f>
        <v>1</v>
      </c>
      <c r="P196" s="1070" t="b">
        <f>ROUND('T1 NSA'!N57,$D$196)&lt;=ROUND('T1 NSA'!N14,$D$196)</f>
        <v>1</v>
      </c>
      <c r="Q196" s="1070" t="b">
        <f>ROUND('T1 NSA'!O57,$D$196)&lt;=ROUND('T1 NSA'!O14,$D$196)</f>
        <v>1</v>
      </c>
      <c r="R196" s="1070" t="b">
        <f>ROUND('T1 NSA'!P57,$D$196)&lt;=ROUND('T1 NSA'!P14,$D$196)</f>
        <v>1</v>
      </c>
      <c r="S196" s="1070" t="b">
        <f>ROUND('T1 NSA'!Q57,$D$196)&lt;=ROUND('T1 NSA'!Q14,$D$196)</f>
        <v>1</v>
      </c>
      <c r="T196" s="1070" t="b">
        <f>ROUND('T1 NSA'!R57,$D$196)&lt;=ROUND('T1 NSA'!R14,$D$196)</f>
        <v>1</v>
      </c>
      <c r="U196" s="1070" t="b">
        <f>ROUND('T1 NSA'!S57,$D$196)&lt;=ROUND('T1 NSA'!S14,$D$196)</f>
        <v>1</v>
      </c>
      <c r="V196" s="1070" t="b">
        <f>ROUND('T1 NSA'!T57,$D$196)&lt;=ROUND('T1 NSA'!T14,$D$196)</f>
        <v>1</v>
      </c>
      <c r="W196" s="1070" t="b">
        <f>ROUND('T1 NSA'!U57,$D$196)&lt;=ROUND('T1 NSA'!U14,$D$196)</f>
        <v>1</v>
      </c>
      <c r="X196" s="1083"/>
    </row>
    <row r="197" spans="1:24" s="1076" customFormat="1" ht="15" customHeight="1">
      <c r="A197" s="1072"/>
      <c r="B197" s="1087"/>
      <c r="C197" s="1088" t="s">
        <v>479</v>
      </c>
      <c r="D197" s="1089"/>
      <c r="E197" s="1103">
        <f>ROUND('T1 NSA'!C57,$D$196)</f>
        <v>7853.7250000000004</v>
      </c>
      <c r="F197" s="1103">
        <f>ROUND('T1 NSA'!D57,$D$196)</f>
        <v>7942.7610000000004</v>
      </c>
      <c r="G197" s="1103">
        <f>ROUND('T1 NSA'!E57,$D$196)</f>
        <v>7511.1419999999998</v>
      </c>
      <c r="H197" s="1103">
        <f>ROUND('T1 NSA'!F57,$D$196)</f>
        <v>7015.1549999999997</v>
      </c>
      <c r="I197" s="1103">
        <f>ROUND('T1 NSA'!G57,$D$196)</f>
        <v>6908.1480000000001</v>
      </c>
      <c r="J197" s="1103">
        <f>ROUND('T1 NSA'!H57,$D$196)</f>
        <v>6747.9570000000003</v>
      </c>
      <c r="K197" s="1103">
        <f>ROUND('T1 NSA'!I57,$D$196)</f>
        <v>6822.4589999999998</v>
      </c>
      <c r="L197" s="1103">
        <f>ROUND('T1 NSA'!J57,$D$196)</f>
        <v>7502.1859999999997</v>
      </c>
      <c r="M197" s="1103">
        <f>ROUND('T1 NSA'!K57,$D$196)</f>
        <v>7469.4</v>
      </c>
      <c r="N197" s="1103">
        <f>ROUND('T1 NSA'!L57,$D$196)</f>
        <v>7320.9210000000003</v>
      </c>
      <c r="O197" s="1103">
        <f>ROUND('T1 NSA'!M57,$D$196)</f>
        <v>14790.32</v>
      </c>
      <c r="P197" s="1103">
        <f>ROUND('T1 NSA'!N57,$D$196)</f>
        <v>7238.9620000000004</v>
      </c>
      <c r="Q197" s="1103">
        <f>ROUND('T1 NSA'!O57,$D$196)</f>
        <v>7916.2860000000001</v>
      </c>
      <c r="R197" s="1103">
        <f>ROUND('T1 NSA'!P57,$D$196)</f>
        <v>7932.5219999999999</v>
      </c>
      <c r="S197" s="1103">
        <f>ROUND('T1 NSA'!Q57,$D$196)</f>
        <v>9144.8410000000003</v>
      </c>
      <c r="T197" s="1103">
        <f>ROUND('T1 NSA'!R57,$D$196)</f>
        <v>9421.06</v>
      </c>
      <c r="U197" s="1103">
        <f>ROUND('T1 NSA'!S57,$D$196)</f>
        <v>9514.116</v>
      </c>
      <c r="V197" s="1103">
        <f>ROUND('T1 NSA'!T57,$D$196)</f>
        <v>9451.5499999999993</v>
      </c>
      <c r="W197" s="1103">
        <f>ROUND('T1 NSA'!U57,$D$196)</f>
        <v>9488.0810000000001</v>
      </c>
      <c r="X197" s="1083"/>
    </row>
    <row r="198" spans="1:24" s="1076" customFormat="1" ht="15" customHeight="1">
      <c r="A198" s="1072"/>
      <c r="B198" s="1087"/>
      <c r="C198" s="1088" t="s">
        <v>483</v>
      </c>
      <c r="D198" s="1089"/>
      <c r="E198" s="1103">
        <f>ROUND('T1 NSA'!C14,$D$196)</f>
        <v>8057.8490000000002</v>
      </c>
      <c r="F198" s="1103">
        <f>ROUND('T1 NSA'!D14,$D$196)</f>
        <v>8152.9059999999999</v>
      </c>
      <c r="G198" s="1103">
        <f>ROUND('T1 NSA'!E14,$D$196)</f>
        <v>7748.3289999999997</v>
      </c>
      <c r="H198" s="1103">
        <f>ROUND('T1 NSA'!F14,$D$196)</f>
        <v>7396.1019999999999</v>
      </c>
      <c r="I198" s="1103">
        <f>ROUND('T1 NSA'!G14,$D$196)</f>
        <v>7372.2659999999996</v>
      </c>
      <c r="J198" s="1103">
        <f>ROUND('T1 NSA'!H14,$D$196)</f>
        <v>7270.6570000000002</v>
      </c>
      <c r="K198" s="1103">
        <f>ROUND('T1 NSA'!I14,$D$196)</f>
        <v>7160.11</v>
      </c>
      <c r="L198" s="1103">
        <f>ROUND('T1 NSA'!J14,$D$196)</f>
        <v>7797.6909999999998</v>
      </c>
      <c r="M198" s="1103">
        <f>ROUND('T1 NSA'!K14,$D$196)</f>
        <v>7658.9340000000002</v>
      </c>
      <c r="N198" s="1103">
        <f>ROUND('T1 NSA'!L14,$D$196)</f>
        <v>7534.6940000000004</v>
      </c>
      <c r="O198" s="1103">
        <f>ROUND('T1 NSA'!M14,$D$196)</f>
        <v>15193.628000000001</v>
      </c>
      <c r="P198" s="1103">
        <f>ROUND('T1 NSA'!N14,$D$196)</f>
        <v>7419.1779999999999</v>
      </c>
      <c r="Q198" s="1103">
        <f>ROUND('T1 NSA'!O14,$D$196)</f>
        <v>8103.8860000000004</v>
      </c>
      <c r="R198" s="1103">
        <f>ROUND('T1 NSA'!P14,$D$196)</f>
        <v>8221.9959999999992</v>
      </c>
      <c r="S198" s="1103">
        <f>ROUND('T1 NSA'!Q14,$D$196)</f>
        <v>9710.277</v>
      </c>
      <c r="T198" s="1103">
        <f>ROUND('T1 NSA'!R14,$D$196)</f>
        <v>10112.446</v>
      </c>
      <c r="U198" s="1103">
        <f>ROUND('T1 NSA'!S14,$D$196)</f>
        <v>10364.538</v>
      </c>
      <c r="V198" s="1103">
        <f>ROUND('T1 NSA'!T14,$D$196)</f>
        <v>10332.678</v>
      </c>
      <c r="W198" s="1103">
        <f>ROUND('T1 NSA'!U14,$D$196)</f>
        <v>10355.954</v>
      </c>
      <c r="X198" s="1083"/>
    </row>
    <row r="199" spans="1:24" s="1071" customFormat="1" ht="15" customHeight="1">
      <c r="A199" s="1066" t="s">
        <v>633</v>
      </c>
      <c r="B199" s="1067" t="s">
        <v>426</v>
      </c>
      <c r="C199" s="1068" t="s">
        <v>626</v>
      </c>
      <c r="D199" s="1069">
        <v>3</v>
      </c>
      <c r="E199" s="1070" t="b">
        <f>ROUND('T1 NSA'!C61,$D$199)=ROUND('T1 NSA'!C66,$D$199)</f>
        <v>1</v>
      </c>
      <c r="F199" s="1070" t="b">
        <f>ROUND('T1 NSA'!D61,$D$199)=ROUND('T1 NSA'!D66,$D$199)</f>
        <v>1</v>
      </c>
      <c r="G199" s="1070" t="b">
        <f>ROUND('T1 NSA'!E61,$D$199)=ROUND('T1 NSA'!E66,$D$199)</f>
        <v>1</v>
      </c>
      <c r="H199" s="1070" t="b">
        <f>ROUND('T1 NSA'!F61,$D$199)=ROUND('T1 NSA'!F66,$D$199)</f>
        <v>1</v>
      </c>
      <c r="I199" s="1070" t="b">
        <f>ROUND('T1 NSA'!G61,$D$199)=ROUND('T1 NSA'!G66,$D$199)</f>
        <v>1</v>
      </c>
      <c r="J199" s="1070" t="b">
        <f>ROUND('T1 NSA'!H61,$D$199)=ROUND('T1 NSA'!H66,$D$199)</f>
        <v>1</v>
      </c>
      <c r="K199" s="1070" t="b">
        <f>ROUND('T1 NSA'!I61,$D$199)=ROUND('T1 NSA'!I66,$D$199)</f>
        <v>1</v>
      </c>
      <c r="L199" s="1070" t="b">
        <f>ROUND('T1 NSA'!J61,$D$199)=ROUND('T1 NSA'!J66,$D$199)</f>
        <v>1</v>
      </c>
      <c r="M199" s="1070" t="b">
        <f>ROUND('T1 NSA'!K61,$D$199)=ROUND('T1 NSA'!K66,$D$199)</f>
        <v>1</v>
      </c>
      <c r="N199" s="1070" t="b">
        <f>ROUND('T1 NSA'!L61,$D$199)=ROUND('T1 NSA'!L66,$D$199)</f>
        <v>1</v>
      </c>
      <c r="O199" s="1070" t="b">
        <f>ROUND('T1 NSA'!M61,$D$199)=ROUND('T1 NSA'!M66,$D$199)</f>
        <v>1</v>
      </c>
      <c r="P199" s="1070" t="b">
        <f>ROUND('T1 NSA'!N61,$D$199)=ROUND('T1 NSA'!N66,$D$199)</f>
        <v>1</v>
      </c>
      <c r="Q199" s="1070" t="b">
        <f>ROUND('T1 NSA'!O61,$D$199)=ROUND('T1 NSA'!O66,$D$199)</f>
        <v>1</v>
      </c>
      <c r="R199" s="1070" t="b">
        <f>ROUND('T1 NSA'!P61,$D$199)=ROUND('T1 NSA'!P66,$D$199)</f>
        <v>1</v>
      </c>
      <c r="S199" s="1070" t="b">
        <f>ROUND('T1 NSA'!Q61,$D$199)=ROUND('T1 NSA'!Q66,$D$199)</f>
        <v>1</v>
      </c>
      <c r="T199" s="1070" t="b">
        <f>ROUND('T1 NSA'!R61,$D$199)=ROUND('T1 NSA'!R66,$D$199)</f>
        <v>1</v>
      </c>
      <c r="U199" s="1070" t="b">
        <f>ROUND('T1 NSA'!S61,$D$199)=ROUND('T1 NSA'!S66,$D$199)</f>
        <v>1</v>
      </c>
      <c r="V199" s="1070" t="b">
        <f>ROUND('T1 NSA'!T61,$D$199)=ROUND('T1 NSA'!T66,$D$199)</f>
        <v>1</v>
      </c>
      <c r="W199" s="1070" t="b">
        <f>ROUND('T1 NSA'!U61,$D$199)=ROUND('T1 NSA'!U66,$D$199)</f>
        <v>1</v>
      </c>
      <c r="X199" s="1083"/>
    </row>
    <row r="200" spans="1:24" s="1076" customFormat="1" ht="15" customHeight="1">
      <c r="A200" s="1072"/>
      <c r="B200" s="1073"/>
      <c r="C200" s="1074" t="s">
        <v>484</v>
      </c>
      <c r="D200" s="1077"/>
      <c r="E200" s="1042">
        <f>ROUND('T1 NSA'!C61,$D$199)</f>
        <v>8473.6659999999993</v>
      </c>
      <c r="F200" s="1042">
        <f>ROUND('T1 NSA'!D61,$D$199)</f>
        <v>8652.2469999999994</v>
      </c>
      <c r="G200" s="1042">
        <f>ROUND('T1 NSA'!E61,$D$199)</f>
        <v>8258.0049999999992</v>
      </c>
      <c r="H200" s="1042">
        <f>ROUND('T1 NSA'!F61,$D$199)</f>
        <v>7984.4849999999997</v>
      </c>
      <c r="I200" s="1042">
        <f>ROUND('T1 NSA'!G61,$D$199)</f>
        <v>7998.1120000000001</v>
      </c>
      <c r="J200" s="1042">
        <f>ROUND('T1 NSA'!H61,$D$199)</f>
        <v>8227.4779999999992</v>
      </c>
      <c r="K200" s="1042">
        <f>ROUND('T1 NSA'!I61,$D$199)</f>
        <v>7985.4229999999998</v>
      </c>
      <c r="L200" s="1042">
        <f>ROUND('T1 NSA'!J61,$D$199)</f>
        <v>8679.8909999999996</v>
      </c>
      <c r="M200" s="1042">
        <f>ROUND('T1 NSA'!K61,$D$199)</f>
        <v>8701.8979999999992</v>
      </c>
      <c r="N200" s="1042">
        <f>ROUND('T1 NSA'!L61,$D$199)</f>
        <v>8643.3420000000006</v>
      </c>
      <c r="O200" s="1042">
        <f>ROUND('T1 NSA'!M61,$D$199)</f>
        <v>17345.240000000002</v>
      </c>
      <c r="P200" s="1042">
        <f>ROUND('T1 NSA'!N61,$D$199)</f>
        <v>8451.3860000000004</v>
      </c>
      <c r="Q200" s="1042">
        <f>ROUND('T1 NSA'!O61,$D$199)</f>
        <v>9143.7219999999998</v>
      </c>
      <c r="R200" s="1042">
        <f>ROUND('T1 NSA'!P61,$D$199)</f>
        <v>9341.3439999999991</v>
      </c>
      <c r="S200" s="1042">
        <f>ROUND('T1 NSA'!Q61,$D$199)</f>
        <v>10882.743</v>
      </c>
      <c r="T200" s="1042">
        <f>ROUND('T1 NSA'!R61,$D$199)</f>
        <v>11289.337</v>
      </c>
      <c r="U200" s="1042">
        <f>ROUND('T1 NSA'!S61,$D$199)</f>
        <v>11564.262000000001</v>
      </c>
      <c r="V200" s="1042">
        <f>ROUND('T1 NSA'!T61,$D$199)</f>
        <v>11533.427</v>
      </c>
      <c r="W200" s="1042">
        <f>ROUND('T1 NSA'!U61,$D$199)</f>
        <v>11577.657999999999</v>
      </c>
      <c r="X200" s="1083"/>
    </row>
    <row r="201" spans="1:24" s="1076" customFormat="1" ht="15" customHeight="1">
      <c r="A201" s="1072"/>
      <c r="B201" s="1073"/>
      <c r="C201" s="1074" t="s">
        <v>427</v>
      </c>
      <c r="D201" s="1077"/>
      <c r="E201" s="1042">
        <f>ROUND('T1 NSA'!C66,$D$199)</f>
        <v>8473.6659999999993</v>
      </c>
      <c r="F201" s="1042">
        <f>ROUND('T1 NSA'!D66,$D$199)</f>
        <v>8652.2469999999994</v>
      </c>
      <c r="G201" s="1042">
        <f>ROUND('T1 NSA'!E66,$D$199)</f>
        <v>8258.0049999999992</v>
      </c>
      <c r="H201" s="1042">
        <f>ROUND('T1 NSA'!F66,$D$199)</f>
        <v>7984.4849999999997</v>
      </c>
      <c r="I201" s="1042">
        <f>ROUND('T1 NSA'!G66,$D$199)</f>
        <v>7998.1120000000001</v>
      </c>
      <c r="J201" s="1042">
        <f>ROUND('T1 NSA'!H66,$D$199)</f>
        <v>8227.4779999999992</v>
      </c>
      <c r="K201" s="1042">
        <f>ROUND('T1 NSA'!I66,$D$199)</f>
        <v>7985.4229999999998</v>
      </c>
      <c r="L201" s="1042">
        <f>ROUND('T1 NSA'!J66,$D$199)</f>
        <v>8679.8909999999996</v>
      </c>
      <c r="M201" s="1042">
        <f>ROUND('T1 NSA'!K66,$D$199)</f>
        <v>8701.8979999999992</v>
      </c>
      <c r="N201" s="1042">
        <f>ROUND('T1 NSA'!L66,$D$199)</f>
        <v>8643.3420000000006</v>
      </c>
      <c r="O201" s="1042">
        <f>ROUND('T1 NSA'!M66,$D$199)</f>
        <v>17345.240000000002</v>
      </c>
      <c r="P201" s="1042">
        <f>ROUND('T1 NSA'!N66,$D$199)</f>
        <v>8451.3860000000004</v>
      </c>
      <c r="Q201" s="1042">
        <f>ROUND('T1 NSA'!O66,$D$199)</f>
        <v>9143.7219999999998</v>
      </c>
      <c r="R201" s="1042">
        <f>ROUND('T1 NSA'!P66,$D$199)</f>
        <v>9341.3439999999991</v>
      </c>
      <c r="S201" s="1042">
        <f>ROUND('T1 NSA'!Q66,$D$199)</f>
        <v>10882.743</v>
      </c>
      <c r="T201" s="1042">
        <f>ROUND('T1 NSA'!R66,$D$199)</f>
        <v>11289.337</v>
      </c>
      <c r="U201" s="1042">
        <f>ROUND('T1 NSA'!S66,$D$199)</f>
        <v>11564.262000000001</v>
      </c>
      <c r="V201" s="1042">
        <f>ROUND('T1 NSA'!T66,$D$199)</f>
        <v>11533.427</v>
      </c>
      <c r="W201" s="1042">
        <f>ROUND('T1 NSA'!U66,$D$199)</f>
        <v>11577.657999999999</v>
      </c>
      <c r="X201" s="1083"/>
    </row>
    <row r="202" spans="1:24" s="1071" customFormat="1" ht="15" customHeight="1">
      <c r="A202" s="1066" t="s">
        <v>428</v>
      </c>
      <c r="B202" s="1067" t="s">
        <v>429</v>
      </c>
      <c r="C202" s="1068" t="s">
        <v>430</v>
      </c>
      <c r="D202" s="1077"/>
      <c r="E202" s="1070" t="b">
        <f>'T1 NSA'!C68='T1'!C68</f>
        <v>1</v>
      </c>
      <c r="F202" s="1070" t="b">
        <f>'T1 NSA'!D68='T1'!D68</f>
        <v>1</v>
      </c>
      <c r="G202" s="1070" t="b">
        <f>'T1 NSA'!E68='T1'!E68</f>
        <v>1</v>
      </c>
      <c r="H202" s="1070" t="b">
        <f>'T1 NSA'!F68='T1'!F68</f>
        <v>1</v>
      </c>
      <c r="I202" s="1070" t="b">
        <f>'T1 NSA'!G68='T1'!G68</f>
        <v>1</v>
      </c>
      <c r="J202" s="1070" t="b">
        <f>'T1 NSA'!H68='T1'!H68</f>
        <v>1</v>
      </c>
      <c r="K202" s="1070" t="b">
        <f>'T1 NSA'!I68='T1'!I68</f>
        <v>1</v>
      </c>
      <c r="L202" s="1070" t="b">
        <f>'T1 NSA'!J68='T1'!J68</f>
        <v>1</v>
      </c>
      <c r="M202" s="1070" t="b">
        <f>'T1 NSA'!K68='T1'!K68</f>
        <v>1</v>
      </c>
      <c r="N202" s="1070" t="b">
        <f>'T1 NSA'!L68='T1'!L68</f>
        <v>1</v>
      </c>
      <c r="O202" s="1070" t="b">
        <f>'T1 NSA'!M68='T1'!M68</f>
        <v>1</v>
      </c>
      <c r="P202" s="1070" t="b">
        <f>'T1 NSA'!N68='T1'!N68</f>
        <v>1</v>
      </c>
      <c r="Q202" s="1070" t="b">
        <f>'T1 NSA'!O68='T1'!O68</f>
        <v>1</v>
      </c>
      <c r="R202" s="1070" t="b">
        <f ca="1">'T1 NSA'!P68='T1'!P68</f>
        <v>1</v>
      </c>
      <c r="S202" s="1070" t="b">
        <f ca="1">'T1 NSA'!Q68='T1'!Q68</f>
        <v>1</v>
      </c>
      <c r="T202" s="1070" t="b">
        <f ca="1">'T1 NSA'!R68='T1'!R68</f>
        <v>1</v>
      </c>
      <c r="U202" s="1070" t="b">
        <f ca="1">'T1 NSA'!S68='T1'!S68</f>
        <v>1</v>
      </c>
      <c r="V202" s="1070" t="b">
        <f ca="1">'T1 NSA'!T68='T1'!T68</f>
        <v>1</v>
      </c>
      <c r="W202" s="1070" t="b">
        <f ca="1">'T1 NSA'!U68='T1'!U68</f>
        <v>1</v>
      </c>
      <c r="X202" s="1083"/>
    </row>
    <row r="203" spans="1:24" s="1076" customFormat="1" ht="15" customHeight="1">
      <c r="A203" s="1072"/>
      <c r="B203" s="1073"/>
      <c r="C203" s="1074" t="s">
        <v>485</v>
      </c>
      <c r="D203" s="1077"/>
      <c r="E203" s="1048">
        <f>'T1 NSA'!C68</f>
        <v>2782.28</v>
      </c>
      <c r="F203" s="1048">
        <f>'T1 NSA'!D68</f>
        <v>2876.7525623000001</v>
      </c>
      <c r="G203" s="1048">
        <f>'T1 NSA'!E68</f>
        <v>3019.6111864999998</v>
      </c>
      <c r="H203" s="1048">
        <f>'T1 NSA'!F68</f>
        <v>3150.1862650000003</v>
      </c>
      <c r="I203" s="1048">
        <f>'T1 NSA'!G68</f>
        <v>3509.556</v>
      </c>
      <c r="J203" s="1048">
        <f>'T1 NSA'!H68</f>
        <v>3777.0235627000002</v>
      </c>
      <c r="K203" s="1048">
        <f>'T1 NSA'!I68</f>
        <v>3855.5410000000002</v>
      </c>
      <c r="L203" s="1048">
        <f>'T1 NSA'!J68</f>
        <v>4059.8598324999998</v>
      </c>
      <c r="M203" s="1048">
        <f>'T1 NSA'!K68</f>
        <v>1556.0156367</v>
      </c>
      <c r="N203" s="1048">
        <f>'T1 NSA'!L68</f>
        <v>1988.3333141999999</v>
      </c>
      <c r="O203" s="1048">
        <f>'T1 NSA'!M68</f>
        <v>3544.3489509000001</v>
      </c>
      <c r="P203" s="1048">
        <f>'T1 NSA'!N68</f>
        <v>3695.0991740999998</v>
      </c>
      <c r="Q203" s="1048">
        <f>'T1 NSA'!O68</f>
        <v>4123.1279999999997</v>
      </c>
      <c r="R203" s="1048">
        <f ca="1">'T1 NSA'!P68</f>
        <v>4499.9859999999999</v>
      </c>
      <c r="S203" s="1048">
        <f ca="1">'T1 NSA'!Q68</f>
        <v>4705.6629999999996</v>
      </c>
      <c r="T203" s="1048">
        <f ca="1">'T1 NSA'!R68</f>
        <v>4843.4229999999998</v>
      </c>
      <c r="U203" s="1048">
        <f ca="1">'T1 NSA'!S68</f>
        <v>4973.62</v>
      </c>
      <c r="V203" s="1048">
        <f ca="1">'T1 NSA'!T68</f>
        <v>5108.9520000000002</v>
      </c>
      <c r="W203" s="1048">
        <f ca="1">'T1 NSA'!U68</f>
        <v>5211.16</v>
      </c>
      <c r="X203" s="1083"/>
    </row>
    <row r="204" spans="1:24" s="1076" customFormat="1" ht="15" customHeight="1">
      <c r="A204" s="1072"/>
      <c r="B204" s="1073"/>
      <c r="C204" s="1074" t="s">
        <v>486</v>
      </c>
      <c r="D204" s="1077"/>
      <c r="E204" s="1048">
        <f>'T1'!C68</f>
        <v>2782.28</v>
      </c>
      <c r="F204" s="1048">
        <f>'T1'!D68</f>
        <v>2876.7525623000001</v>
      </c>
      <c r="G204" s="1048">
        <f>'T1'!E68</f>
        <v>3019.6111864999998</v>
      </c>
      <c r="H204" s="1048">
        <f>'T1'!F68</f>
        <v>3150.1862650000003</v>
      </c>
      <c r="I204" s="1048">
        <f>'T1'!G68</f>
        <v>3509.556</v>
      </c>
      <c r="J204" s="1048">
        <f>'T1'!H68</f>
        <v>3777.0235627000002</v>
      </c>
      <c r="K204" s="1048">
        <f>'T1'!I68</f>
        <v>3855.5410000000002</v>
      </c>
      <c r="L204" s="1048">
        <f>'T1'!J68</f>
        <v>4059.8598324999998</v>
      </c>
      <c r="M204" s="1048">
        <f>'T1'!K68</f>
        <v>1556.0156367</v>
      </c>
      <c r="N204" s="1048">
        <f>'T1'!L68</f>
        <v>1988.3333141999999</v>
      </c>
      <c r="O204" s="1048">
        <f>'T1'!M68</f>
        <v>3544.3489509000001</v>
      </c>
      <c r="P204" s="1048">
        <f>'T1'!N68</f>
        <v>3695.0991740999998</v>
      </c>
      <c r="Q204" s="1048">
        <f>'T1'!O68</f>
        <v>4123.1279999999997</v>
      </c>
      <c r="R204" s="1048">
        <f ca="1">'T1'!P68</f>
        <v>4499.9859999999999</v>
      </c>
      <c r="S204" s="1048">
        <f ca="1">'T1'!Q68</f>
        <v>4705.6629999999996</v>
      </c>
      <c r="T204" s="1048">
        <f ca="1">'T1'!R68</f>
        <v>4843.4229999999998</v>
      </c>
      <c r="U204" s="1048">
        <f ca="1">'T1'!S68</f>
        <v>4973.62</v>
      </c>
      <c r="V204" s="1048">
        <f ca="1">'T1'!T68</f>
        <v>5108.9520000000002</v>
      </c>
      <c r="W204" s="1048">
        <f ca="1">'T1'!U68</f>
        <v>5211.16</v>
      </c>
      <c r="X204" s="1083"/>
    </row>
    <row r="205" spans="1:24" s="1071" customFormat="1" ht="15" customHeight="1">
      <c r="A205" s="1066" t="s">
        <v>419</v>
      </c>
      <c r="B205" s="1067" t="s">
        <v>420</v>
      </c>
      <c r="C205" s="1068" t="s">
        <v>623</v>
      </c>
      <c r="D205" s="1069">
        <v>2</v>
      </c>
      <c r="E205" s="1070" t="b">
        <f>IFERROR(ROUND(('T1 NSA'!C66/'T1 NSA'!C68),$D$205)=ROUND('T1 NSA'!C70,$D$205),"N/A")</f>
        <v>1</v>
      </c>
      <c r="F205" s="1070" t="b">
        <f>IFERROR(ROUND(('T1 NSA'!D66/'T1 NSA'!D68),$D$205)=ROUND('T1 NSA'!D70,$D$205),"N/A")</f>
        <v>1</v>
      </c>
      <c r="G205" s="1070" t="b">
        <f>IFERROR(ROUND(('T1 NSA'!E66/'T1 NSA'!E68),$D$205)=ROUND('T1 NSA'!E70,$D$205),"N/A")</f>
        <v>1</v>
      </c>
      <c r="H205" s="1070" t="b">
        <f>IFERROR(ROUND(('T1 NSA'!F66/'T1 NSA'!F68),$D$205)=ROUND('T1 NSA'!F70,$D$205),"N/A")</f>
        <v>1</v>
      </c>
      <c r="I205" s="1070" t="b">
        <f>IFERROR(ROUND(('T1 NSA'!G66/'T1 NSA'!G68),$D$205)=ROUND('T1 NSA'!G70,$D$205),"N/A")</f>
        <v>1</v>
      </c>
      <c r="J205" s="1070" t="b">
        <f>IFERROR(ROUND(('T1 NSA'!H66/'T1 NSA'!H68),$D$205)=ROUND('T1 NSA'!H70,$D$205),"N/A")</f>
        <v>1</v>
      </c>
      <c r="K205" s="1070" t="b">
        <f>IFERROR(ROUND(('T1 NSA'!I66/'T1 NSA'!I68),$D$205)=ROUND('T1 NSA'!I70,$D$205),"N/A")</f>
        <v>1</v>
      </c>
      <c r="L205" s="1070" t="b">
        <f>IFERROR(ROUND(('T1 NSA'!J66/'T1 NSA'!J68),$D$205)=ROUND('T1 NSA'!J70,$D$205),"N/A")</f>
        <v>1</v>
      </c>
      <c r="M205" s="1070" t="b">
        <f>IFERROR(ROUND(('T1 NSA'!K66/'T1 NSA'!K68),$D$205)=ROUND('T1 NSA'!K70,$D$205),"N/A")</f>
        <v>1</v>
      </c>
      <c r="N205" s="1070" t="b">
        <f>IFERROR(ROUND(('T1 NSA'!L66/'T1 NSA'!L68),$D$205)=ROUND('T1 NSA'!L70,$D$205),"N/A")</f>
        <v>1</v>
      </c>
      <c r="O205" s="1070" t="b">
        <f>IFERROR(ROUND(('T1 NSA'!M66/'T1 NSA'!M68),$D$205)=ROUND('T1 NSA'!M70,$D$205),"N/A")</f>
        <v>1</v>
      </c>
      <c r="P205" s="1070" t="b">
        <f>IFERROR(ROUND(('T1 NSA'!N66/'T1 NSA'!N68),$D$205)=ROUND('T1 NSA'!N70,$D$205),"N/A")</f>
        <v>1</v>
      </c>
      <c r="Q205" s="1070" t="b">
        <f>IFERROR(ROUND(('T1 NSA'!O66/'T1 NSA'!O68),$D$205)=ROUND('T1 NSA'!O70,$D$205),"N/A")</f>
        <v>1</v>
      </c>
      <c r="R205" s="1070" t="b">
        <f ca="1">IFERROR(ROUND(('T1 NSA'!P66/'T1 NSA'!P68),$D$205)=ROUND('T1 NSA'!P70,$D$205),"N/A")</f>
        <v>1</v>
      </c>
      <c r="S205" s="1070" t="b">
        <f ca="1">IFERROR(ROUND(('T1 NSA'!Q66/'T1 NSA'!Q68),$D$205)=ROUND('T1 NSA'!Q70,$D$205),"N/A")</f>
        <v>1</v>
      </c>
      <c r="T205" s="1070" t="b">
        <f ca="1">IFERROR(ROUND(('T1 NSA'!R66/'T1 NSA'!R68),$D$205)=ROUND('T1 NSA'!R70,$D$205),"N/A")</f>
        <v>1</v>
      </c>
      <c r="U205" s="1070" t="b">
        <f ca="1">IFERROR(ROUND(('T1 NSA'!S66/'T1 NSA'!S68),$D$205)=ROUND('T1 NSA'!S70,$D$205),"N/A")</f>
        <v>1</v>
      </c>
      <c r="V205" s="1070" t="b">
        <f ca="1">IFERROR(ROUND(('T1 NSA'!T66/'T1 NSA'!T68),$D$205)=ROUND('T1 NSA'!T70,$D$205),"N/A")</f>
        <v>1</v>
      </c>
      <c r="W205" s="1070" t="b">
        <f ca="1">IFERROR(ROUND(('T1 NSA'!U66/'T1 NSA'!U68),$D$205)=ROUND('T1 NSA'!U70,$D$205),"N/A")</f>
        <v>1</v>
      </c>
      <c r="X205" s="1083"/>
    </row>
    <row r="206" spans="1:24" s="1076" customFormat="1" ht="15" customHeight="1">
      <c r="A206" s="1072"/>
      <c r="B206" s="1073"/>
      <c r="C206" s="1074" t="s">
        <v>421</v>
      </c>
      <c r="D206" s="1077"/>
      <c r="E206" s="1080">
        <f>IFERROR(ROUND(('T1 NSA'!C66/'T1 NSA'!C68),$D$205),"N/A")</f>
        <v>3.05</v>
      </c>
      <c r="F206" s="1080">
        <f>IFERROR(ROUND(('T1 NSA'!D66/'T1 NSA'!D68),$D$205),"N/A")</f>
        <v>3.01</v>
      </c>
      <c r="G206" s="1080">
        <f>IFERROR(ROUND(('T1 NSA'!E66/'T1 NSA'!E68),$D$205),"N/A")</f>
        <v>2.73</v>
      </c>
      <c r="H206" s="1080">
        <f>IFERROR(ROUND(('T1 NSA'!F66/'T1 NSA'!F68),$D$205),"N/A")</f>
        <v>2.5299999999999998</v>
      </c>
      <c r="I206" s="1080">
        <f>IFERROR(ROUND(('T1 NSA'!G66/'T1 NSA'!G68),$D$205),"N/A")</f>
        <v>2.2799999999999998</v>
      </c>
      <c r="J206" s="1080">
        <f>IFERROR(ROUND(('T1 NSA'!H66/'T1 NSA'!H68),$D$205),"N/A")</f>
        <v>2.1800000000000002</v>
      </c>
      <c r="K206" s="1080">
        <f>IFERROR(ROUND(('T1 NSA'!I66/'T1 NSA'!I68),$D$205),"N/A")</f>
        <v>2.0699999999999998</v>
      </c>
      <c r="L206" s="1080">
        <f>IFERROR(ROUND(('T1 NSA'!J66/'T1 NSA'!J68),$D$205),"N/A")</f>
        <v>2.14</v>
      </c>
      <c r="M206" s="1080">
        <f>IFERROR(ROUND(('T1 NSA'!K66/'T1 NSA'!K68),$D$205),"N/A")</f>
        <v>5.59</v>
      </c>
      <c r="N206" s="1080">
        <f>IFERROR(ROUND(('T1 NSA'!L66/'T1 NSA'!L68),$D$205),"N/A")</f>
        <v>4.3499999999999996</v>
      </c>
      <c r="O206" s="1080">
        <f>IFERROR(ROUND(('T1 NSA'!M66/'T1 NSA'!M68),$D$205),"N/A")</f>
        <v>4.8899999999999997</v>
      </c>
      <c r="P206" s="1080">
        <f>IFERROR(ROUND(('T1 NSA'!N66/'T1 NSA'!N68),$D$205),"N/A")</f>
        <v>2.29</v>
      </c>
      <c r="Q206" s="1080">
        <f>IFERROR(ROUND(('T1 NSA'!O66/'T1 NSA'!O68),$D$205),"N/A")</f>
        <v>2.2200000000000002</v>
      </c>
      <c r="R206" s="1080">
        <f ca="1">IFERROR(ROUND(('T1 NSA'!P66/'T1 NSA'!P68),$D$205),"N/A")</f>
        <v>2.08</v>
      </c>
      <c r="S206" s="1080">
        <f ca="1">IFERROR(ROUND(('T1 NSA'!Q66/'T1 NSA'!Q68),$D$205),"N/A")</f>
        <v>2.31</v>
      </c>
      <c r="T206" s="1080">
        <f ca="1">IFERROR(ROUND(('T1 NSA'!R66/'T1 NSA'!R68),$D$205),"N/A")</f>
        <v>2.33</v>
      </c>
      <c r="U206" s="1080">
        <f ca="1">IFERROR(ROUND(('T1 NSA'!S66/'T1 NSA'!S68),$D$205),"N/A")</f>
        <v>2.33</v>
      </c>
      <c r="V206" s="1080">
        <f ca="1">IFERROR(ROUND(('T1 NSA'!T66/'T1 NSA'!T68),$D$205),"N/A")</f>
        <v>2.2599999999999998</v>
      </c>
      <c r="W206" s="1080">
        <f ca="1">IFERROR(ROUND(('T1 NSA'!U66/'T1 NSA'!U68),$D$205),"N/A")</f>
        <v>2.2200000000000002</v>
      </c>
      <c r="X206" s="1083"/>
    </row>
    <row r="207" spans="1:24" s="1076" customFormat="1" ht="15" customHeight="1">
      <c r="A207" s="1072"/>
      <c r="B207" s="1073"/>
      <c r="C207" s="1074" t="s">
        <v>422</v>
      </c>
      <c r="D207" s="1077"/>
      <c r="E207" s="1080">
        <f>IFERROR(ROUND('T1 NSA'!C70,$D$205),"N/A")</f>
        <v>3.05</v>
      </c>
      <c r="F207" s="1080">
        <f>IFERROR(ROUND('T1 NSA'!D70,$D$205),"N/A")</f>
        <v>3.01</v>
      </c>
      <c r="G207" s="1080">
        <f>IFERROR(ROUND('T1 NSA'!E70,$D$205),"N/A")</f>
        <v>2.73</v>
      </c>
      <c r="H207" s="1080">
        <f>IFERROR(ROUND('T1 NSA'!F70,$D$205),"N/A")</f>
        <v>2.5299999999999998</v>
      </c>
      <c r="I207" s="1080">
        <f>IFERROR(ROUND('T1 NSA'!G70,$D$205),"N/A")</f>
        <v>2.2799999999999998</v>
      </c>
      <c r="J207" s="1080">
        <f>IFERROR(ROUND('T1 NSA'!H70,$D$205),"N/A")</f>
        <v>2.1800000000000002</v>
      </c>
      <c r="K207" s="1080">
        <f>IFERROR(ROUND('T1 NSA'!I70,$D$205),"N/A")</f>
        <v>2.0699999999999998</v>
      </c>
      <c r="L207" s="1080">
        <f>IFERROR(ROUND('T1 NSA'!J70,$D$205),"N/A")</f>
        <v>2.14</v>
      </c>
      <c r="M207" s="1080">
        <f>IFERROR(ROUND('T1 NSA'!K70,$D$205),"N/A")</f>
        <v>5.59</v>
      </c>
      <c r="N207" s="1080">
        <f>IFERROR(ROUND('T1 NSA'!L70,$D$205),"N/A")</f>
        <v>4.3499999999999996</v>
      </c>
      <c r="O207" s="1080">
        <f>IFERROR(ROUND('T1 NSA'!M70,$D$205),"N/A")</f>
        <v>4.8899999999999997</v>
      </c>
      <c r="P207" s="1080">
        <f>IFERROR(ROUND('T1 NSA'!N70,$D$205),"N/A")</f>
        <v>2.29</v>
      </c>
      <c r="Q207" s="1080">
        <f>IFERROR(ROUND('T1 NSA'!O70,$D$205),"N/A")</f>
        <v>2.2200000000000002</v>
      </c>
      <c r="R207" s="1080">
        <f ca="1">IFERROR(ROUND('T1 NSA'!P70,$D$205),"N/A")</f>
        <v>2.08</v>
      </c>
      <c r="S207" s="1080">
        <f ca="1">IFERROR(ROUND('T1 NSA'!Q70,$D$205),"N/A")</f>
        <v>2.31</v>
      </c>
      <c r="T207" s="1080">
        <f ca="1">IFERROR(ROUND('T1 NSA'!R70,$D$205),"N/A")</f>
        <v>2.33</v>
      </c>
      <c r="U207" s="1080">
        <f ca="1">IFERROR(ROUND('T1 NSA'!S70,$D$205),"N/A")</f>
        <v>2.33</v>
      </c>
      <c r="V207" s="1080">
        <f ca="1">IFERROR(ROUND('T1 NSA'!T70,$D$205),"N/A")</f>
        <v>2.2599999999999998</v>
      </c>
      <c r="W207" s="1080">
        <f ca="1">IFERROR(ROUND('T1 NSA'!U70,$D$205),"N/A")</f>
        <v>2.2200000000000002</v>
      </c>
      <c r="X207" s="1083"/>
    </row>
    <row r="208" spans="1:24" s="1071" customFormat="1" ht="15" customHeight="1">
      <c r="A208" s="1066" t="s">
        <v>439</v>
      </c>
      <c r="B208" s="1067" t="s">
        <v>440</v>
      </c>
      <c r="C208" s="1095" t="s">
        <v>441</v>
      </c>
      <c r="D208" s="1069">
        <v>3</v>
      </c>
      <c r="E208" s="1070" t="b">
        <f>IF('T1 NSA'!C16&gt;0,(ROUND('T1 NSA'!C41,$D$208)=ROUND('T1 NSA'!C16/'T1 NSA'!C39,$D$208)),"N/A")</f>
        <v>1</v>
      </c>
      <c r="F208" s="1070" t="b">
        <f>IF('T1 NSA'!D16&gt;0,(ROUND('T1 NSA'!D41,$D$208)=ROUND('T1 NSA'!D16/'T1 NSA'!D39,$D$208)),"N/A")</f>
        <v>1</v>
      </c>
      <c r="G208" s="1070" t="b">
        <f>IF('T1 NSA'!E16&gt;0,(ROUND('T1 NSA'!E41,$D$208)=ROUND('T1 NSA'!E16/'T1 NSA'!E39,$D$208)),"N/A")</f>
        <v>1</v>
      </c>
      <c r="H208" s="1070" t="b">
        <f>IF('T1 NSA'!F16&gt;0,(ROUND('T1 NSA'!F41,$D$208)=ROUND('T1 NSA'!F16/'T1 NSA'!F39,$D$208)),"N/A")</f>
        <v>1</v>
      </c>
      <c r="I208" s="1070" t="b">
        <f>IF('T1 NSA'!G16&gt;0,(ROUND('T1 NSA'!G41,$D$208)=ROUND('T1 NSA'!G16/'T1 NSA'!G39,$D$208)),"N/A")</f>
        <v>1</v>
      </c>
      <c r="J208" s="1070" t="b">
        <f>IF('T1 NSA'!H16&gt;0,(ROUND('T1 NSA'!H41,$D$208)=ROUND('T1 NSA'!H16/'T1 NSA'!H39,$D$208)),"N/A")</f>
        <v>1</v>
      </c>
      <c r="K208" s="1070" t="b">
        <f>IF('T1 NSA'!I16&gt;0,(ROUND('T1 NSA'!I41,$D$208)=ROUND('T1 NSA'!I16/'T1 NSA'!I39,$D$208)),"N/A")</f>
        <v>1</v>
      </c>
      <c r="L208" s="1070" t="b">
        <f>IF('T1 NSA'!J16&gt;0,(ROUND('T1 NSA'!J41,$D$208)=ROUND('T1 NSA'!J16/'T1 NSA'!J39,$D$208)),"N/A")</f>
        <v>1</v>
      </c>
      <c r="M208" s="1070" t="str">
        <f>IF('T1 NSA'!K16&gt;0,(ROUND('T1 NSA'!K41,$D$208)=ROUND('T1 NSA'!K16/'T1 NSA'!K39,$D$208)),"N/A")</f>
        <v>N/A</v>
      </c>
      <c r="N208" s="1070" t="str">
        <f>IF('T1 NSA'!L16&gt;0,(ROUND('T1 NSA'!L41,$D$208)=ROUND('T1 NSA'!L16/'T1 NSA'!L39,$D$208)),"N/A")</f>
        <v>N/A</v>
      </c>
      <c r="O208" s="1076"/>
      <c r="P208" s="1070" t="str">
        <f>IF('T1 NSA'!N16&gt;0,(ROUND('T1 NSA'!N41,$D$208)=ROUND('T1 NSA'!N16/'T1 NSA'!N39,$D$208)),"N/A")</f>
        <v>N/A</v>
      </c>
      <c r="Q208" s="1070" t="str">
        <f>IF('T1 NSA'!O16&gt;0,(ROUND('T1 NSA'!O41,$D$208)=ROUND('T1 NSA'!O16/'T1 NSA'!O39,$D$208)),"N/A")</f>
        <v>N/A</v>
      </c>
      <c r="R208" s="1070" t="b">
        <f>IF('T1 NSA'!P16&gt;0,(ROUND('T1 NSA'!P41,$D$208)=ROUND('T1 NSA'!P16/'T1 NSA'!P39,$D$208)),"N/A")</f>
        <v>1</v>
      </c>
      <c r="S208" s="1070" t="str">
        <f>IF('T1 NSA'!Q16&gt;0,(ROUND('T1 NSA'!Q41,$D$208)=ROUND('T1 NSA'!Q16/'T1 NSA'!Q39,$D$208)),"N/A")</f>
        <v>N/A</v>
      </c>
      <c r="T208" s="1070" t="str">
        <f>IF('T1 NSA'!R16&gt;0,(ROUND('T1 NSA'!R41,$D$208)=ROUND('T1 NSA'!R16/'T1 NSA'!R39,$D$208)),"N/A")</f>
        <v>N/A</v>
      </c>
      <c r="U208" s="1070" t="str">
        <f>IF('T1 NSA'!S16&gt;0,(ROUND('T1 NSA'!S41,$D$208)=ROUND('T1 NSA'!S16/'T1 NSA'!S39,$D$208)),"N/A")</f>
        <v>N/A</v>
      </c>
      <c r="V208" s="1070" t="str">
        <f>IF('T1 NSA'!T16&gt;0,(ROUND('T1 NSA'!T41,$D$208)=ROUND('T1 NSA'!T16/'T1 NSA'!T39,$D$208)),"N/A")</f>
        <v>N/A</v>
      </c>
      <c r="W208" s="1070" t="str">
        <f>IF('T1 NSA'!U16&gt;0,(ROUND('T1 NSA'!U41,$D$208)=ROUND('T1 NSA'!U16/'T1 NSA'!U39,$D$208)),"N/A")</f>
        <v>N/A</v>
      </c>
      <c r="X208" s="1083"/>
    </row>
    <row r="209" spans="1:30" s="1076" customFormat="1" ht="15" customHeight="1">
      <c r="A209" s="1072"/>
      <c r="B209" s="1073"/>
      <c r="C209" s="1074" t="s">
        <v>442</v>
      </c>
      <c r="D209" s="1077"/>
      <c r="E209" s="1096">
        <f>IF('T1 NSA'!C16&gt;0,(ROUND('T1 NSA'!C41,$D$208)),"N/A")</f>
        <v>0.04</v>
      </c>
      <c r="F209" s="1096">
        <f>IF('T1 NSA'!D16&gt;0,(ROUND('T1 NSA'!D41,$D$208)),"N/A")</f>
        <v>0.04</v>
      </c>
      <c r="G209" s="1096">
        <f>IF('T1 NSA'!E16&gt;0,(ROUND('T1 NSA'!E41,$D$208)),"N/A")</f>
        <v>0.04</v>
      </c>
      <c r="H209" s="1096">
        <f>IF('T1 NSA'!F16&gt;0,(ROUND('T1 NSA'!F41,$D$208)),"N/A")</f>
        <v>0.04</v>
      </c>
      <c r="I209" s="1096">
        <f>IF('T1 NSA'!G16&gt;0,(ROUND('T1 NSA'!G41,$D$208)),"N/A")</f>
        <v>0.04</v>
      </c>
      <c r="J209" s="1096">
        <f>IF('T1 NSA'!H16&gt;0,(ROUND('T1 NSA'!H41,$D$208)),"N/A")</f>
        <v>0.04</v>
      </c>
      <c r="K209" s="1096">
        <f>IF('T1 NSA'!I16&gt;0,(ROUND('T1 NSA'!I41,$D$208)),"N/A")</f>
        <v>0.04</v>
      </c>
      <c r="L209" s="1096">
        <f>IF('T1 NSA'!J16&gt;0,(ROUND('T1 NSA'!J41,$D$208)),"N/A")</f>
        <v>0.04</v>
      </c>
      <c r="M209" s="1096" t="str">
        <f>IF('T1 NSA'!K16&gt;0,(ROUND('T1 NSA'!K41,$D$208)),"N/A")</f>
        <v>N/A</v>
      </c>
      <c r="N209" s="1096" t="str">
        <f>IF('T1 NSA'!L16&gt;0,(ROUND('T1 NSA'!L41,$D$208)),"N/A")</f>
        <v>N/A</v>
      </c>
      <c r="P209" s="1096" t="str">
        <f>IF('T1 NSA'!N16&gt;0,(ROUND('T1 NSA'!N41,$D$208)),"N/A")</f>
        <v>N/A</v>
      </c>
      <c r="Q209" s="1096" t="str">
        <f>IF('T1 NSA'!O16&gt;0,(ROUND('T1 NSA'!O41,$D$208)),"N/A")</f>
        <v>N/A</v>
      </c>
      <c r="R209" s="1096">
        <f>IF('T1 NSA'!P16&gt;0,(ROUND('T1 NSA'!P41,$D$208)),"N/A")</f>
        <v>2.7E-2</v>
      </c>
      <c r="S209" s="1096" t="str">
        <f>IF('T1 NSA'!Q16&gt;0,(ROUND('T1 NSA'!Q41,$D$208)),"N/A")</f>
        <v>N/A</v>
      </c>
      <c r="T209" s="1096" t="str">
        <f>IF('T1 NSA'!R16&gt;0,(ROUND('T1 NSA'!R41,$D$208)),"N/A")</f>
        <v>N/A</v>
      </c>
      <c r="U209" s="1096" t="str">
        <f>IF('T1 NSA'!S16&gt;0,(ROUND('T1 NSA'!S41,$D$208)),"N/A")</f>
        <v>N/A</v>
      </c>
      <c r="V209" s="1096" t="str">
        <f>IF('T1 NSA'!T16&gt;0,(ROUND('T1 NSA'!T41,$D$208)),"N/A")</f>
        <v>N/A</v>
      </c>
      <c r="W209" s="1096" t="str">
        <f>IF('T1 NSA'!U16&gt;0,(ROUND('T1 NSA'!U41,$D$208)),"N/A")</f>
        <v>N/A</v>
      </c>
      <c r="X209" s="1083"/>
    </row>
    <row r="210" spans="1:30" s="1076" customFormat="1" ht="15" customHeight="1">
      <c r="A210" s="1072"/>
      <c r="B210" s="1073"/>
      <c r="C210" s="1074" t="s">
        <v>443</v>
      </c>
      <c r="D210" s="1077"/>
      <c r="E210" s="1096">
        <f>IF('T1 NSA'!C16&gt;0,ROUND('T1 NSA'!C16/'T1 NSA'!C39,$D$208),"N/A")</f>
        <v>0.04</v>
      </c>
      <c r="F210" s="1096">
        <f>IF('T1 NSA'!D16&gt;0,ROUND('T1 NSA'!D16/'T1 NSA'!D39,$D$208),"N/A")</f>
        <v>0.04</v>
      </c>
      <c r="G210" s="1096">
        <f>IF('T1 NSA'!E16&gt;0,ROUND('T1 NSA'!E16/'T1 NSA'!E39,$D$208),"N/A")</f>
        <v>0.04</v>
      </c>
      <c r="H210" s="1096">
        <f>IF('T1 NSA'!F16&gt;0,ROUND('T1 NSA'!F16/'T1 NSA'!F39,$D$208),"N/A")</f>
        <v>0.04</v>
      </c>
      <c r="I210" s="1096">
        <f>IF('T1 NSA'!G16&gt;0,ROUND('T1 NSA'!G16/'T1 NSA'!G39,$D$208),"N/A")</f>
        <v>0.04</v>
      </c>
      <c r="J210" s="1096">
        <f>IF('T1 NSA'!H16&gt;0,ROUND('T1 NSA'!H16/'T1 NSA'!H39,$D$208),"N/A")</f>
        <v>0.04</v>
      </c>
      <c r="K210" s="1096">
        <f>IF('T1 NSA'!I16&gt;0,ROUND('T1 NSA'!I16/'T1 NSA'!I39,$D$208),"N/A")</f>
        <v>0.04</v>
      </c>
      <c r="L210" s="1096">
        <f>IF('T1 NSA'!J16&gt;0,ROUND('T1 NSA'!J16/'T1 NSA'!J39,$D$208),"N/A")</f>
        <v>0.04</v>
      </c>
      <c r="M210" s="1096" t="str">
        <f>IF('T1 NSA'!K16&gt;0,ROUND('T1 NSA'!K16/'T1 NSA'!K39,$D$208),"N/A")</f>
        <v>N/A</v>
      </c>
      <c r="N210" s="1096" t="str">
        <f>IF('T1 NSA'!L16&gt;0,ROUND('T1 NSA'!L16/'T1 NSA'!L39,$D$208),"N/A")</f>
        <v>N/A</v>
      </c>
      <c r="P210" s="1096" t="str">
        <f>IF('T1 NSA'!N16&gt;0,ROUND('T1 NSA'!N16/'T1 NSA'!N39,$D$208),"N/A")</f>
        <v>N/A</v>
      </c>
      <c r="Q210" s="1096" t="str">
        <f>IF('T1 NSA'!O16&gt;0,ROUND('T1 NSA'!O16/'T1 NSA'!O39,$D$208),"N/A")</f>
        <v>N/A</v>
      </c>
      <c r="R210" s="1096">
        <f>IF('T1 NSA'!P16&gt;0,ROUND('T1 NSA'!P16/'T1 NSA'!P39,$D$208),"N/A")</f>
        <v>2.7E-2</v>
      </c>
      <c r="S210" s="1096" t="str">
        <f>IF('T1 NSA'!Q16&gt;0,ROUND('T1 NSA'!Q16/'T1 NSA'!Q39,$D$208),"N/A")</f>
        <v>N/A</v>
      </c>
      <c r="T210" s="1096" t="str">
        <f>IF('T1 NSA'!R16&gt;0,ROUND('T1 NSA'!R16/'T1 NSA'!R39,$D$208),"N/A")</f>
        <v>N/A</v>
      </c>
      <c r="U210" s="1096" t="str">
        <f>IF('T1 NSA'!S16&gt;0,ROUND('T1 NSA'!S16/'T1 NSA'!S39,$D$208),"N/A")</f>
        <v>N/A</v>
      </c>
      <c r="V210" s="1096" t="str">
        <f>IF('T1 NSA'!T16&gt;0,ROUND('T1 NSA'!T16/'T1 NSA'!T39,$D$208),"N/A")</f>
        <v>N/A</v>
      </c>
      <c r="W210" s="1096" t="str">
        <f>IF('T1 NSA'!U16&gt;0,ROUND('T1 NSA'!U16/'T1 NSA'!U39,$D$208),"N/A")</f>
        <v>N/A</v>
      </c>
      <c r="X210" s="1083"/>
    </row>
    <row r="211" spans="1:30" s="1071" customFormat="1" ht="15" customHeight="1">
      <c r="A211" s="1066" t="s">
        <v>444</v>
      </c>
      <c r="B211" s="1067" t="s">
        <v>445</v>
      </c>
      <c r="C211" s="1097" t="s">
        <v>446</v>
      </c>
      <c r="D211" s="1069">
        <v>2</v>
      </c>
      <c r="E211" s="1070" t="str">
        <f>IFERROR(ROUND(('T1 NSA'!C41-'T1 NSA'!C43)/('T1 NSA'!C42-'T1 NSA'!C43),$D$211)=ROUND('T1 NSA'!C44,$D$211),"N/A")</f>
        <v>N/A</v>
      </c>
      <c r="F211" s="1070" t="str">
        <f>IFERROR(ROUND(('T1 NSA'!D41-'T1 NSA'!D43)/('T1 NSA'!D42-'T1 NSA'!D43),$D$211)=ROUND('T1 NSA'!D44,$D$211),"N/A")</f>
        <v>N/A</v>
      </c>
      <c r="G211" s="1070" t="str">
        <f>IFERROR(ROUND(('T1 NSA'!E41-'T1 NSA'!E43)/('T1 NSA'!E42-'T1 NSA'!E43),$D$211)=ROUND('T1 NSA'!E44,$D$211),"N/A")</f>
        <v>N/A</v>
      </c>
      <c r="H211" s="1070" t="b">
        <f>IFERROR(ROUND(('T1 NSA'!F41-'T1 NSA'!F43)/('T1 NSA'!F42-'T1 NSA'!F43),$D$211)=ROUND('T1 NSA'!F44,$D$211),"N/A")</f>
        <v>1</v>
      </c>
      <c r="I211" s="1070" t="b">
        <f>IFERROR(ROUND(('T1 NSA'!G41-'T1 NSA'!G43)/('T1 NSA'!G42-'T1 NSA'!G43),$D$211)=ROUND('T1 NSA'!G44,$D$211),"N/A")</f>
        <v>1</v>
      </c>
      <c r="J211" s="1070" t="b">
        <f>IFERROR(ROUND(('T1 NSA'!H41-'T1 NSA'!H43)/('T1 NSA'!H42-'T1 NSA'!H43),$D$211)=ROUND('T1 NSA'!H44,$D$211),"N/A")</f>
        <v>1</v>
      </c>
      <c r="K211" s="1070" t="b">
        <f>IFERROR(ROUND(('T1 NSA'!I41-'T1 NSA'!I43)/('T1 NSA'!I42-'T1 NSA'!I43),$D$211)=ROUND('T1 NSA'!I44,$D$211),"N/A")</f>
        <v>1</v>
      </c>
      <c r="L211" s="1070" t="b">
        <f>IFERROR(ROUND(('T1 NSA'!J41-'T1 NSA'!J43)/('T1 NSA'!J42-'T1 NSA'!J43),$D$211)=ROUND('T1 NSA'!J44,$D$211),"N/A")</f>
        <v>1</v>
      </c>
      <c r="M211" s="1070" t="str">
        <f>IFERROR(ROUND(('T1 NSA'!K41-'T1 NSA'!K43)/('T1 NSA'!K42-'T1 NSA'!K43),$D$211)=ROUND('T1 NSA'!K44,$D$211),"N/A")</f>
        <v>N/A</v>
      </c>
      <c r="N211" s="1070" t="str">
        <f>IFERROR(ROUND(('T1 NSA'!L41-'T1 NSA'!L43)/('T1 NSA'!L42-'T1 NSA'!L43),$D$211)=ROUND('T1 NSA'!L44,$D$211),"N/A")</f>
        <v>N/A</v>
      </c>
      <c r="O211" s="1076"/>
      <c r="P211" s="1070" t="str">
        <f>IFERROR(ROUND(('T1 NSA'!N41-'T1 NSA'!N43)/('T1 NSA'!N42-'T1 NSA'!N43),$D$211)=ROUND('T1 NSA'!N44,$D$211),"N/A")</f>
        <v>N/A</v>
      </c>
      <c r="Q211" s="1070" t="str">
        <f>IFERROR(ROUND(('T1 NSA'!O41-'T1 NSA'!O43)/('T1 NSA'!O42-'T1 NSA'!O43),$D$211)=ROUND('T1 NSA'!O44,$D$211),"N/A")</f>
        <v>N/A</v>
      </c>
      <c r="R211" s="1070" t="str">
        <f>IFERROR(ROUND(('T1 NSA'!P41-'T1 NSA'!P43)/('T1 NSA'!P42-'T1 NSA'!P43),$D$211)=ROUND('T1 NSA'!P44,$D$211),"N/A")</f>
        <v>N/A</v>
      </c>
      <c r="S211" s="1070" t="str">
        <f>IFERROR(ROUND(('T1 NSA'!Q41-'T1 NSA'!Q43)/('T1 NSA'!Q42-'T1 NSA'!Q43),$D$211)=ROUND('T1 NSA'!Q44,$D$211),"N/A")</f>
        <v>N/A</v>
      </c>
      <c r="T211" s="1070" t="str">
        <f>IFERROR(ROUND(('T1 NSA'!R41-'T1 NSA'!R43)/('T1 NSA'!R42-'T1 NSA'!R43),$D$211)=ROUND('T1 NSA'!R44,$D$211),"N/A")</f>
        <v>N/A</v>
      </c>
      <c r="U211" s="1070" t="str">
        <f>IFERROR(ROUND(('T1 NSA'!S41-'T1 NSA'!S43)/('T1 NSA'!S42-'T1 NSA'!S43),$D$211)=ROUND('T1 NSA'!S44,$D$211),"N/A")</f>
        <v>N/A</v>
      </c>
      <c r="V211" s="1070" t="str">
        <f>IFERROR(ROUND(('T1 NSA'!T41-'T1 NSA'!T43)/('T1 NSA'!T42-'T1 NSA'!T43),$D$211)=ROUND('T1 NSA'!T44,$D$211),"N/A")</f>
        <v>N/A</v>
      </c>
      <c r="W211" s="1070" t="str">
        <f>IFERROR(ROUND(('T1 NSA'!U41-'T1 NSA'!U43)/('T1 NSA'!U42-'T1 NSA'!U43),$D$211)=ROUND('T1 NSA'!U44,$D$211),"N/A")</f>
        <v>N/A</v>
      </c>
      <c r="X211" s="1083"/>
    </row>
    <row r="212" spans="1:30" s="1076" customFormat="1" ht="15" customHeight="1">
      <c r="A212" s="1072"/>
      <c r="B212" s="1073"/>
      <c r="C212" s="1098" t="s">
        <v>447</v>
      </c>
      <c r="D212" s="1077"/>
      <c r="E212" s="1044" t="str">
        <f>IFERROR(ROUND(('T1 NSA'!C41-'T1 NSA'!C43)/('T1 NSA'!C42-'T1 NSA'!C43),$D$211),"N/A")</f>
        <v>N/A</v>
      </c>
      <c r="F212" s="1044" t="str">
        <f>IFERROR(ROUND(('T1 NSA'!D41-'T1 NSA'!D43)/('T1 NSA'!D42-'T1 NSA'!D43),$D$211),"N/A")</f>
        <v>N/A</v>
      </c>
      <c r="G212" s="1044" t="str">
        <f>IFERROR(ROUND(('T1 NSA'!E41-'T1 NSA'!E43)/('T1 NSA'!E42-'T1 NSA'!E43),$D$211),"N/A")</f>
        <v>N/A</v>
      </c>
      <c r="H212" s="1044">
        <f>IFERROR(ROUND(('T1 NSA'!F41-'T1 NSA'!F43)/('T1 NSA'!F42-'T1 NSA'!F43),$D$211),"N/A")</f>
        <v>1</v>
      </c>
      <c r="I212" s="1044">
        <f>IFERROR(ROUND(('T1 NSA'!G41-'T1 NSA'!G43)/('T1 NSA'!G42-'T1 NSA'!G43),$D$211),"N/A")</f>
        <v>1</v>
      </c>
      <c r="J212" s="1044">
        <f>IFERROR(ROUND(('T1 NSA'!H41-'T1 NSA'!H43)/('T1 NSA'!H42-'T1 NSA'!H43),$D$211),"N/A")</f>
        <v>1</v>
      </c>
      <c r="K212" s="1044">
        <f>IFERROR(ROUND(('T1 NSA'!I41-'T1 NSA'!I43)/('T1 NSA'!I42-'T1 NSA'!I43),$D$211),"N/A")</f>
        <v>1</v>
      </c>
      <c r="L212" s="1044">
        <f>IFERROR(ROUND(('T1 NSA'!J41-'T1 NSA'!J43)/('T1 NSA'!J42-'T1 NSA'!J43),$D$211),"N/A")</f>
        <v>1</v>
      </c>
      <c r="M212" s="1044" t="str">
        <f>IFERROR(ROUND(('T1 NSA'!K41-'T1 NSA'!K43)/('T1 NSA'!K42-'T1 NSA'!K43),$D$211),"N/A")</f>
        <v>N/A</v>
      </c>
      <c r="N212" s="1044" t="str">
        <f>IFERROR(ROUND(('T1 NSA'!L41-'T1 NSA'!L43)/('T1 NSA'!L42-'T1 NSA'!L43),$D$211),"N/A")</f>
        <v>N/A</v>
      </c>
      <c r="P212" s="1044" t="str">
        <f>IFERROR(ROUND(('T1 NSA'!N41-'T1 NSA'!N43)/('T1 NSA'!N42-'T1 NSA'!N43),$D$211),"N/A")</f>
        <v>N/A</v>
      </c>
      <c r="Q212" s="1044" t="str">
        <f>IFERROR(ROUND(('T1 NSA'!O41-'T1 NSA'!O43)/('T1 NSA'!O42-'T1 NSA'!O43),$D$211),"N/A")</f>
        <v>N/A</v>
      </c>
      <c r="R212" s="1044" t="str">
        <f>IFERROR(ROUND(('T1 NSA'!P41-'T1 NSA'!P43)/('T1 NSA'!P42-'T1 NSA'!P43),$D$211),"N/A")</f>
        <v>N/A</v>
      </c>
      <c r="S212" s="1044" t="str">
        <f>IFERROR(ROUND(('T1 NSA'!Q41-'T1 NSA'!Q43)/('T1 NSA'!Q42-'T1 NSA'!Q43),$D$211),"N/A")</f>
        <v>N/A</v>
      </c>
      <c r="T212" s="1044" t="str">
        <f>IFERROR(ROUND(('T1 NSA'!R41-'T1 NSA'!R43)/('T1 NSA'!R42-'T1 NSA'!R43),$D$211),"N/A")</f>
        <v>N/A</v>
      </c>
      <c r="U212" s="1044" t="str">
        <f>IFERROR(ROUND(('T1 NSA'!S41-'T1 NSA'!S43)/('T1 NSA'!S42-'T1 NSA'!S43),$D$211),"N/A")</f>
        <v>N/A</v>
      </c>
      <c r="V212" s="1044" t="str">
        <f>IFERROR(ROUND(('T1 NSA'!T41-'T1 NSA'!T43)/('T1 NSA'!T42-'T1 NSA'!T43),$D$211),"N/A")</f>
        <v>N/A</v>
      </c>
      <c r="W212" s="1044" t="str">
        <f>IFERROR(ROUND(('T1 NSA'!U41-'T1 NSA'!U43)/('T1 NSA'!U42-'T1 NSA'!U43),$D$211),"N/A")</f>
        <v>N/A</v>
      </c>
      <c r="X212" s="1083"/>
    </row>
    <row r="213" spans="1:30" s="1076" customFormat="1" ht="15" customHeight="1">
      <c r="A213" s="1072"/>
      <c r="B213" s="1073"/>
      <c r="C213" s="1098" t="s">
        <v>448</v>
      </c>
      <c r="D213" s="1077"/>
      <c r="E213" s="1045">
        <f>ROUND('T1 NSA'!C44,$D$211)</f>
        <v>0</v>
      </c>
      <c r="F213" s="1045">
        <f>ROUND('T1 NSA'!D44,$D$211)</f>
        <v>0</v>
      </c>
      <c r="G213" s="1045">
        <f>ROUND('T1 NSA'!E44,$D$211)</f>
        <v>0</v>
      </c>
      <c r="H213" s="1045">
        <f>ROUND('T1 NSA'!F44,$D$211)</f>
        <v>1</v>
      </c>
      <c r="I213" s="1045">
        <f>ROUND('T1 NSA'!G44,$D$211)</f>
        <v>1</v>
      </c>
      <c r="J213" s="1045">
        <f>ROUND('T1 NSA'!H44,$D$211)</f>
        <v>1</v>
      </c>
      <c r="K213" s="1045">
        <f>ROUND('T1 NSA'!I44,$D$211)</f>
        <v>1</v>
      </c>
      <c r="L213" s="1045">
        <f>ROUND('T1 NSA'!J44,$D$211)</f>
        <v>1</v>
      </c>
      <c r="M213" s="1045">
        <f>ROUND('T1 NSA'!K44,$D$211)</f>
        <v>0</v>
      </c>
      <c r="N213" s="1045">
        <f>ROUND('T1 NSA'!L44,$D$211)</f>
        <v>0</v>
      </c>
      <c r="P213" s="1045">
        <f>ROUND('T1 NSA'!N44,$D$211)</f>
        <v>0</v>
      </c>
      <c r="Q213" s="1045">
        <f>ROUND('T1 NSA'!O44,$D$211)</f>
        <v>0</v>
      </c>
      <c r="R213" s="1045">
        <f>ROUND('T1 NSA'!P44,$D$211)</f>
        <v>0</v>
      </c>
      <c r="S213" s="1045">
        <f>ROUND('T1 NSA'!Q44,$D$211)</f>
        <v>0</v>
      </c>
      <c r="T213" s="1045">
        <f>ROUND('T1 NSA'!R44,$D$211)</f>
        <v>0</v>
      </c>
      <c r="U213" s="1045">
        <f>ROUND('T1 NSA'!S44,$D$211)</f>
        <v>0</v>
      </c>
      <c r="V213" s="1045">
        <f>ROUND('T1 NSA'!T44,$D$211)</f>
        <v>0</v>
      </c>
      <c r="W213" s="1045">
        <f>ROUND('T1 NSA'!U44,$D$211)</f>
        <v>0</v>
      </c>
      <c r="X213" s="1083"/>
    </row>
    <row r="214" spans="1:30" s="1071" customFormat="1" ht="15" customHeight="1">
      <c r="A214" s="1066" t="s">
        <v>449</v>
      </c>
      <c r="B214" s="1067" t="s">
        <v>450</v>
      </c>
      <c r="C214" s="1068" t="s">
        <v>451</v>
      </c>
      <c r="D214" s="1069">
        <v>3</v>
      </c>
      <c r="E214" s="1070" t="b">
        <f>ROUND(SUM('T1 NSA'!C36:C38),$D$214)=ROUND('T1 NSA'!C39,$D$214)</f>
        <v>1</v>
      </c>
      <c r="F214" s="1070" t="b">
        <f>ROUND(SUM('T1 NSA'!D36:D38),$D$214)=ROUND('T1 NSA'!D39,$D$214)</f>
        <v>1</v>
      </c>
      <c r="G214" s="1070" t="b">
        <f>ROUND(SUM('T1 NSA'!E36:E38),$D$214)=ROUND('T1 NSA'!E39,$D$214)</f>
        <v>1</v>
      </c>
      <c r="H214" s="1070" t="b">
        <f>ROUND(SUM('T1 NSA'!F36:F38),$D$214)=ROUND('T1 NSA'!F39,$D$214)</f>
        <v>1</v>
      </c>
      <c r="I214" s="1070" t="b">
        <f>ROUND(SUM('T1 NSA'!G36:G38),$D$214)=ROUND('T1 NSA'!G39,$D$214)</f>
        <v>1</v>
      </c>
      <c r="J214" s="1070" t="b">
        <f>ROUND(SUM('T1 NSA'!H36:H38),$D$214)=ROUND('T1 NSA'!H39,$D$214)</f>
        <v>1</v>
      </c>
      <c r="K214" s="1070" t="b">
        <f>ROUND(SUM('T1 NSA'!I36:I38),$D$214)=ROUND('T1 NSA'!I39,$D$214)</f>
        <v>1</v>
      </c>
      <c r="L214" s="1070" t="b">
        <f>ROUND(SUM('T1 NSA'!J36:J38),$D$214)=ROUND('T1 NSA'!J39,$D$214)</f>
        <v>1</v>
      </c>
      <c r="M214" s="1070" t="b">
        <f>ROUND(SUM('T1 NSA'!K36:K38),$D$214)=ROUND('T1 NSA'!K39,$D$214)</f>
        <v>1</v>
      </c>
      <c r="N214" s="1070" t="b">
        <f>ROUND(SUM('T1 NSA'!L36:L38),$D$214)=ROUND('T1 NSA'!L39,$D$214)</f>
        <v>1</v>
      </c>
      <c r="O214" s="1076"/>
      <c r="P214" s="1070" t="b">
        <f>ROUND(SUM('T1 NSA'!N36:N38),$D$214)=ROUND('T1 NSA'!N39,$D$214)</f>
        <v>1</v>
      </c>
      <c r="Q214" s="1070" t="b">
        <f>ROUND(SUM('T1 NSA'!O36:O38),$D$214)=ROUND('T1 NSA'!O39,$D$214)</f>
        <v>1</v>
      </c>
      <c r="R214" s="1070" t="b">
        <f>ROUND(SUM('T1 NSA'!P36:P38),$D$214)=ROUND('T1 NSA'!P39,$D$214)</f>
        <v>1</v>
      </c>
      <c r="S214" s="1070" t="b">
        <f>ROUND(SUM('T1 NSA'!Q36:Q38),$D$214)=ROUND('T1 NSA'!Q39,$D$214)</f>
        <v>1</v>
      </c>
      <c r="T214" s="1070" t="b">
        <f>ROUND(SUM('T1 NSA'!R36:R38),$D$214)=ROUND('T1 NSA'!R39,$D$214)</f>
        <v>1</v>
      </c>
      <c r="U214" s="1070" t="b">
        <f>ROUND(SUM('T1 NSA'!S36:S38),$D$214)=ROUND('T1 NSA'!S39,$D$214)</f>
        <v>1</v>
      </c>
      <c r="V214" s="1070" t="b">
        <f>ROUND(SUM('T1 NSA'!T36:T38),$D$214)=ROUND('T1 NSA'!T39,$D$214)</f>
        <v>1</v>
      </c>
      <c r="W214" s="1070" t="b">
        <f>ROUND(SUM('T1 NSA'!U36:U38),$D$214)=ROUND('T1 NSA'!U39,$D$214)</f>
        <v>1</v>
      </c>
      <c r="X214" s="1083"/>
    </row>
    <row r="215" spans="1:30" s="1076" customFormat="1" ht="15" customHeight="1">
      <c r="A215" s="1072"/>
      <c r="B215" s="1073"/>
      <c r="C215" s="1074" t="s">
        <v>452</v>
      </c>
      <c r="D215" s="1077"/>
      <c r="E215" s="1042">
        <f>ROUND(SUM('T1 NSA'!C36:C38),$D$214)</f>
        <v>3.5179999999999998</v>
      </c>
      <c r="F215" s="1042">
        <f>ROUND(SUM('T1 NSA'!D36:D38),$D$214)</f>
        <v>5.25</v>
      </c>
      <c r="G215" s="1042">
        <f>ROUND(SUM('T1 NSA'!E36:E38),$D$214)</f>
        <v>5.25</v>
      </c>
      <c r="H215" s="1042">
        <f>ROUND(SUM('T1 NSA'!F36:F38),$D$214)</f>
        <v>5.25</v>
      </c>
      <c r="I215" s="1042">
        <f>ROUND(SUM('T1 NSA'!G36:G38),$D$214)</f>
        <v>5.25</v>
      </c>
      <c r="J215" s="1042">
        <f>ROUND(SUM('T1 NSA'!H36:H38),$D$214)</f>
        <v>5.25</v>
      </c>
      <c r="K215" s="1042">
        <f>ROUND(SUM('T1 NSA'!I36:I38),$D$214)</f>
        <v>5.25</v>
      </c>
      <c r="L215" s="1042">
        <f>ROUND(SUM('T1 NSA'!J36:J38),$D$214)</f>
        <v>5.25</v>
      </c>
      <c r="M215" s="1042">
        <f>ROUND(SUM('T1 NSA'!K36:K38),$D$214)</f>
        <v>959.09500000000003</v>
      </c>
      <c r="N215" s="1042">
        <f>ROUND(SUM('T1 NSA'!L36:L38),$D$214)</f>
        <v>959.09500000000003</v>
      </c>
      <c r="P215" s="1042">
        <f>ROUND(SUM('T1 NSA'!N36:N38),$D$214)</f>
        <v>959.09500000000003</v>
      </c>
      <c r="Q215" s="1042">
        <f>ROUND(SUM('T1 NSA'!O36:O38),$D$214)</f>
        <v>959.09500000000003</v>
      </c>
      <c r="R215" s="1042">
        <f>ROUND(SUM('T1 NSA'!P36:P38),$D$214)</f>
        <v>959.09500000000003</v>
      </c>
      <c r="S215" s="1042">
        <f>ROUND(SUM('T1 NSA'!Q36:Q38),$D$214)</f>
        <v>938.13699999999994</v>
      </c>
      <c r="T215" s="1042">
        <f>ROUND(SUM('T1 NSA'!R36:R38),$D$214)</f>
        <v>932.09799999999996</v>
      </c>
      <c r="U215" s="1042">
        <f>ROUND(SUM('T1 NSA'!S36:S38),$D$214)</f>
        <v>969.04100000000005</v>
      </c>
      <c r="V215" s="1042">
        <f>ROUND(SUM('T1 NSA'!T36:T38),$D$214)</f>
        <v>992.48500000000001</v>
      </c>
      <c r="W215" s="1042">
        <f>ROUND(SUM('T1 NSA'!U36:U38),$D$214)</f>
        <v>1013.443</v>
      </c>
      <c r="X215" s="1083"/>
    </row>
    <row r="216" spans="1:30" s="1076" customFormat="1" ht="15" customHeight="1">
      <c r="A216" s="1072"/>
      <c r="B216" s="1073"/>
      <c r="C216" s="1074" t="s">
        <v>453</v>
      </c>
      <c r="D216" s="1077"/>
      <c r="E216" s="1042">
        <f>ROUND('T1 NSA'!C39,$D$214)</f>
        <v>3.5179999999999998</v>
      </c>
      <c r="F216" s="1042">
        <f>ROUND('T1 NSA'!D39,$D$214)</f>
        <v>5.25</v>
      </c>
      <c r="G216" s="1042">
        <f>ROUND('T1 NSA'!E39,$D$214)</f>
        <v>5.25</v>
      </c>
      <c r="H216" s="1042">
        <f>ROUND('T1 NSA'!F39,$D$214)</f>
        <v>5.25</v>
      </c>
      <c r="I216" s="1042">
        <f>ROUND('T1 NSA'!G39,$D$214)</f>
        <v>5.25</v>
      </c>
      <c r="J216" s="1042">
        <f>ROUND('T1 NSA'!H39,$D$214)</f>
        <v>5.25</v>
      </c>
      <c r="K216" s="1042">
        <f>ROUND('T1 NSA'!I39,$D$214)</f>
        <v>5.25</v>
      </c>
      <c r="L216" s="1042">
        <f>ROUND('T1 NSA'!J39,$D$214)</f>
        <v>5.25</v>
      </c>
      <c r="M216" s="1042">
        <f>ROUND('T1 NSA'!K39,$D$214)</f>
        <v>959.09500000000003</v>
      </c>
      <c r="N216" s="1042">
        <f>ROUND('T1 NSA'!L39,$D$214)</f>
        <v>959.09500000000003</v>
      </c>
      <c r="P216" s="1042">
        <f>ROUND('T1 NSA'!N39,$D$214)</f>
        <v>959.09500000000003</v>
      </c>
      <c r="Q216" s="1042">
        <f>ROUND('T1 NSA'!O39,$D$214)</f>
        <v>959.09500000000003</v>
      </c>
      <c r="R216" s="1042">
        <f>ROUND('T1 NSA'!P39,$D$214)</f>
        <v>959.09500000000003</v>
      </c>
      <c r="S216" s="1042">
        <f>ROUND('T1 NSA'!Q39,$D$214)</f>
        <v>938.13699999999994</v>
      </c>
      <c r="T216" s="1042">
        <f>ROUND('T1 NSA'!R39,$D$214)</f>
        <v>932.09799999999996</v>
      </c>
      <c r="U216" s="1042">
        <f>ROUND('T1 NSA'!S39,$D$214)</f>
        <v>969.04100000000005</v>
      </c>
      <c r="V216" s="1042">
        <f>ROUND('T1 NSA'!T39,$D$214)</f>
        <v>992.48500000000001</v>
      </c>
      <c r="W216" s="1042">
        <f>ROUND('T1 NSA'!U39,$D$214)</f>
        <v>1013.443</v>
      </c>
      <c r="X216" s="1083"/>
    </row>
    <row r="217" spans="1:30" s="1071" customFormat="1" ht="15" customHeight="1">
      <c r="A217" s="1066" t="s">
        <v>454</v>
      </c>
      <c r="B217" s="1067" t="s">
        <v>450</v>
      </c>
      <c r="C217" s="1097" t="s">
        <v>455</v>
      </c>
      <c r="D217" s="1069">
        <v>3</v>
      </c>
      <c r="E217" s="1070" t="b">
        <f>IF(ROUND('T1 NSA'!C39,$D$217)=0,ROUND('T1 NSA'!C16,$D$217)=0,TRUE)</f>
        <v>1</v>
      </c>
      <c r="F217" s="1070" t="b">
        <f>IF(ROUND('T1 NSA'!D39,$D$217)=0,ROUND('T1 NSA'!D16,$D$217)=0,TRUE)</f>
        <v>1</v>
      </c>
      <c r="G217" s="1070" t="b">
        <f>IF(ROUND('T1 NSA'!E39,$D$217)=0,ROUND('T1 NSA'!E16,$D$217)=0,TRUE)</f>
        <v>1</v>
      </c>
      <c r="H217" s="1070" t="b">
        <f>IF(ROUND('T1 NSA'!F39,$D$217)=0,ROUND('T1 NSA'!F16,$D$217)=0,TRUE)</f>
        <v>1</v>
      </c>
      <c r="I217" s="1070" t="b">
        <f>IF(ROUND('T1 NSA'!G39,$D$217)=0,ROUND('T1 NSA'!G16,$D$217)=0,TRUE)</f>
        <v>1</v>
      </c>
      <c r="J217" s="1070" t="b">
        <f>IF(ROUND('T1 NSA'!H39,$D$217)=0,ROUND('T1 NSA'!H16,$D$217)=0,TRUE)</f>
        <v>1</v>
      </c>
      <c r="K217" s="1070" t="b">
        <f>IF(ROUND('T1 NSA'!I39,$D$217)=0,ROUND('T1 NSA'!I16,$D$217)=0,TRUE)</f>
        <v>1</v>
      </c>
      <c r="L217" s="1070" t="b">
        <f>IF(ROUND('T1 NSA'!J39,$D$217)=0,ROUND('T1 NSA'!J16,$D$217)=0,TRUE)</f>
        <v>1</v>
      </c>
      <c r="M217" s="1070" t="b">
        <f>IF(ROUND('T1 NSA'!K39,$D$217)=0,ROUND('T1 NSA'!K16,$D$217)=0,TRUE)</f>
        <v>1</v>
      </c>
      <c r="N217" s="1070" t="b">
        <f>IF(ROUND('T1 NSA'!L39,$D$217)=0,ROUND('T1 NSA'!L16,$D$217)=0,TRUE)</f>
        <v>1</v>
      </c>
      <c r="O217" s="1076"/>
      <c r="P217" s="1070" t="b">
        <f>IF(ROUND('T1 NSA'!N39,$D$217)=0,ROUND('T1 NSA'!N16,$D$217)=0,TRUE)</f>
        <v>1</v>
      </c>
      <c r="Q217" s="1070" t="b">
        <f>IF(ROUND('T1 NSA'!O39,$D$217)=0,ROUND('T1 NSA'!O16,$D$217)=0,TRUE)</f>
        <v>1</v>
      </c>
      <c r="R217" s="1070" t="b">
        <f>IF(ROUND('T1 NSA'!P39,$D$217)=0,ROUND('T1 NSA'!P16,$D$217)=0,TRUE)</f>
        <v>1</v>
      </c>
      <c r="S217" s="1070" t="b">
        <f>IF(ROUND('T1 NSA'!Q39,$D$217)=0,ROUND('T1 NSA'!Q16,$D$217)=0,TRUE)</f>
        <v>1</v>
      </c>
      <c r="T217" s="1070" t="b">
        <f>IF(ROUND('T1 NSA'!R39,$D$217)=0,ROUND('T1 NSA'!R16,$D$217)=0,TRUE)</f>
        <v>1</v>
      </c>
      <c r="U217" s="1070" t="b">
        <f>IF(ROUND('T1 NSA'!S39,$D$217)=0,ROUND('T1 NSA'!S16,$D$217)=0,TRUE)</f>
        <v>1</v>
      </c>
      <c r="V217" s="1070" t="b">
        <f>IF(ROUND('T1 NSA'!T39,$D$217)=0,ROUND('T1 NSA'!T16,$D$217)=0,TRUE)</f>
        <v>1</v>
      </c>
      <c r="W217" s="1070" t="b">
        <f>IF(ROUND('T1 NSA'!U39,$D$217)=0,ROUND('T1 NSA'!U16,$D$217)=0,TRUE)</f>
        <v>1</v>
      </c>
      <c r="X217" s="1083"/>
    </row>
    <row r="218" spans="1:30" s="1076" customFormat="1" ht="15" customHeight="1">
      <c r="A218" s="1072"/>
      <c r="B218" s="1073"/>
      <c r="C218" s="1074" t="s">
        <v>453</v>
      </c>
      <c r="D218" s="1077"/>
      <c r="E218" s="1042">
        <f>ROUND('T1 NSA'!C39,$D$217)</f>
        <v>3.5179999999999998</v>
      </c>
      <c r="F218" s="1042">
        <f>ROUND('T1 NSA'!D39,$D$217)</f>
        <v>5.25</v>
      </c>
      <c r="G218" s="1042">
        <f>ROUND('T1 NSA'!E39,$D$217)</f>
        <v>5.25</v>
      </c>
      <c r="H218" s="1042">
        <f>ROUND('T1 NSA'!F39,$D$217)</f>
        <v>5.25</v>
      </c>
      <c r="I218" s="1042">
        <f>ROUND('T1 NSA'!G39,$D$217)</f>
        <v>5.25</v>
      </c>
      <c r="J218" s="1042">
        <f>ROUND('T1 NSA'!H39,$D$217)</f>
        <v>5.25</v>
      </c>
      <c r="K218" s="1042">
        <f>ROUND('T1 NSA'!I39,$D$217)</f>
        <v>5.25</v>
      </c>
      <c r="L218" s="1042">
        <f>ROUND('T1 NSA'!J39,$D$217)</f>
        <v>5.25</v>
      </c>
      <c r="M218" s="1042">
        <f>ROUND('T1 NSA'!K39,$D$217)</f>
        <v>959.09500000000003</v>
      </c>
      <c r="N218" s="1042">
        <f>ROUND('T1 NSA'!L39,$D$217)</f>
        <v>959.09500000000003</v>
      </c>
      <c r="P218" s="1042">
        <f>ROUND('T1 NSA'!N39,$D$217)</f>
        <v>959.09500000000003</v>
      </c>
      <c r="Q218" s="1042">
        <f>ROUND('T1 NSA'!O39,$D$217)</f>
        <v>959.09500000000003</v>
      </c>
      <c r="R218" s="1042">
        <f>ROUND('T1 NSA'!P39,$D$217)</f>
        <v>959.09500000000003</v>
      </c>
      <c r="S218" s="1042">
        <f>ROUND('T1 NSA'!Q39,$D$217)</f>
        <v>938.13699999999994</v>
      </c>
      <c r="T218" s="1042">
        <f>ROUND('T1 NSA'!R39,$D$217)</f>
        <v>932.09799999999996</v>
      </c>
      <c r="U218" s="1042">
        <f>ROUND('T1 NSA'!S39,$D$217)</f>
        <v>969.04100000000005</v>
      </c>
      <c r="V218" s="1042">
        <f>ROUND('T1 NSA'!T39,$D$217)</f>
        <v>992.48500000000001</v>
      </c>
      <c r="W218" s="1042">
        <f>ROUND('T1 NSA'!U39,$D$217)</f>
        <v>1013.443</v>
      </c>
      <c r="X218" s="1083"/>
    </row>
    <row r="219" spans="1:30" s="1076" customFormat="1" ht="15" customHeight="1">
      <c r="A219" s="1072"/>
      <c r="B219" s="1073"/>
      <c r="C219" s="1074" t="s">
        <v>456</v>
      </c>
      <c r="D219" s="1077"/>
      <c r="E219" s="1042">
        <f>ROUND('T1 NSA'!C16,$D$217)</f>
        <v>0.14000000000000001</v>
      </c>
      <c r="F219" s="1042">
        <f>ROUND('T1 NSA'!D16,$D$217)</f>
        <v>0.21</v>
      </c>
      <c r="G219" s="1042">
        <f>ROUND('T1 NSA'!E16,$D$217)</f>
        <v>0.21</v>
      </c>
      <c r="H219" s="1042">
        <f>ROUND('T1 NSA'!F16,$D$217)</f>
        <v>0.21</v>
      </c>
      <c r="I219" s="1042">
        <f>ROUND('T1 NSA'!G16,$D$217)</f>
        <v>0.21</v>
      </c>
      <c r="J219" s="1042">
        <f>ROUND('T1 NSA'!H16,$D$217)</f>
        <v>0.21</v>
      </c>
      <c r="K219" s="1042">
        <f>ROUND('T1 NSA'!I16,$D$217)</f>
        <v>0.21</v>
      </c>
      <c r="L219" s="1042">
        <f>ROUND('T1 NSA'!J16,$D$217)</f>
        <v>0.21</v>
      </c>
      <c r="M219" s="1042">
        <f>ROUND('T1 NSA'!K16,$D$217)</f>
        <v>0</v>
      </c>
      <c r="N219" s="1042">
        <f>ROUND('T1 NSA'!L16,$D$217)</f>
        <v>0</v>
      </c>
      <c r="P219" s="1042">
        <f>ROUND('T1 NSA'!N16,$D$217)</f>
        <v>0</v>
      </c>
      <c r="Q219" s="1042">
        <f>ROUND('T1 NSA'!O16,$D$217)</f>
        <v>0</v>
      </c>
      <c r="R219" s="1042">
        <f>ROUND('T1 NSA'!P16,$D$217)</f>
        <v>25.867000000000001</v>
      </c>
      <c r="S219" s="1042">
        <f>ROUND('T1 NSA'!Q16,$D$217)</f>
        <v>0</v>
      </c>
      <c r="T219" s="1042">
        <f>ROUND('T1 NSA'!R16,$D$217)</f>
        <v>0</v>
      </c>
      <c r="U219" s="1042">
        <f>ROUND('T1 NSA'!S16,$D$217)</f>
        <v>0</v>
      </c>
      <c r="V219" s="1042">
        <f>ROUND('T1 NSA'!T16,$D$217)</f>
        <v>0</v>
      </c>
      <c r="W219" s="1042">
        <f>ROUND('T1 NSA'!U16,$D$217)</f>
        <v>0</v>
      </c>
      <c r="X219" s="1083"/>
    </row>
    <row r="220" spans="1:30" s="1106" customFormat="1" ht="32.15" customHeight="1">
      <c r="A220" s="1292" t="s">
        <v>487</v>
      </c>
      <c r="B220" s="1292"/>
      <c r="C220" s="1292"/>
      <c r="D220" s="1104"/>
      <c r="E220" s="1105"/>
      <c r="F220" s="1105"/>
      <c r="G220" s="1105"/>
      <c r="H220" s="1105"/>
      <c r="I220" s="1105"/>
      <c r="J220" s="1105"/>
      <c r="K220" s="1105"/>
      <c r="L220" s="1105"/>
      <c r="M220" s="1105"/>
      <c r="N220" s="1105"/>
      <c r="O220" s="1105"/>
      <c r="P220" s="1105"/>
      <c r="Q220" s="1105"/>
      <c r="R220" s="1105"/>
      <c r="S220" s="1105"/>
      <c r="T220" s="1105"/>
      <c r="U220" s="1105"/>
      <c r="V220" s="1105"/>
      <c r="W220" s="1105"/>
      <c r="Y220" s="1291" t="s">
        <v>175</v>
      </c>
      <c r="Z220" s="1291"/>
      <c r="AA220" s="1291"/>
      <c r="AB220" s="1291"/>
      <c r="AC220" s="1291"/>
    </row>
    <row r="221" spans="1:30" s="1071" customFormat="1" ht="18.5">
      <c r="A221" s="1060" t="s">
        <v>387</v>
      </c>
      <c r="B221" s="1061" t="s">
        <v>388</v>
      </c>
      <c r="C221" s="1062" t="s">
        <v>488</v>
      </c>
      <c r="D221" s="1107"/>
      <c r="E221" s="1108"/>
      <c r="F221" s="1108"/>
      <c r="G221" s="1108"/>
      <c r="H221" s="1108"/>
      <c r="I221" s="1108"/>
      <c r="J221" s="1108"/>
      <c r="K221" s="1108"/>
      <c r="L221" s="1108"/>
      <c r="M221" s="1108"/>
      <c r="N221" s="1108"/>
      <c r="O221" s="1108"/>
      <c r="P221" s="1108"/>
      <c r="Q221" s="1108"/>
      <c r="R221" s="1108"/>
      <c r="S221" s="1108"/>
      <c r="T221" s="1108"/>
      <c r="U221" s="1108"/>
      <c r="V221" s="1108"/>
      <c r="W221" s="1108"/>
      <c r="Y221" s="1064">
        <v>2025</v>
      </c>
      <c r="Z221" s="1064">
        <v>2026</v>
      </c>
      <c r="AA221" s="1064">
        <v>2027</v>
      </c>
      <c r="AB221" s="1064">
        <v>2028</v>
      </c>
      <c r="AC221" s="1064">
        <v>2029</v>
      </c>
    </row>
    <row r="222" spans="1:30" s="1112" customFormat="1">
      <c r="A222" s="1109" t="s">
        <v>489</v>
      </c>
      <c r="B222" s="1110" t="s">
        <v>424</v>
      </c>
      <c r="C222" s="1111" t="s">
        <v>490</v>
      </c>
      <c r="D222" s="1086">
        <v>3</v>
      </c>
      <c r="E222" s="1106"/>
      <c r="F222" s="1106"/>
      <c r="G222" s="1106"/>
      <c r="H222" s="1106"/>
      <c r="I222" s="1106"/>
      <c r="Y222" s="1113" t="b">
        <f>ROUND('T2'!C12,$D$222)=ROUND('T1'!Q61,$D$222)</f>
        <v>1</v>
      </c>
      <c r="Z222" s="1113" t="b">
        <f>ROUND('T2'!D12,$D$222)=ROUND('T1'!R61,$D$222)</f>
        <v>1</v>
      </c>
      <c r="AA222" s="1113" t="b">
        <f>ROUND('T2'!E12,$D$222)=ROUND('T1'!S61,$D$222)</f>
        <v>1</v>
      </c>
      <c r="AB222" s="1113" t="b">
        <f>ROUND('T2'!F12,$D$222)=ROUND('T1'!T61,$D$222)</f>
        <v>1</v>
      </c>
      <c r="AC222" s="1113" t="b">
        <f>ROUND('T2'!G12,$D$222)=ROUND('T1'!U61,$D$222)</f>
        <v>1</v>
      </c>
      <c r="AD222" s="1071"/>
    </row>
    <row r="223" spans="1:30" s="1116" customFormat="1">
      <c r="A223" s="1109"/>
      <c r="B223" s="1110"/>
      <c r="C223" s="1114" t="s">
        <v>491</v>
      </c>
      <c r="D223" s="1115"/>
      <c r="E223" s="1106"/>
      <c r="F223" s="1106"/>
      <c r="G223" s="1106"/>
      <c r="H223" s="1106"/>
      <c r="I223" s="1106"/>
      <c r="Y223" s="1049">
        <f>ROUND('T2'!C12,$D$222)</f>
        <v>187527.67999999999</v>
      </c>
      <c r="Z223" s="1049">
        <f>ROUND('T2'!D12,$D$222)</f>
        <v>196181.54199999999</v>
      </c>
      <c r="AA223" s="1049">
        <f>ROUND('T2'!E12,$D$222)</f>
        <v>202248.40599999999</v>
      </c>
      <c r="AB223" s="1049">
        <f>ROUND('T2'!F12,$D$222)</f>
        <v>204564.19500000001</v>
      </c>
      <c r="AC223" s="1049">
        <f>ROUND('T2'!G12,$D$222)</f>
        <v>203862.842</v>
      </c>
      <c r="AD223" s="1071"/>
    </row>
    <row r="224" spans="1:30" s="1116" customFormat="1">
      <c r="A224" s="1109"/>
      <c r="B224" s="1110"/>
      <c r="C224" s="1114" t="s">
        <v>492</v>
      </c>
      <c r="D224" s="1115"/>
      <c r="E224" s="1106"/>
      <c r="F224" s="1106"/>
      <c r="G224" s="1106"/>
      <c r="H224" s="1106"/>
      <c r="I224" s="1106"/>
      <c r="Y224" s="1049">
        <f>ROUND('T1'!Q61,$D$222)</f>
        <v>187527.67999999999</v>
      </c>
      <c r="Z224" s="1049">
        <f>ROUND('T1'!R61,$D$222)</f>
        <v>196181.54199999999</v>
      </c>
      <c r="AA224" s="1049">
        <f>ROUND('T1'!S61,$D$222)</f>
        <v>202248.40599999999</v>
      </c>
      <c r="AB224" s="1049">
        <f>ROUND('T1'!T61,$D$222)</f>
        <v>204564.19500000001</v>
      </c>
      <c r="AC224" s="1049">
        <f>ROUND('T1'!U61,$D$222)</f>
        <v>203862.842</v>
      </c>
      <c r="AD224" s="1071"/>
    </row>
    <row r="225" spans="1:30" s="1112" customFormat="1">
      <c r="A225" s="1109" t="s">
        <v>493</v>
      </c>
      <c r="B225" s="1110" t="s">
        <v>465</v>
      </c>
      <c r="C225" s="1111" t="s">
        <v>494</v>
      </c>
      <c r="D225" s="1086">
        <v>3</v>
      </c>
      <c r="E225" s="1106"/>
      <c r="F225" s="1106"/>
      <c r="G225" s="1106"/>
      <c r="H225" s="1106"/>
      <c r="I225" s="1106"/>
      <c r="Y225" s="1113" t="b">
        <f>ROUND('T2'!C15,$D$225)=ROUND('T1'!Q61-'T1 ANSP'!Q15-'T1 ANSP'!Q16-'T1 ANSP SAR'!Q15-'T1 ANSP SAR'!Q16-'T1 MET'!Q15-'T1 MET'!Q16-'T1 NSA'!Q61,$D$225)</f>
        <v>1</v>
      </c>
      <c r="Z225" s="1113" t="b">
        <f>ROUND('T2'!D15,$D$225)=ROUND('T1'!R61-'T1 ANSP'!R15-'T1 ANSP'!R16-'T1 ANSP SAR'!R15-'T1 ANSP SAR'!R16-'T1 MET'!R15-'T1 MET'!R16-'T1 NSA'!R61,$D$225)</f>
        <v>1</v>
      </c>
      <c r="AA225" s="1113" t="b">
        <f>ROUND('T2'!E15,$D$225)=ROUND('T1'!S61-'T1 ANSP'!S15-'T1 ANSP'!S16-'T1 ANSP SAR'!S15-'T1 ANSP SAR'!S16-'T1 MET'!S15-'T1 MET'!S16-'T1 NSA'!S61,$D$225)</f>
        <v>1</v>
      </c>
      <c r="AB225" s="1113" t="b">
        <f>ROUND('T2'!F15,$D$225)=ROUND('T1'!T61-'T1 ANSP'!T15-'T1 ANSP'!T16-'T1 ANSP SAR'!T15-'T1 ANSP SAR'!T16-'T1 MET'!T15-'T1 MET'!T16-'T1 NSA'!T61,$D$225)</f>
        <v>1</v>
      </c>
      <c r="AC225" s="1113" t="b">
        <f>ROUND('T2'!G15,$D$225)=ROUND('T1'!U61-'T1 ANSP'!U15-'T1 ANSP'!U16-'T1 ANSP SAR'!U15-'T1 ANSP SAR'!U16-'T1 MET'!U15-'T1 MET'!U16-'T1 NSA'!U61,$D$225)</f>
        <v>1</v>
      </c>
      <c r="AD225" s="1071"/>
    </row>
    <row r="226" spans="1:30" s="1116" customFormat="1">
      <c r="A226" s="1109"/>
      <c r="B226" s="1110"/>
      <c r="C226" s="1114" t="s">
        <v>495</v>
      </c>
      <c r="D226" s="1115"/>
      <c r="E226" s="1106"/>
      <c r="F226" s="1106"/>
      <c r="G226" s="1106"/>
      <c r="H226" s="1106"/>
      <c r="I226" s="1106"/>
      <c r="Y226" s="1049">
        <f>ROUND('T2'!C15,$D$225)</f>
        <v>153065.07</v>
      </c>
      <c r="Z226" s="1049">
        <f>ROUND('T2'!D15,$D$225)</f>
        <v>161327.21</v>
      </c>
      <c r="AA226" s="1049">
        <f>ROUND('T2'!E15,$D$225)</f>
        <v>165788.69200000001</v>
      </c>
      <c r="AB226" s="1049">
        <f>ROUND('T2'!F15,$D$225)</f>
        <v>170394.47500000001</v>
      </c>
      <c r="AC226" s="1049">
        <f>ROUND('T2'!G15,$D$225)</f>
        <v>175996.03099999999</v>
      </c>
      <c r="AD226" s="1071"/>
    </row>
    <row r="227" spans="1:30" s="1116" customFormat="1">
      <c r="A227" s="1109"/>
      <c r="B227" s="1110"/>
      <c r="C227" s="1114" t="s">
        <v>496</v>
      </c>
      <c r="D227" s="1115"/>
      <c r="E227" s="1106"/>
      <c r="F227" s="1106"/>
      <c r="G227" s="1106"/>
      <c r="H227" s="1106"/>
      <c r="I227" s="1106"/>
      <c r="Y227" s="1049">
        <f>ROUND('T1'!Q61-'T1 ANSP'!Q15-'T1 ANSP'!Q16-'T1 ANSP SAR'!Q15-'T1 ANSP SAR'!Q16-'T1 MET'!Q15-'T1 MET'!Q16-'T1 NSA'!Q61,$D$225)</f>
        <v>153065.07</v>
      </c>
      <c r="Z227" s="1049">
        <f>ROUND('T1'!R61-'T1 ANSP'!R15-'T1 ANSP'!R16-'T1 ANSP SAR'!R15-'T1 ANSP SAR'!R16-'T1 MET'!R15-'T1 MET'!R16-'T1 NSA'!R61,$D$225)</f>
        <v>161327.21</v>
      </c>
      <c r="AA227" s="1049">
        <f>ROUND('T1'!S61-'T1 ANSP'!S15-'T1 ANSP'!S16-'T1 ANSP SAR'!S15-'T1 ANSP SAR'!S16-'T1 MET'!S15-'T1 MET'!S16-'T1 NSA'!S61,$D$225)</f>
        <v>165788.69200000001</v>
      </c>
      <c r="AB227" s="1049">
        <f>ROUND('T1'!T61-'T1 ANSP'!T15-'T1 ANSP'!T16-'T1 ANSP SAR'!T15-'T1 ANSP SAR'!T16-'T1 MET'!T15-'T1 MET'!T16-'T1 NSA'!T61,$D$225)</f>
        <v>170394.47500000001</v>
      </c>
      <c r="AC227" s="1049">
        <f>ROUND('T1'!U61-'T1 ANSP'!U15-'T1 ANSP'!U16-'T1 ANSP SAR'!U15-'T1 ANSP SAR'!U16-'T1 MET'!U15-'T1 MET'!U16-'T1 NSA'!U61,$D$225)</f>
        <v>175996.03099999999</v>
      </c>
      <c r="AD227" s="1071"/>
    </row>
    <row r="228" spans="1:30" s="1112" customFormat="1">
      <c r="A228" s="1109" t="s">
        <v>497</v>
      </c>
      <c r="B228" s="1110" t="s">
        <v>498</v>
      </c>
      <c r="C228" s="1111" t="s">
        <v>499</v>
      </c>
      <c r="D228" s="1115"/>
      <c r="E228" s="1106"/>
      <c r="F228" s="1106"/>
      <c r="G228" s="1106"/>
      <c r="H228" s="1106"/>
      <c r="I228" s="1106"/>
      <c r="Y228" s="1113" t="b">
        <f>'T2'!C16='T1'!Q65</f>
        <v>1</v>
      </c>
      <c r="Z228" s="1113" t="b">
        <f>'T2'!D16='T1'!R65</f>
        <v>1</v>
      </c>
      <c r="AA228" s="1113" t="b">
        <f>'T2'!E16='T1'!S65</f>
        <v>1</v>
      </c>
      <c r="AB228" s="1113" t="b">
        <f>'T2'!F16='T1'!T65</f>
        <v>1</v>
      </c>
      <c r="AC228" s="1113" t="b">
        <f>'T2'!G16='T1'!U65</f>
        <v>1</v>
      </c>
      <c r="AD228" s="1071"/>
    </row>
    <row r="229" spans="1:30" s="1116" customFormat="1">
      <c r="A229" s="1109"/>
      <c r="B229" s="1110"/>
      <c r="C229" s="1114" t="s">
        <v>500</v>
      </c>
      <c r="D229" s="1115"/>
      <c r="E229" s="1106"/>
      <c r="F229" s="1106"/>
      <c r="G229" s="1106"/>
      <c r="H229" s="1106"/>
      <c r="I229" s="1106"/>
      <c r="X229" s="1112"/>
      <c r="Y229" s="1050">
        <f>'T2'!C16</f>
        <v>109.82587023719999</v>
      </c>
      <c r="Z229" s="1050">
        <f>'T2'!D16</f>
        <v>112.05643366171753</v>
      </c>
      <c r="AA229" s="1050">
        <f>'T2'!E16</f>
        <v>114.34462603708982</v>
      </c>
      <c r="AB229" s="1050">
        <f>'T2'!F16</f>
        <v>116.68183019328794</v>
      </c>
      <c r="AC229" s="1050">
        <f>'T2'!G16</f>
        <v>119.06797362074069</v>
      </c>
      <c r="AD229" s="1071"/>
    </row>
    <row r="230" spans="1:30" s="1116" customFormat="1">
      <c r="A230" s="1109"/>
      <c r="B230" s="1110"/>
      <c r="C230" s="1114" t="s">
        <v>501</v>
      </c>
      <c r="D230" s="1115"/>
      <c r="E230" s="1106"/>
      <c r="F230" s="1106"/>
      <c r="G230" s="1106"/>
      <c r="H230" s="1106"/>
      <c r="I230" s="1106"/>
      <c r="X230" s="1112"/>
      <c r="Y230" s="1050">
        <f>'T1'!Q65</f>
        <v>109.82587023719999</v>
      </c>
      <c r="Z230" s="1050">
        <f>'T1'!R65</f>
        <v>112.05643366171753</v>
      </c>
      <c r="AA230" s="1050">
        <f>'T1'!S65</f>
        <v>114.34462603708982</v>
      </c>
      <c r="AB230" s="1050">
        <f>'T1'!T65</f>
        <v>116.68183019328794</v>
      </c>
      <c r="AC230" s="1050">
        <f>'T1'!U65</f>
        <v>119.06797362074069</v>
      </c>
      <c r="AD230" s="1071"/>
    </row>
    <row r="231" spans="1:30" s="1112" customFormat="1">
      <c r="A231" s="1109" t="s">
        <v>502</v>
      </c>
      <c r="B231" s="1110" t="s">
        <v>503</v>
      </c>
      <c r="C231" s="1111" t="s">
        <v>504</v>
      </c>
      <c r="D231" s="1086">
        <v>3</v>
      </c>
      <c r="E231" s="1106"/>
      <c r="F231" s="1106"/>
      <c r="G231" s="1106"/>
      <c r="H231" s="1106"/>
      <c r="I231" s="1106"/>
      <c r="Y231" s="1113" t="b">
        <f>ROUND('T2'!C33,$D$231)=ROUND('T1 ANSP'!Q61-'T1 ANSP'!Q28+'T1 ANSP SAR'!Q61-'T1 ANSP SAR'!Q28,$D$231)</f>
        <v>1</v>
      </c>
      <c r="Z231" s="1113" t="b">
        <f>ROUND('T2'!D33,$D$231)=ROUND('T1 ANSP'!R61-'T1 ANSP'!R28+'T1 ANSP SAR'!R61-'T1 ANSP SAR'!R28,$D$231)</f>
        <v>1</v>
      </c>
      <c r="AA231" s="1113" t="b">
        <f>ROUND('T2'!E33,$D$231)=ROUND('T1 ANSP'!S61-'T1 ANSP'!S28+'T1 ANSP SAR'!S61-'T1 ANSP SAR'!S28,$D$231)</f>
        <v>1</v>
      </c>
      <c r="AB231" s="1113" t="b">
        <f>ROUND('T2'!F33,$D$231)=ROUND('T1 ANSP'!T61-'T1 ANSP'!T28+'T1 ANSP SAR'!T61-'T1 ANSP SAR'!T28,$D$231)</f>
        <v>1</v>
      </c>
      <c r="AC231" s="1113" t="b">
        <f>ROUND('T2'!G33,$D$231)=ROUND('T1 ANSP'!U61-'T1 ANSP'!U28+'T1 ANSP SAR'!U61-'T1 ANSP SAR'!U28,$D$231)</f>
        <v>1</v>
      </c>
      <c r="AD231" s="1071"/>
    </row>
    <row r="232" spans="1:30" s="1116" customFormat="1">
      <c r="A232" s="1109"/>
      <c r="B232" s="1110"/>
      <c r="C232" s="1114" t="s">
        <v>505</v>
      </c>
      <c r="D232" s="1115"/>
      <c r="E232" s="1106"/>
      <c r="F232" s="1106"/>
      <c r="G232" s="1106"/>
      <c r="H232" s="1106"/>
      <c r="I232" s="1106"/>
      <c r="X232" s="1112"/>
      <c r="Y232" s="1049">
        <f>ROUND('T2'!C33,$D$231)</f>
        <v>168607.18599999999</v>
      </c>
      <c r="Z232" s="1049">
        <f>ROUND('T2'!D33,$D$231)</f>
        <v>176091.014</v>
      </c>
      <c r="AA232" s="1049">
        <f>ROUND('T2'!E33,$D$231)</f>
        <v>181279.734</v>
      </c>
      <c r="AB232" s="1049">
        <f>ROUND('T2'!F33,$D$231)</f>
        <v>183086.57800000001</v>
      </c>
      <c r="AC232" s="1049">
        <f>ROUND('T2'!G33,$D$231)</f>
        <v>181858.83499999999</v>
      </c>
      <c r="AD232" s="1071"/>
    </row>
    <row r="233" spans="1:30" s="1116" customFormat="1">
      <c r="A233" s="1109"/>
      <c r="B233" s="1110"/>
      <c r="C233" s="1114" t="s">
        <v>506</v>
      </c>
      <c r="D233" s="1115"/>
      <c r="E233" s="1106"/>
      <c r="F233" s="1106"/>
      <c r="G233" s="1106"/>
      <c r="H233" s="1106"/>
      <c r="I233" s="1106"/>
      <c r="X233" s="1112"/>
      <c r="Y233" s="1049">
        <f>ROUND('T1 ANSP'!Q61-'T1 ANSP'!Q28+'T1 ANSP SAR'!Q61-'T1 ANSP SAR'!Q28,$D$231)</f>
        <v>168607.18599999999</v>
      </c>
      <c r="Z233" s="1049">
        <f>ROUND('T1 ANSP'!R61-'T1 ANSP'!R28+'T1 ANSP SAR'!R61-'T1 ANSP SAR'!R28,$D$231)</f>
        <v>176091.014</v>
      </c>
      <c r="AA233" s="1049">
        <f>ROUND('T1 ANSP'!S61-'T1 ANSP'!S28+'T1 ANSP SAR'!S61-'T1 ANSP SAR'!S28,$D$231)</f>
        <v>181279.734</v>
      </c>
      <c r="AB233" s="1049">
        <f>ROUND('T1 ANSP'!T61-'T1 ANSP'!T28+'T1 ANSP SAR'!T61-'T1 ANSP SAR'!T28,$D$231)</f>
        <v>183086.57800000001</v>
      </c>
      <c r="AC233" s="1049">
        <f>ROUND('T1 ANSP'!U61-'T1 ANSP'!U28+'T1 ANSP SAR'!U61-'T1 ANSP SAR'!U28,$D$231)</f>
        <v>181858.83499999999</v>
      </c>
      <c r="AD233" s="1071"/>
    </row>
    <row r="234" spans="1:30" s="1112" customFormat="1">
      <c r="A234" s="1109" t="s">
        <v>507</v>
      </c>
      <c r="B234" s="1110" t="s">
        <v>508</v>
      </c>
      <c r="C234" s="1111" t="s">
        <v>509</v>
      </c>
      <c r="D234" s="1086">
        <v>3</v>
      </c>
      <c r="E234" s="1106"/>
      <c r="F234" s="1106"/>
      <c r="G234" s="1106"/>
      <c r="H234" s="1106"/>
      <c r="I234" s="1106"/>
      <c r="Y234" s="1113" t="b">
        <f ca="1">ROUND('T2'!C38,$D$234)=ROUND('T1'!Q68,$D$234)</f>
        <v>1</v>
      </c>
      <c r="Z234" s="1113" t="b">
        <f ca="1">ROUND('T2'!D38,$D$234)=ROUND('T1'!R68,$D$234)</f>
        <v>1</v>
      </c>
      <c r="AA234" s="1113" t="b">
        <f ca="1">ROUND('T2'!E38,$D$234)=ROUND('T1'!S68,$D$234)</f>
        <v>1</v>
      </c>
      <c r="AB234" s="1113" t="b">
        <f ca="1">ROUND('T2'!F38,$D$234)=ROUND('T1'!T68,$D$234)</f>
        <v>1</v>
      </c>
      <c r="AC234" s="1113" t="b">
        <f ca="1">ROUND('T2'!G38,$D$234)=ROUND('T1'!U68,$D$234)</f>
        <v>1</v>
      </c>
      <c r="AD234" s="1071"/>
    </row>
    <row r="235" spans="1:30" s="1116" customFormat="1">
      <c r="A235" s="1109"/>
      <c r="B235" s="1110"/>
      <c r="C235" s="1114" t="s">
        <v>510</v>
      </c>
      <c r="D235" s="1115"/>
      <c r="E235" s="1106"/>
      <c r="F235" s="1106"/>
      <c r="G235" s="1106"/>
      <c r="H235" s="1106"/>
      <c r="I235" s="1106"/>
      <c r="Y235" s="1049">
        <f ca="1">ROUND('T2'!C38,$D$234)</f>
        <v>4705.6629999999996</v>
      </c>
      <c r="Z235" s="1049">
        <f ca="1">ROUND('T2'!D38,$D$234)</f>
        <v>4843.4229999999998</v>
      </c>
      <c r="AA235" s="1049">
        <f ca="1">ROUND('T2'!E38,$D$234)</f>
        <v>4973.62</v>
      </c>
      <c r="AB235" s="1049">
        <f ca="1">ROUND('T2'!F38,$D$234)</f>
        <v>5108.9520000000002</v>
      </c>
      <c r="AC235" s="1049">
        <f ca="1">ROUND('T2'!G38,$D$234)</f>
        <v>5211.16</v>
      </c>
      <c r="AD235" s="1071"/>
    </row>
    <row r="236" spans="1:30" s="1116" customFormat="1">
      <c r="A236" s="1109"/>
      <c r="B236" s="1110"/>
      <c r="C236" s="1114" t="s">
        <v>511</v>
      </c>
      <c r="D236" s="1115"/>
      <c r="E236" s="1106"/>
      <c r="F236" s="1106"/>
      <c r="G236" s="1106"/>
      <c r="H236" s="1106"/>
      <c r="I236" s="1106"/>
      <c r="Y236" s="1049">
        <f ca="1">ROUND('T1'!Q68,$D$234)</f>
        <v>4705.6629999999996</v>
      </c>
      <c r="Z236" s="1049">
        <f ca="1">ROUND('T1'!R68,$D$234)</f>
        <v>4843.4229999999998</v>
      </c>
      <c r="AA236" s="1049">
        <f ca="1">ROUND('T1'!S68,$D$234)</f>
        <v>4973.62</v>
      </c>
      <c r="AB236" s="1049">
        <f ca="1">ROUND('T1'!T68,$D$234)</f>
        <v>5108.9520000000002</v>
      </c>
      <c r="AC236" s="1049">
        <f ca="1">ROUND('T1'!U68,$D$234)</f>
        <v>5211.16</v>
      </c>
      <c r="AD236" s="1071"/>
    </row>
    <row r="237" spans="1:30" s="1116" customFormat="1">
      <c r="A237" s="1109" t="s">
        <v>512</v>
      </c>
      <c r="B237" s="1110" t="s">
        <v>513</v>
      </c>
      <c r="C237" s="1111" t="s">
        <v>514</v>
      </c>
      <c r="D237" s="1115"/>
      <c r="E237" s="1106"/>
      <c r="F237" s="1106"/>
      <c r="G237" s="1106"/>
      <c r="H237" s="1106"/>
      <c r="I237" s="1106"/>
      <c r="Y237" s="1113" t="b">
        <f>'T2'!C73=SUM('T2'!C69:C72)</f>
        <v>1</v>
      </c>
      <c r="Z237" s="1113" t="b">
        <f>'T2'!D73=SUM('T2'!D69:D72)</f>
        <v>1</v>
      </c>
      <c r="AA237" s="1113" t="b">
        <f>'T2'!E73=SUM('T2'!E69:E72)</f>
        <v>1</v>
      </c>
      <c r="AB237" s="1113" t="b">
        <f>'T2'!F73=SUM('T2'!F69:F72)</f>
        <v>1</v>
      </c>
      <c r="AC237" s="1113" t="b">
        <f>'T2'!G73=SUM('T2'!G69:G72)</f>
        <v>1</v>
      </c>
      <c r="AD237" s="1071"/>
    </row>
    <row r="238" spans="1:30" s="1116" customFormat="1">
      <c r="A238" s="1109"/>
      <c r="B238" s="1110"/>
      <c r="C238" s="1114" t="s">
        <v>515</v>
      </c>
      <c r="D238" s="1115"/>
      <c r="E238" s="1106"/>
      <c r="F238" s="1106"/>
      <c r="G238" s="1106"/>
      <c r="H238" s="1106"/>
      <c r="I238" s="1106"/>
      <c r="Y238" s="1049">
        <f>'T2'!C73</f>
        <v>0</v>
      </c>
      <c r="Z238" s="1049">
        <f>'T2'!D73</f>
        <v>0</v>
      </c>
      <c r="AA238" s="1049">
        <f>'T2'!E73</f>
        <v>0</v>
      </c>
      <c r="AB238" s="1049">
        <f>'T2'!F73</f>
        <v>0</v>
      </c>
      <c r="AC238" s="1049">
        <f>'T2'!G73</f>
        <v>0</v>
      </c>
      <c r="AD238" s="1071"/>
    </row>
    <row r="239" spans="1:30" s="1116" customFormat="1">
      <c r="A239" s="1109"/>
      <c r="B239" s="1110"/>
      <c r="C239" s="1088" t="s">
        <v>516</v>
      </c>
      <c r="D239" s="1115"/>
      <c r="E239" s="1106"/>
      <c r="F239" s="1106"/>
      <c r="G239" s="1106"/>
      <c r="H239" s="1106"/>
      <c r="I239" s="1106"/>
      <c r="Y239" s="1049">
        <f>SUM('T2'!C69:C72)</f>
        <v>0</v>
      </c>
      <c r="Z239" s="1049">
        <f>SUM('T2'!D69:D72)</f>
        <v>0</v>
      </c>
      <c r="AA239" s="1049">
        <f>SUM('T2'!E69:E72)</f>
        <v>0</v>
      </c>
      <c r="AB239" s="1049">
        <f>SUM('T2'!F69:F72)</f>
        <v>0</v>
      </c>
      <c r="AC239" s="1049">
        <f>SUM('T2'!G69:G72)</f>
        <v>0</v>
      </c>
      <c r="AD239" s="1071"/>
    </row>
    <row r="240" spans="1:30" s="1112" customFormat="1">
      <c r="A240" s="1109" t="s">
        <v>493</v>
      </c>
      <c r="B240" s="1110" t="s">
        <v>517</v>
      </c>
      <c r="C240" s="1111" t="s">
        <v>518</v>
      </c>
      <c r="D240" s="1086">
        <v>3</v>
      </c>
      <c r="E240" s="1106"/>
      <c r="F240" s="1106"/>
      <c r="G240" s="1106"/>
      <c r="H240" s="1106"/>
      <c r="I240" s="1106"/>
      <c r="Y240" s="1113" t="b">
        <f>ROUND('T2'!C81,$D$240)=ROUND('T2'!C12,$D$240)</f>
        <v>1</v>
      </c>
      <c r="Z240" s="1113" t="b">
        <f>ROUND('T2'!D81,$D$240)=ROUND('T2'!D12,$D$240)</f>
        <v>1</v>
      </c>
      <c r="AA240" s="1113" t="b">
        <f>ROUND('T2'!E81,$D$240)=ROUND('T2'!E12,$D$240)</f>
        <v>1</v>
      </c>
      <c r="AB240" s="1113" t="b">
        <f>ROUND('T2'!F81,$D$240)=ROUND('T2'!F12,$D$240)</f>
        <v>1</v>
      </c>
      <c r="AC240" s="1113" t="b">
        <f>ROUND('T2'!G81,$D$240)=ROUND('T2'!G12,$D$240)</f>
        <v>1</v>
      </c>
      <c r="AD240" s="1071"/>
    </row>
    <row r="241" spans="1:30" s="1116" customFormat="1">
      <c r="A241" s="1109"/>
      <c r="B241" s="1110"/>
      <c r="C241" s="1114" t="s">
        <v>519</v>
      </c>
      <c r="D241" s="1115"/>
      <c r="E241" s="1106"/>
      <c r="F241" s="1106"/>
      <c r="G241" s="1106"/>
      <c r="H241" s="1106"/>
      <c r="I241" s="1106"/>
      <c r="Y241" s="1049">
        <f>ROUND('T2'!C81,$D$240)</f>
        <v>187527.67999999999</v>
      </c>
      <c r="Z241" s="1049">
        <f>ROUND('T2'!D81,$D$240)</f>
        <v>196181.54199999999</v>
      </c>
      <c r="AA241" s="1049">
        <f>ROUND('T2'!E81,$D$240)</f>
        <v>202248.40599999999</v>
      </c>
      <c r="AB241" s="1049">
        <f>ROUND('T2'!F81,$D$240)</f>
        <v>204564.19500000001</v>
      </c>
      <c r="AC241" s="1049">
        <f>ROUND('T2'!G81,$D$240)</f>
        <v>203862.842</v>
      </c>
      <c r="AD241" s="1071"/>
    </row>
    <row r="242" spans="1:30" s="1116" customFormat="1">
      <c r="A242" s="1109"/>
      <c r="B242" s="1110"/>
      <c r="C242" s="1114" t="s">
        <v>520</v>
      </c>
      <c r="D242" s="1115"/>
      <c r="E242" s="1106"/>
      <c r="F242" s="1106"/>
      <c r="G242" s="1106"/>
      <c r="H242" s="1106"/>
      <c r="I242" s="1106"/>
      <c r="Y242" s="1049">
        <f>ROUND('T2'!C12,$D$240)</f>
        <v>187527.67999999999</v>
      </c>
      <c r="Z242" s="1049">
        <f>ROUND('T2'!D12,$D$240)</f>
        <v>196181.54199999999</v>
      </c>
      <c r="AA242" s="1049">
        <f>ROUND('T2'!E12,$D$240)</f>
        <v>202248.40599999999</v>
      </c>
      <c r="AB242" s="1049">
        <f>ROUND('T2'!F12,$D$240)</f>
        <v>204564.19500000001</v>
      </c>
      <c r="AC242" s="1049">
        <f>ROUND('T2'!G12,$D$240)</f>
        <v>203862.842</v>
      </c>
      <c r="AD242" s="1071"/>
    </row>
    <row r="243" spans="1:30">
      <c r="A243" s="1109" t="s">
        <v>521</v>
      </c>
      <c r="B243" s="1110" t="s">
        <v>522</v>
      </c>
      <c r="C243" s="1101" t="s">
        <v>523</v>
      </c>
      <c r="D243" s="1086">
        <v>3</v>
      </c>
      <c r="E243" s="1106"/>
      <c r="F243" s="1106"/>
      <c r="G243" s="1106"/>
      <c r="H243" s="1106"/>
      <c r="I243" s="1106"/>
      <c r="J243" s="1053"/>
      <c r="K243" s="1053"/>
      <c r="L243" s="1053"/>
      <c r="Y243" s="1113" t="b">
        <f>ROUND('T2'!C82,$D$243)=ROUND('T3'!E16,$D$243)</f>
        <v>1</v>
      </c>
      <c r="Z243" s="1113" t="b">
        <f>ROUND('T2'!D82,$D$243)=ROUND('T3'!F16,$D$243)</f>
        <v>1</v>
      </c>
      <c r="AA243" s="1113" t="b">
        <f>ROUND('T2'!E82,$D$243)=ROUND('T3'!G16,$D$243)</f>
        <v>1</v>
      </c>
      <c r="AB243" s="1113" t="b">
        <f>ROUND('T2'!F82,$D$243)=ROUND('T3'!H16,$D$243)</f>
        <v>1</v>
      </c>
      <c r="AC243" s="1113" t="b">
        <f>ROUND('T2'!G82,$D$243)=ROUND('T3'!I16,$D$243)</f>
        <v>1</v>
      </c>
      <c r="AD243" s="1071"/>
    </row>
    <row r="244" spans="1:30">
      <c r="A244" s="1110"/>
      <c r="B244" s="1110"/>
      <c r="C244" s="1102" t="s">
        <v>634</v>
      </c>
      <c r="D244" s="1117"/>
      <c r="E244" s="1106"/>
      <c r="F244" s="1106"/>
      <c r="G244" s="1106"/>
      <c r="H244" s="1106"/>
      <c r="I244" s="1106"/>
      <c r="J244" s="1053"/>
      <c r="K244" s="1053"/>
      <c r="L244" s="1053"/>
      <c r="Y244" s="1049">
        <f>ROUND('T2'!C82,$D$243)</f>
        <v>13500.58</v>
      </c>
      <c r="Z244" s="1049">
        <f>ROUND('T2'!D82,$D$243)</f>
        <v>0</v>
      </c>
      <c r="AA244" s="1049">
        <f>ROUND('T2'!E82,$D$243)</f>
        <v>0</v>
      </c>
      <c r="AB244" s="1049">
        <f>ROUND('T2'!F82,$D$243)</f>
        <v>0</v>
      </c>
      <c r="AC244" s="1049">
        <f>ROUND('T2'!G82,$D$243)</f>
        <v>0</v>
      </c>
      <c r="AD244" s="1071"/>
    </row>
    <row r="245" spans="1:30">
      <c r="A245" s="1110"/>
      <c r="B245" s="1110"/>
      <c r="C245" s="1102" t="s">
        <v>595</v>
      </c>
      <c r="D245" s="1117"/>
      <c r="E245" s="1106"/>
      <c r="F245" s="1106"/>
      <c r="G245" s="1106"/>
      <c r="H245" s="1106"/>
      <c r="I245" s="1106"/>
      <c r="J245" s="1053"/>
      <c r="K245" s="1053"/>
      <c r="L245" s="1053"/>
      <c r="Y245" s="1049">
        <f>ROUND('T3'!E16,$D$243)</f>
        <v>13500.58</v>
      </c>
      <c r="Z245" s="1049">
        <f>ROUND('T3'!F16,$D$243)</f>
        <v>0</v>
      </c>
      <c r="AA245" s="1049">
        <f>ROUND('T3'!G16,$D$243)</f>
        <v>0</v>
      </c>
      <c r="AB245" s="1049">
        <f>ROUND('T3'!H16,$D$243)</f>
        <v>0</v>
      </c>
      <c r="AC245" s="1049">
        <f>ROUND('T3'!I16,$D$243)</f>
        <v>0</v>
      </c>
      <c r="AD245" s="1071"/>
    </row>
    <row r="246" spans="1:30">
      <c r="A246" s="1110" t="s">
        <v>524</v>
      </c>
      <c r="B246" s="1110" t="s">
        <v>525</v>
      </c>
      <c r="C246" s="1101" t="s">
        <v>526</v>
      </c>
      <c r="D246" s="1086">
        <v>3</v>
      </c>
      <c r="E246" s="1106"/>
      <c r="F246" s="1106"/>
      <c r="G246" s="1106"/>
      <c r="H246" s="1106"/>
      <c r="I246" s="1106"/>
      <c r="J246" s="1053"/>
      <c r="K246" s="1053"/>
      <c r="L246" s="1053"/>
      <c r="Y246" s="1113" t="b">
        <f>ROUND('T2'!C83,$D$246)=ROUND('T3'!E25,$D$246)</f>
        <v>1</v>
      </c>
      <c r="Z246" s="1113" t="b">
        <f>ROUND('T2'!D83,$D$246)=ROUND('T3'!F25,$D$246)</f>
        <v>1</v>
      </c>
      <c r="AA246" s="1113" t="b">
        <f>ROUND('T2'!E83,$D$246)=ROUND('T3'!G25,$D$246)</f>
        <v>1</v>
      </c>
      <c r="AB246" s="1113" t="b">
        <f>ROUND('T2'!F83,$D$246)=ROUND('T3'!H25,$D$246)</f>
        <v>1</v>
      </c>
      <c r="AC246" s="1113" t="b">
        <f>ROUND('T2'!G83,$D$246)=ROUND('T3'!I25,$D$246)</f>
        <v>1</v>
      </c>
      <c r="AD246" s="1071"/>
    </row>
    <row r="247" spans="1:30">
      <c r="A247" s="1110"/>
      <c r="B247" s="1110"/>
      <c r="C247" s="1102" t="s">
        <v>634</v>
      </c>
      <c r="D247" s="1117"/>
      <c r="E247" s="1106"/>
      <c r="F247" s="1106"/>
      <c r="G247" s="1106"/>
      <c r="H247" s="1106"/>
      <c r="I247" s="1106"/>
      <c r="J247" s="1053"/>
      <c r="K247" s="1053"/>
      <c r="L247" s="1053"/>
      <c r="Y247" s="1049">
        <f>ROUND('T2'!C83,$D$246)</f>
        <v>-14410.796</v>
      </c>
      <c r="Z247" s="1049">
        <f>ROUND('T2'!D83,$D$246)</f>
        <v>0</v>
      </c>
      <c r="AA247" s="1049">
        <f>ROUND('T2'!E83,$D$246)</f>
        <v>0</v>
      </c>
      <c r="AB247" s="1049">
        <f>ROUND('T2'!F83,$D$246)</f>
        <v>0</v>
      </c>
      <c r="AC247" s="1049">
        <f>ROUND('T2'!G83,$D$246)</f>
        <v>0</v>
      </c>
      <c r="AD247" s="1071"/>
    </row>
    <row r="248" spans="1:30">
      <c r="A248" s="1110"/>
      <c r="B248" s="1110"/>
      <c r="C248" s="1102" t="s">
        <v>595</v>
      </c>
      <c r="D248" s="1117"/>
      <c r="E248" s="1106"/>
      <c r="F248" s="1106"/>
      <c r="G248" s="1106"/>
      <c r="H248" s="1106"/>
      <c r="I248" s="1106"/>
      <c r="J248" s="1053"/>
      <c r="K248" s="1053"/>
      <c r="L248" s="1053"/>
      <c r="Y248" s="1049">
        <f>ROUND('T3'!E25,$D$246)</f>
        <v>-14410.796</v>
      </c>
      <c r="Z248" s="1049">
        <f>ROUND('T3'!F25,$D$246)</f>
        <v>0</v>
      </c>
      <c r="AA248" s="1049">
        <f>ROUND('T3'!G25,$D$246)</f>
        <v>0</v>
      </c>
      <c r="AB248" s="1049">
        <f>ROUND('T3'!H25,$D$246)</f>
        <v>0</v>
      </c>
      <c r="AC248" s="1049">
        <f>ROUND('T3'!I25,$D$246)</f>
        <v>0</v>
      </c>
      <c r="AD248" s="1071"/>
    </row>
    <row r="249" spans="1:30">
      <c r="A249" s="1110" t="s">
        <v>527</v>
      </c>
      <c r="B249" s="1110" t="s">
        <v>528</v>
      </c>
      <c r="C249" s="1101" t="s">
        <v>529</v>
      </c>
      <c r="D249" s="1086">
        <v>3</v>
      </c>
      <c r="E249" s="1106"/>
      <c r="F249" s="1106"/>
      <c r="G249" s="1106"/>
      <c r="H249" s="1106"/>
      <c r="I249" s="1106"/>
      <c r="J249" s="1053"/>
      <c r="K249" s="1053"/>
      <c r="L249" s="1053"/>
      <c r="Y249" s="1113" t="b">
        <f>ROUND('T2'!C84,$D$249)=ROUND('T3'!E36+'T3'!E45+'T3'!E54+'T3'!E65+'T3'!E76+'T3'!E87+'T3'!E183,$D$249)</f>
        <v>1</v>
      </c>
      <c r="Z249" s="1113" t="b">
        <f>ROUND('T2'!D84,$D$249)=ROUND('T3'!F36+'T3'!F45+'T3'!F54+'T3'!F65+'T3'!F76+'T3'!F87+'T3'!F183,$D$249)</f>
        <v>1</v>
      </c>
      <c r="AA249" s="1113" t="b">
        <f>ROUND('T2'!E84,$D$249)=ROUND('T3'!G36+'T3'!G45+'T3'!G54+'T3'!G65+'T3'!G76+'T3'!G87+'T3'!G183,$D$249)</f>
        <v>1</v>
      </c>
      <c r="AB249" s="1113" t="b">
        <f>ROUND('T2'!F84,$D$249)=ROUND('T3'!H36+'T3'!H45+'T3'!H54+'T3'!H65+'T3'!H76+'T3'!H87+'T3'!H183,$D$249)</f>
        <v>1</v>
      </c>
      <c r="AC249" s="1113" t="b">
        <f>ROUND('T2'!G84,$D$249)=ROUND('T3'!I36+'T3'!I45+'T3'!I54+'T3'!I65+'T3'!I76+'T3'!I87+'T3'!I183,$D$249)</f>
        <v>1</v>
      </c>
      <c r="AD249" s="1071"/>
    </row>
    <row r="250" spans="1:30">
      <c r="A250" s="1110"/>
      <c r="B250" s="1110"/>
      <c r="C250" s="1128" t="s">
        <v>634</v>
      </c>
      <c r="D250" s="1117"/>
      <c r="E250" s="1106"/>
      <c r="F250" s="1106"/>
      <c r="G250" s="1106"/>
      <c r="H250" s="1106"/>
      <c r="I250" s="1106"/>
      <c r="J250" s="1053"/>
      <c r="K250" s="1053"/>
      <c r="L250" s="1053"/>
      <c r="Y250" s="1049">
        <f>ROUND('T2'!C84,$D$249)</f>
        <v>-194.315</v>
      </c>
      <c r="Z250" s="1049">
        <f>ROUND('T2'!D84,$D$249)</f>
        <v>-4182.9579999999996</v>
      </c>
      <c r="AA250" s="1049">
        <f>ROUND('T2'!E84,$D$249)</f>
        <v>-4182.9579999999996</v>
      </c>
      <c r="AB250" s="1049">
        <f>ROUND('T2'!F84,$D$249)</f>
        <v>-4182.9579999999996</v>
      </c>
      <c r="AC250" s="1049">
        <f>ROUND('T2'!G84,$D$249)</f>
        <v>-4182.9579999999996</v>
      </c>
      <c r="AD250" s="1071"/>
    </row>
    <row r="251" spans="1:30">
      <c r="A251" s="1110"/>
      <c r="B251" s="1110"/>
      <c r="C251" s="1102" t="s">
        <v>595</v>
      </c>
      <c r="D251" s="1117"/>
      <c r="E251" s="1106"/>
      <c r="F251" s="1106"/>
      <c r="G251" s="1106"/>
      <c r="H251" s="1106"/>
      <c r="I251" s="1106"/>
      <c r="J251" s="1053"/>
      <c r="K251" s="1053"/>
      <c r="L251" s="1053"/>
      <c r="Y251" s="1049">
        <f>ROUND('T3'!E36+'T3'!E45+'T3'!E54+'T3'!E65+'T3'!E76+'T3'!E87+'T3'!E183,$D$249)</f>
        <v>-194.315</v>
      </c>
      <c r="Z251" s="1049">
        <f>ROUND('T3'!F36+'T3'!F45+'T3'!F54+'T3'!F65+'T3'!F76+'T3'!F87+'T3'!F183,$D$249)</f>
        <v>-4182.9579999999996</v>
      </c>
      <c r="AA251" s="1049">
        <f>ROUND('T3'!G36+'T3'!G45+'T3'!G54+'T3'!G65+'T3'!G76+'T3'!G87+'T3'!G183,$D$249)</f>
        <v>-4182.9579999999996</v>
      </c>
      <c r="AB251" s="1049">
        <f>ROUND('T3'!H36+'T3'!H45+'T3'!H54+'T3'!H65+'T3'!H76+'T3'!H87+'T3'!H183,$D$249)</f>
        <v>-4182.9579999999996</v>
      </c>
      <c r="AC251" s="1049">
        <f>ROUND('T3'!I36+'T3'!I45+'T3'!I54+'T3'!I65+'T3'!I76+'T3'!I87+'T3'!I183,$D$249)</f>
        <v>-4182.9579999999996</v>
      </c>
      <c r="AD251" s="1071"/>
    </row>
    <row r="252" spans="1:30">
      <c r="A252" s="1110" t="s">
        <v>530</v>
      </c>
      <c r="B252" s="1110" t="s">
        <v>531</v>
      </c>
      <c r="C252" s="1101" t="s">
        <v>532</v>
      </c>
      <c r="D252" s="1086">
        <v>3</v>
      </c>
      <c r="E252" s="1106"/>
      <c r="F252" s="1106"/>
      <c r="G252" s="1106"/>
      <c r="H252" s="1106"/>
      <c r="I252" s="1106"/>
      <c r="J252" s="1053"/>
      <c r="K252" s="1053"/>
      <c r="L252" s="1053"/>
      <c r="Y252" s="1113" t="b">
        <f>ROUND('T2'!C85,$D$252)=ROUND('T3'!E96,$D$252)</f>
        <v>1</v>
      </c>
      <c r="Z252" s="1113" t="b">
        <f>ROUND('T2'!D85,$D$252)=ROUND('T3'!F96,$D$252)</f>
        <v>1</v>
      </c>
      <c r="AA252" s="1113" t="b">
        <f>ROUND('T2'!E85,$D$252)=ROUND('T3'!G96,$D$252)</f>
        <v>1</v>
      </c>
      <c r="AB252" s="1113" t="b">
        <f>ROUND('T2'!F85,$D$252)=ROUND('T3'!H96,$D$252)</f>
        <v>1</v>
      </c>
      <c r="AC252" s="1113" t="b">
        <f>ROUND('T2'!G85,$D$252)=ROUND('T3'!I96,$D$252)</f>
        <v>1</v>
      </c>
      <c r="AD252" s="1071"/>
    </row>
    <row r="253" spans="1:30">
      <c r="A253" s="1110"/>
      <c r="B253" s="1110"/>
      <c r="C253" s="1128" t="s">
        <v>634</v>
      </c>
      <c r="D253" s="1117"/>
      <c r="E253" s="1106"/>
      <c r="F253" s="1106"/>
      <c r="G253" s="1106"/>
      <c r="H253" s="1106"/>
      <c r="I253" s="1106"/>
      <c r="J253" s="1053"/>
      <c r="K253" s="1053"/>
      <c r="L253" s="1053"/>
      <c r="Y253" s="1049">
        <f>ROUND('T2'!C85,$D$252)</f>
        <v>-649.07100000000003</v>
      </c>
      <c r="Z253" s="1049">
        <f>ROUND('T2'!D85,$D$252)</f>
        <v>0</v>
      </c>
      <c r="AA253" s="1049">
        <f>ROUND('T2'!E85,$D$252)</f>
        <v>0</v>
      </c>
      <c r="AB253" s="1049">
        <f>ROUND('T2'!F85,$D$252)</f>
        <v>0</v>
      </c>
      <c r="AC253" s="1049">
        <f>ROUND('T2'!G85,$D$252)</f>
        <v>0</v>
      </c>
      <c r="AD253" s="1071"/>
    </row>
    <row r="254" spans="1:30">
      <c r="A254" s="1110"/>
      <c r="B254" s="1110"/>
      <c r="C254" s="1102" t="s">
        <v>595</v>
      </c>
      <c r="D254" s="1117"/>
      <c r="E254" s="1106"/>
      <c r="F254" s="1106"/>
      <c r="G254" s="1106"/>
      <c r="H254" s="1106"/>
      <c r="I254" s="1106"/>
      <c r="J254" s="1053"/>
      <c r="K254" s="1053"/>
      <c r="L254" s="1053"/>
      <c r="Y254" s="1049">
        <f>ROUND('T3'!E96,$D$252)</f>
        <v>-649.07100000000003</v>
      </c>
      <c r="Z254" s="1049">
        <f>ROUND('T3'!F96,$D$252)</f>
        <v>0</v>
      </c>
      <c r="AA254" s="1049">
        <f>ROUND('T3'!G96,$D$252)</f>
        <v>0</v>
      </c>
      <c r="AB254" s="1049">
        <f>ROUND('T3'!H96,$D$252)</f>
        <v>0</v>
      </c>
      <c r="AC254" s="1049">
        <f>ROUND('T3'!I96,$D$252)</f>
        <v>0</v>
      </c>
      <c r="AD254" s="1071"/>
    </row>
    <row r="255" spans="1:30">
      <c r="A255" s="1110" t="s">
        <v>533</v>
      </c>
      <c r="B255" s="1110" t="s">
        <v>534</v>
      </c>
      <c r="C255" s="1101" t="s">
        <v>535</v>
      </c>
      <c r="D255" s="1086">
        <v>3</v>
      </c>
      <c r="E255" s="1106"/>
      <c r="F255" s="1106"/>
      <c r="G255" s="1106"/>
      <c r="H255" s="1106"/>
      <c r="I255" s="1106"/>
      <c r="J255" s="1053"/>
      <c r="K255" s="1053"/>
      <c r="L255" s="1053"/>
      <c r="Y255" s="1113" t="b">
        <f>ROUND('T2'!C86,$D$255)=ROUND('T3'!E105,$D$255)</f>
        <v>1</v>
      </c>
      <c r="Z255" s="1113" t="b">
        <f>ROUND('T2'!D86,$D$255)=ROUND('T3'!F105,$D$255)</f>
        <v>1</v>
      </c>
      <c r="AA255" s="1113" t="b">
        <f>ROUND('T2'!E86,$D$255)=ROUND('T3'!G105,$D$255)</f>
        <v>1</v>
      </c>
      <c r="AB255" s="1113" t="b">
        <f>ROUND('T2'!F86,$D$255)=ROUND('T3'!H105,$D$255)</f>
        <v>1</v>
      </c>
      <c r="AC255" s="1113" t="b">
        <f>ROUND('T2'!G86,$D$255)=ROUND('T3'!I105,$D$255)</f>
        <v>1</v>
      </c>
      <c r="AD255" s="1071"/>
    </row>
    <row r="256" spans="1:30">
      <c r="A256" s="1110"/>
      <c r="B256" s="1110"/>
      <c r="C256" s="1128" t="s">
        <v>634</v>
      </c>
      <c r="D256" s="1117"/>
      <c r="E256" s="1106"/>
      <c r="F256" s="1106"/>
      <c r="G256" s="1106"/>
      <c r="H256" s="1106"/>
      <c r="I256" s="1106"/>
      <c r="J256" s="1053"/>
      <c r="K256" s="1053"/>
      <c r="L256" s="1053"/>
      <c r="Y256" s="1049">
        <f>ROUND('T2'!C86,$D$255)</f>
        <v>0</v>
      </c>
      <c r="Z256" s="1049">
        <f>ROUND('T2'!D86,$D$255)</f>
        <v>0</v>
      </c>
      <c r="AA256" s="1049">
        <f>ROUND('T2'!E86,$D$255)</f>
        <v>0</v>
      </c>
      <c r="AB256" s="1049">
        <f>ROUND('T2'!F86,$D$255)</f>
        <v>0</v>
      </c>
      <c r="AC256" s="1049">
        <f>ROUND('T2'!G86,$D$255)</f>
        <v>0</v>
      </c>
      <c r="AD256" s="1071"/>
    </row>
    <row r="257" spans="1:30">
      <c r="A257" s="1110"/>
      <c r="B257" s="1110"/>
      <c r="C257" s="1102" t="s">
        <v>595</v>
      </c>
      <c r="D257" s="1117"/>
      <c r="E257" s="1106"/>
      <c r="F257" s="1106"/>
      <c r="G257" s="1106"/>
      <c r="H257" s="1106"/>
      <c r="I257" s="1106"/>
      <c r="J257" s="1053"/>
      <c r="K257" s="1053"/>
      <c r="L257" s="1053"/>
      <c r="Y257" s="1049">
        <f>ROUND('T3'!E105,$D$255)</f>
        <v>0</v>
      </c>
      <c r="Z257" s="1049">
        <f>ROUND('T3'!F105,$D$255)</f>
        <v>0</v>
      </c>
      <c r="AA257" s="1049">
        <f>ROUND('T3'!G105,$D$255)</f>
        <v>0</v>
      </c>
      <c r="AB257" s="1049">
        <f>ROUND('T3'!H105,$D$255)</f>
        <v>0</v>
      </c>
      <c r="AC257" s="1049">
        <f>ROUND('T3'!I105,$D$255)</f>
        <v>0</v>
      </c>
      <c r="AD257" s="1071"/>
    </row>
    <row r="258" spans="1:30">
      <c r="A258" s="1110" t="s">
        <v>536</v>
      </c>
      <c r="B258" s="1110" t="s">
        <v>537</v>
      </c>
      <c r="C258" s="1101" t="s">
        <v>538</v>
      </c>
      <c r="D258" s="1086">
        <v>3</v>
      </c>
      <c r="E258" s="1106"/>
      <c r="F258" s="1106"/>
      <c r="G258" s="1106"/>
      <c r="H258" s="1106"/>
      <c r="I258" s="1106"/>
      <c r="J258" s="1053"/>
      <c r="K258" s="1053"/>
      <c r="L258" s="1053"/>
      <c r="Y258" s="1113" t="b">
        <f>ROUND('T2'!C87,$D$258)=ROUND('T3'!E114+'T3'!E123+'T3'!E185+'T3'!E196,$D$258)</f>
        <v>1</v>
      </c>
      <c r="Z258" s="1113" t="b">
        <f>ROUND('T2'!D87,$D$258)=ROUND('T3'!F114+'T3'!F123+'T3'!F185+'T3'!F196,$D$258)</f>
        <v>1</v>
      </c>
      <c r="AA258" s="1113" t="b">
        <f>ROUND('T2'!E87,$D$258)=ROUND('T3'!G114+'T3'!G123+'T3'!G185+'T3'!G196,$D$258)</f>
        <v>1</v>
      </c>
      <c r="AB258" s="1113" t="b">
        <f>ROUND('T2'!F87,$D$258)=ROUND('T3'!H114+'T3'!H123+'T3'!H185+'T3'!H196,$D$258)</f>
        <v>1</v>
      </c>
      <c r="AC258" s="1113" t="b">
        <f>ROUND('T2'!G87,$D$258)=ROUND('T3'!I114+'T3'!I123+'T3'!I185+'T3'!I196,$D$258)</f>
        <v>1</v>
      </c>
      <c r="AD258" s="1071"/>
    </row>
    <row r="259" spans="1:30">
      <c r="A259" s="1110"/>
      <c r="B259" s="1110"/>
      <c r="C259" s="1128" t="s">
        <v>634</v>
      </c>
      <c r="D259" s="1117"/>
      <c r="E259" s="1106"/>
      <c r="F259" s="1106"/>
      <c r="G259" s="1106"/>
      <c r="H259" s="1106"/>
      <c r="I259" s="1106"/>
      <c r="J259" s="1053"/>
      <c r="K259" s="1053"/>
      <c r="L259" s="1053"/>
      <c r="Y259" s="1049">
        <f>ROUND('T2'!C87,$D$258)</f>
        <v>-5237.9589999999998</v>
      </c>
      <c r="Z259" s="1049">
        <f>ROUND('T2'!D87,$D$258)</f>
        <v>0</v>
      </c>
      <c r="AA259" s="1049">
        <f>ROUND('T2'!E87,$D$258)</f>
        <v>0</v>
      </c>
      <c r="AB259" s="1049">
        <f>ROUND('T2'!F87,$D$258)</f>
        <v>0</v>
      </c>
      <c r="AC259" s="1049">
        <f>ROUND('T2'!G87,$D$258)</f>
        <v>0</v>
      </c>
      <c r="AD259" s="1071"/>
    </row>
    <row r="260" spans="1:30">
      <c r="A260" s="1110"/>
      <c r="B260" s="1110"/>
      <c r="C260" s="1102" t="s">
        <v>595</v>
      </c>
      <c r="D260" s="1117"/>
      <c r="E260" s="1106"/>
      <c r="F260" s="1106"/>
      <c r="G260" s="1106"/>
      <c r="H260" s="1106"/>
      <c r="I260" s="1106"/>
      <c r="J260" s="1053"/>
      <c r="K260" s="1053"/>
      <c r="L260" s="1053"/>
      <c r="Y260" s="1049">
        <f>ROUND('T3'!E114+'T3'!E123+'T3'!E185+'T3'!E196,$D$258)</f>
        <v>-5237.9589999999998</v>
      </c>
      <c r="Z260" s="1049">
        <f>ROUND('T3'!F114+'T3'!F123+'T3'!F185+'T3'!F196,$D$258)</f>
        <v>0</v>
      </c>
      <c r="AA260" s="1049">
        <f>ROUND('T3'!G114+'T3'!G123+'T3'!G185+'T3'!G196,$D$258)</f>
        <v>0</v>
      </c>
      <c r="AB260" s="1049">
        <f>ROUND('T3'!H114+'T3'!H123+'T3'!H185+'T3'!H196,$D$258)</f>
        <v>0</v>
      </c>
      <c r="AC260" s="1049">
        <f>ROUND('T3'!I114+'T3'!I123+'T3'!I185+'T3'!I196,$D$258)</f>
        <v>0</v>
      </c>
      <c r="AD260" s="1071"/>
    </row>
    <row r="261" spans="1:30">
      <c r="A261" s="1110" t="s">
        <v>539</v>
      </c>
      <c r="B261" s="1110" t="s">
        <v>540</v>
      </c>
      <c r="C261" s="1101" t="s">
        <v>541</v>
      </c>
      <c r="D261" s="1086">
        <v>3</v>
      </c>
      <c r="E261" s="1106"/>
      <c r="F261" s="1106"/>
      <c r="G261" s="1106"/>
      <c r="H261" s="1106"/>
      <c r="I261" s="1106"/>
      <c r="J261" s="1053"/>
      <c r="K261" s="1053"/>
      <c r="L261" s="1053"/>
      <c r="Y261" s="1113" t="b">
        <f>ROUND('T2'!C88,$D$261)=ROUND('T3'!E134+'T3'!E145+'T3'!E154+'T3'!E163+'T3'!E186,$D$261)</f>
        <v>1</v>
      </c>
      <c r="Z261" s="1113" t="b">
        <f>ROUND('T2'!D88,$D$261)=ROUND('T3'!F134+'T3'!F145+'T3'!F154+'T3'!F163+'T3'!F186,$D$261)</f>
        <v>1</v>
      </c>
      <c r="AA261" s="1113" t="b">
        <f>ROUND('T2'!E88,$D$261)=ROUND('T3'!G134+'T3'!G145+'T3'!G154+'T3'!G163+'T3'!G186,$D$261)</f>
        <v>1</v>
      </c>
      <c r="AB261" s="1113" t="b">
        <f>ROUND('T2'!F88,$D$261)=ROUND('T3'!H134+'T3'!H145+'T3'!H154+'T3'!H163+'T3'!H186,$D$261)</f>
        <v>1</v>
      </c>
      <c r="AC261" s="1113" t="b">
        <f>ROUND('T2'!G88,$D$261)=ROUND('T3'!I134+'T3'!I145+'T3'!I154+'T3'!I163+'T3'!I186,$D$261)</f>
        <v>1</v>
      </c>
      <c r="AD261" s="1071"/>
    </row>
    <row r="262" spans="1:30">
      <c r="A262" s="1110"/>
      <c r="B262" s="1110"/>
      <c r="C262" s="1128" t="s">
        <v>634</v>
      </c>
      <c r="D262" s="1117"/>
      <c r="E262" s="1106"/>
      <c r="F262" s="1106"/>
      <c r="G262" s="1106"/>
      <c r="H262" s="1106"/>
      <c r="I262" s="1106"/>
      <c r="J262" s="1053"/>
      <c r="K262" s="1053"/>
      <c r="L262" s="1053"/>
      <c r="Y262" s="1049">
        <f>ROUND('T2'!C88,$D$261)</f>
        <v>0</v>
      </c>
      <c r="Z262" s="1049">
        <f>ROUND('T2'!D88,$D$261)</f>
        <v>0</v>
      </c>
      <c r="AA262" s="1049">
        <f>ROUND('T2'!E88,$D$261)</f>
        <v>0</v>
      </c>
      <c r="AB262" s="1049">
        <f>ROUND('T2'!F88,$D$261)</f>
        <v>0</v>
      </c>
      <c r="AC262" s="1049">
        <f>ROUND('T2'!G88,$D$261)</f>
        <v>0</v>
      </c>
      <c r="AD262" s="1071"/>
    </row>
    <row r="263" spans="1:30">
      <c r="A263" s="1110"/>
      <c r="B263" s="1110"/>
      <c r="C263" s="1102" t="s">
        <v>595</v>
      </c>
      <c r="D263" s="1117"/>
      <c r="E263" s="1106"/>
      <c r="F263" s="1106"/>
      <c r="G263" s="1106"/>
      <c r="H263" s="1106"/>
      <c r="I263" s="1106"/>
      <c r="J263" s="1053"/>
      <c r="K263" s="1053"/>
      <c r="L263" s="1053"/>
      <c r="Y263" s="1049">
        <f>ROUND('T3'!E134+'T3'!E145+'T3'!E154+'T3'!E163+'T3'!E186,$D$261)</f>
        <v>0</v>
      </c>
      <c r="Z263" s="1049">
        <f>ROUND('T3'!F134+'T3'!F145+'T3'!F154+'T3'!F163+'T3'!F186,$D$261)</f>
        <v>0</v>
      </c>
      <c r="AA263" s="1049">
        <f>ROUND('T3'!G134+'T3'!G145+'T3'!G154+'T3'!G163+'T3'!G186,$D$261)</f>
        <v>0</v>
      </c>
      <c r="AB263" s="1049">
        <f>ROUND('T3'!H134+'T3'!H145+'T3'!H154+'T3'!H163+'T3'!H186,$D$261)</f>
        <v>0</v>
      </c>
      <c r="AC263" s="1049">
        <f>ROUND('T3'!I134+'T3'!I145+'T3'!I154+'T3'!I163+'T3'!I186,$D$261)</f>
        <v>0</v>
      </c>
      <c r="AD263" s="1071"/>
    </row>
    <row r="264" spans="1:30">
      <c r="A264" s="1110" t="s">
        <v>542</v>
      </c>
      <c r="B264" s="1110" t="s">
        <v>543</v>
      </c>
      <c r="C264" s="1101" t="s">
        <v>544</v>
      </c>
      <c r="D264" s="1086">
        <v>3</v>
      </c>
      <c r="E264" s="1106"/>
      <c r="F264" s="1106"/>
      <c r="G264" s="1106"/>
      <c r="H264" s="1106"/>
      <c r="I264" s="1106"/>
      <c r="J264" s="1053"/>
      <c r="K264" s="1053"/>
      <c r="L264" s="1053"/>
      <c r="Y264" s="1113" t="b">
        <f>ROUND('T2'!C89,$D$264)=ROUND('T3'!E181,$D$264)</f>
        <v>1</v>
      </c>
      <c r="Z264" s="1113" t="b">
        <f>ROUND('T2'!D89,$D$264)=ROUND('T3'!F181,$D$264)</f>
        <v>1</v>
      </c>
      <c r="AA264" s="1113" t="b">
        <f>ROUND('T2'!E89,$D$264)=ROUND('T3'!G181,$D$264)</f>
        <v>1</v>
      </c>
      <c r="AB264" s="1113" t="b">
        <f>ROUND('T2'!F89,$D$264)=ROUND('T3'!H181,$D$264)</f>
        <v>1</v>
      </c>
      <c r="AC264" s="1113" t="b">
        <f>ROUND('T2'!G89,$D$264)=ROUND('T3'!I181,$D$264)</f>
        <v>1</v>
      </c>
      <c r="AD264" s="1071"/>
    </row>
    <row r="265" spans="1:30">
      <c r="A265" s="1110"/>
      <c r="B265" s="1110"/>
      <c r="C265" s="1128" t="s">
        <v>634</v>
      </c>
      <c r="D265" s="1117"/>
      <c r="E265" s="1106"/>
      <c r="F265" s="1106"/>
      <c r="G265" s="1106"/>
      <c r="H265" s="1106"/>
      <c r="I265" s="1106"/>
      <c r="J265" s="1053"/>
      <c r="K265" s="1053"/>
      <c r="L265" s="1053"/>
      <c r="Y265" s="1049">
        <f>ROUND('T2'!C89,$D$264)</f>
        <v>0</v>
      </c>
      <c r="Z265" s="1049">
        <f>ROUND('T2'!D89,$D$264)</f>
        <v>0</v>
      </c>
      <c r="AA265" s="1049">
        <f>ROUND('T2'!E89,$D$264)</f>
        <v>0</v>
      </c>
      <c r="AB265" s="1049">
        <f>ROUND('T2'!F89,$D$264)</f>
        <v>0</v>
      </c>
      <c r="AC265" s="1049">
        <f>ROUND('T2'!G89,$D$264)</f>
        <v>0</v>
      </c>
      <c r="AD265" s="1071"/>
    </row>
    <row r="266" spans="1:30">
      <c r="A266" s="1110"/>
      <c r="B266" s="1110"/>
      <c r="C266" s="1102" t="s">
        <v>595</v>
      </c>
      <c r="D266" s="1117"/>
      <c r="E266" s="1106"/>
      <c r="F266" s="1106"/>
      <c r="G266" s="1106"/>
      <c r="H266" s="1106"/>
      <c r="I266" s="1106"/>
      <c r="J266" s="1053"/>
      <c r="K266" s="1053"/>
      <c r="L266" s="1053"/>
      <c r="Y266" s="1049">
        <f>ROUND('T3'!E1682,$D$264)</f>
        <v>0</v>
      </c>
      <c r="Z266" s="1049">
        <f>ROUND('T3'!F1682,$D$264)</f>
        <v>0</v>
      </c>
      <c r="AA266" s="1049">
        <f>ROUND('T3'!G1682,$D$264)</f>
        <v>0</v>
      </c>
      <c r="AB266" s="1049">
        <f>ROUND('T3'!H1682,$D$264)</f>
        <v>0</v>
      </c>
      <c r="AC266" s="1049">
        <f>ROUND('T3'!I1682,$D$264)</f>
        <v>0</v>
      </c>
      <c r="AD266" s="1071"/>
    </row>
    <row r="267" spans="1:30">
      <c r="A267" s="1110" t="s">
        <v>545</v>
      </c>
      <c r="B267" s="1110" t="s">
        <v>546</v>
      </c>
      <c r="C267" s="1101" t="s">
        <v>547</v>
      </c>
      <c r="D267" s="1086">
        <v>3</v>
      </c>
      <c r="E267" s="1106"/>
      <c r="F267" s="1106"/>
      <c r="G267" s="1106"/>
      <c r="H267" s="1106"/>
      <c r="I267" s="1106"/>
      <c r="J267" s="1053"/>
      <c r="K267" s="1053"/>
      <c r="L267" s="1053"/>
      <c r="Y267" s="1113" t="b">
        <f>ROUND('T2'!C90,$D$267)=ROUND('T3'!E174,$D$267)</f>
        <v>1</v>
      </c>
      <c r="Z267" s="1113" t="b">
        <f>ROUND('T2'!D90,$D$267)=ROUND('T3'!F174,$D$267)</f>
        <v>1</v>
      </c>
      <c r="AA267" s="1113" t="b">
        <f>ROUND('T2'!E90,$D$267)=ROUND('T3'!G174,$D$267)</f>
        <v>1</v>
      </c>
      <c r="AB267" s="1113" t="b">
        <f>ROUND('T2'!F90,$D$267)=ROUND('T3'!H174,$D$267)</f>
        <v>1</v>
      </c>
      <c r="AC267" s="1113" t="b">
        <f>ROUND('T2'!G90,$D$267)=ROUND('T3'!I174,$D$267)</f>
        <v>1</v>
      </c>
      <c r="AD267" s="1071"/>
    </row>
    <row r="268" spans="1:30">
      <c r="A268" s="1110"/>
      <c r="B268" s="1110"/>
      <c r="C268" s="1128" t="s">
        <v>634</v>
      </c>
      <c r="D268" s="1117"/>
      <c r="E268" s="1106"/>
      <c r="F268" s="1106"/>
      <c r="G268" s="1106"/>
      <c r="H268" s="1106"/>
      <c r="I268" s="1106"/>
      <c r="J268" s="1053"/>
      <c r="K268" s="1053"/>
      <c r="L268" s="1053"/>
      <c r="Y268" s="1049">
        <f>ROUND('T2'!C90,$D$267)</f>
        <v>18917.797999999999</v>
      </c>
      <c r="Z268" s="1049">
        <f>ROUND('T2'!D90,$D$267)</f>
        <v>18917.797999999999</v>
      </c>
      <c r="AA268" s="1049">
        <f>ROUND('T2'!E90,$D$267)</f>
        <v>18917.797999999999</v>
      </c>
      <c r="AB268" s="1049">
        <f>ROUND('T2'!F90,$D$267)</f>
        <v>0</v>
      </c>
      <c r="AC268" s="1049">
        <f>ROUND('T2'!G90,$D$267)</f>
        <v>0</v>
      </c>
      <c r="AD268" s="1071"/>
    </row>
    <row r="269" spans="1:30">
      <c r="A269" s="1110"/>
      <c r="B269" s="1110"/>
      <c r="C269" s="1102" t="s">
        <v>595</v>
      </c>
      <c r="D269" s="1117"/>
      <c r="E269" s="1106"/>
      <c r="F269" s="1106"/>
      <c r="G269" s="1106"/>
      <c r="H269" s="1106"/>
      <c r="I269" s="1106"/>
      <c r="J269" s="1053"/>
      <c r="K269" s="1053"/>
      <c r="L269" s="1053"/>
      <c r="Y269" s="1049">
        <f>ROUND('T3'!E174,$D$267)</f>
        <v>18917.797999999999</v>
      </c>
      <c r="Z269" s="1049">
        <f>ROUND('T3'!F174,$D$267)</f>
        <v>18917.797999999999</v>
      </c>
      <c r="AA269" s="1049">
        <f>ROUND('T3'!G174,$D$267)</f>
        <v>18917.797999999999</v>
      </c>
      <c r="AB269" s="1049">
        <f>ROUND('T3'!H174,$D$267)</f>
        <v>0</v>
      </c>
      <c r="AC269" s="1049">
        <f>ROUND('T3'!I174,$D$267)</f>
        <v>0</v>
      </c>
      <c r="AD269" s="1071"/>
    </row>
    <row r="270" spans="1:30" s="1118" customFormat="1">
      <c r="A270" s="1109" t="s">
        <v>548</v>
      </c>
      <c r="B270" s="1110" t="s">
        <v>549</v>
      </c>
      <c r="C270" s="1101" t="s">
        <v>550</v>
      </c>
      <c r="D270" s="1086">
        <v>3</v>
      </c>
      <c r="E270" s="1106"/>
      <c r="F270" s="1106"/>
      <c r="G270" s="1106"/>
      <c r="H270" s="1106"/>
      <c r="I270" s="1106"/>
      <c r="X270" s="1106"/>
      <c r="Y270" s="1113" t="b">
        <f>ROUND(SUM('T2'!C82:C90),$D$270)=ROUND('T3'!E198,$D$270)</f>
        <v>1</v>
      </c>
      <c r="Z270" s="1113" t="b">
        <f>ROUND(SUM('T2'!D82:D90),$D$270)=ROUND('T3'!F198,$D$270)</f>
        <v>1</v>
      </c>
      <c r="AA270" s="1113" t="b">
        <f>ROUND(SUM('T2'!E82:E90),$D$270)=ROUND('T3'!G198,$D$270)</f>
        <v>1</v>
      </c>
      <c r="AB270" s="1113" t="b">
        <f>ROUND(SUM('T2'!F82:F90),$D$270)=ROUND('T3'!H198,$D$270)</f>
        <v>1</v>
      </c>
      <c r="AC270" s="1113" t="b">
        <f>ROUND(SUM('T2'!G82:G90),$D$270)=ROUND('T3'!I198,$D$270)</f>
        <v>1</v>
      </c>
      <c r="AD270" s="1071"/>
    </row>
    <row r="271" spans="1:30">
      <c r="A271" s="1110"/>
      <c r="B271" s="1110"/>
      <c r="C271" s="1128" t="s">
        <v>634</v>
      </c>
      <c r="D271" s="1117"/>
      <c r="E271" s="1106"/>
      <c r="F271" s="1106"/>
      <c r="G271" s="1106"/>
      <c r="H271" s="1106"/>
      <c r="I271" s="1106"/>
      <c r="J271" s="1053"/>
      <c r="K271" s="1053"/>
      <c r="L271" s="1053"/>
      <c r="X271" s="1106"/>
      <c r="Y271" s="1049">
        <f>ROUND(SUM('T2'!C82:C90),$D$270)</f>
        <v>11926.236999999999</v>
      </c>
      <c r="Z271" s="1049">
        <f>ROUND(SUM('T2'!D82:D90),$D$270)</f>
        <v>14734.84</v>
      </c>
      <c r="AA271" s="1049">
        <f>ROUND(SUM('T2'!E82:E90),$D$270)</f>
        <v>14734.84</v>
      </c>
      <c r="AB271" s="1049">
        <f>ROUND(SUM('T2'!F82:F90),$D$270)</f>
        <v>-4182.9579999999996</v>
      </c>
      <c r="AC271" s="1049">
        <f>ROUND(SUM('T2'!G82:G90),$D$270)</f>
        <v>-4182.9579999999996</v>
      </c>
      <c r="AD271" s="1071"/>
    </row>
    <row r="272" spans="1:30">
      <c r="A272" s="1110"/>
      <c r="B272" s="1110"/>
      <c r="C272" s="1102" t="s">
        <v>632</v>
      </c>
      <c r="D272" s="1117"/>
      <c r="E272" s="1106"/>
      <c r="F272" s="1106"/>
      <c r="G272" s="1106"/>
      <c r="H272" s="1106"/>
      <c r="I272" s="1106"/>
      <c r="J272" s="1053"/>
      <c r="K272" s="1053"/>
      <c r="L272" s="1053"/>
      <c r="X272" s="1106"/>
      <c r="Y272" s="1049">
        <f>ROUND('T3'!E198,$D$270)</f>
        <v>11926.236999999999</v>
      </c>
      <c r="Z272" s="1049">
        <f>ROUND('T3'!F198,$D$270)</f>
        <v>14734.84</v>
      </c>
      <c r="AA272" s="1049">
        <f>ROUND('T3'!G198,$D$270)</f>
        <v>14734.84</v>
      </c>
      <c r="AB272" s="1049">
        <f>ROUND('T3'!H198,$D$270)</f>
        <v>-4182.9579999999996</v>
      </c>
      <c r="AC272" s="1049">
        <f>ROUND('T3'!I198,$D$270)</f>
        <v>-4182.9579999999996</v>
      </c>
      <c r="AD272" s="1071"/>
    </row>
    <row r="273" spans="1:30" s="1112" customFormat="1">
      <c r="A273" s="1109" t="s">
        <v>551</v>
      </c>
      <c r="B273" s="1110" t="s">
        <v>552</v>
      </c>
      <c r="C273" s="1111" t="s">
        <v>553</v>
      </c>
      <c r="D273" s="1086">
        <v>3</v>
      </c>
      <c r="E273" s="1106"/>
      <c r="F273" s="1106"/>
      <c r="G273" s="1106"/>
      <c r="H273" s="1106"/>
      <c r="I273" s="1106"/>
      <c r="Y273" s="1113" t="b">
        <f>ROUND('T2'!C91,$D$273)=ROUND(SUM('T2'!C81:C90),$D$273)</f>
        <v>1</v>
      </c>
      <c r="Z273" s="1113" t="b">
        <f>ROUND('T2'!D91,$D$273)=ROUND(SUM('T2'!D81:D90),$D$273)</f>
        <v>1</v>
      </c>
      <c r="AA273" s="1113" t="b">
        <f>ROUND('T2'!E91,$D$273)=ROUND(SUM('T2'!E81:E90),$D$273)</f>
        <v>1</v>
      </c>
      <c r="AB273" s="1113" t="b">
        <f>ROUND('T2'!F91,$D$273)=ROUND(SUM('T2'!F81:F90),$D$273)</f>
        <v>1</v>
      </c>
      <c r="AC273" s="1113" t="b">
        <f>ROUND('T2'!G91,$D$273)=ROUND(SUM('T2'!G81:G90),$D$273)</f>
        <v>1</v>
      </c>
      <c r="AD273" s="1071"/>
    </row>
    <row r="274" spans="1:30" s="1116" customFormat="1">
      <c r="A274" s="1109"/>
      <c r="B274" s="1110"/>
      <c r="C274" s="1114" t="s">
        <v>554</v>
      </c>
      <c r="D274" s="1115"/>
      <c r="E274" s="1106"/>
      <c r="F274" s="1106"/>
      <c r="G274" s="1106"/>
      <c r="H274" s="1106"/>
      <c r="I274" s="1106"/>
      <c r="Y274" s="1049">
        <f>ROUND('T2'!C91,$D$273)</f>
        <v>199453.91699999999</v>
      </c>
      <c r="Z274" s="1049">
        <f>ROUND('T2'!D91,$D$273)</f>
        <v>210916.38200000001</v>
      </c>
      <c r="AA274" s="1049">
        <f>ROUND('T2'!E91,$D$273)</f>
        <v>216983.24600000001</v>
      </c>
      <c r="AB274" s="1049">
        <f>ROUND('T2'!F91,$D$273)</f>
        <v>200381.23699999999</v>
      </c>
      <c r="AC274" s="1049">
        <f>ROUND('T2'!G91,$D$273)</f>
        <v>199679.88399999999</v>
      </c>
      <c r="AD274" s="1071"/>
    </row>
    <row r="275" spans="1:30" s="1116" customFormat="1">
      <c r="A275" s="1109"/>
      <c r="B275" s="1110"/>
      <c r="C275" s="1088" t="s">
        <v>555</v>
      </c>
      <c r="D275" s="1115"/>
      <c r="E275" s="1106"/>
      <c r="F275" s="1106"/>
      <c r="G275" s="1106"/>
      <c r="H275" s="1106"/>
      <c r="I275" s="1106"/>
      <c r="Y275" s="1049">
        <f>ROUND(SUM('T2'!C81:C90),$D$273)</f>
        <v>199453.91699999999</v>
      </c>
      <c r="Z275" s="1049">
        <f>ROUND(SUM('T2'!D81:D90),$D$273)</f>
        <v>210916.38200000001</v>
      </c>
      <c r="AA275" s="1049">
        <f>ROUND(SUM('T2'!E81:E90),$D$273)</f>
        <v>216983.24600000001</v>
      </c>
      <c r="AB275" s="1049">
        <f>ROUND(SUM('T2'!F81:F90),$D$273)</f>
        <v>200381.23699999999</v>
      </c>
      <c r="AC275" s="1049">
        <f>ROUND(SUM('T2'!G81:G90),$D$273)</f>
        <v>199679.88399999999</v>
      </c>
      <c r="AD275" s="1071"/>
    </row>
    <row r="276" spans="1:30" s="1112" customFormat="1">
      <c r="A276" s="1109" t="s">
        <v>556</v>
      </c>
      <c r="B276" s="1110" t="s">
        <v>557</v>
      </c>
      <c r="C276" s="1111" t="s">
        <v>558</v>
      </c>
      <c r="D276" s="1086">
        <v>3</v>
      </c>
      <c r="E276" s="1106"/>
      <c r="F276" s="1106"/>
      <c r="G276" s="1106"/>
      <c r="H276" s="1106"/>
      <c r="I276" s="1106"/>
      <c r="Y276" s="1113" t="b">
        <f ca="1">ROUND('T2'!C92,$D$276)=ROUND('T2'!C38,$D$276)</f>
        <v>1</v>
      </c>
      <c r="Z276" s="1113" t="b">
        <f ca="1">ROUND('T2'!D92,$D$276)=ROUND('T2'!D38,$D$276)</f>
        <v>1</v>
      </c>
      <c r="AA276" s="1113" t="b">
        <f ca="1">ROUND('T2'!E92,$D$276)=ROUND('T2'!E38,$D$276)</f>
        <v>1</v>
      </c>
      <c r="AB276" s="1113" t="b">
        <f ca="1">ROUND('T2'!F92,$D$276)=ROUND('T2'!F38,$D$276)</f>
        <v>1</v>
      </c>
      <c r="AC276" s="1113" t="b">
        <f ca="1">ROUND('T2'!G92,$D$276)=ROUND('T2'!G38,$D$276)</f>
        <v>1</v>
      </c>
      <c r="AD276" s="1071"/>
    </row>
    <row r="277" spans="1:30" s="1116" customFormat="1">
      <c r="A277" s="1109"/>
      <c r="B277" s="1110"/>
      <c r="C277" s="1114" t="s">
        <v>559</v>
      </c>
      <c r="D277" s="1115"/>
      <c r="E277" s="1106"/>
      <c r="F277" s="1106"/>
      <c r="G277" s="1106"/>
      <c r="H277" s="1106"/>
      <c r="I277" s="1106"/>
      <c r="Y277" s="1049">
        <f ca="1">ROUND('T2'!C92,$D$276)</f>
        <v>4705.6629999999996</v>
      </c>
      <c r="Z277" s="1049">
        <f ca="1">ROUND('T2'!D92,$D$276)</f>
        <v>4843.4229999999998</v>
      </c>
      <c r="AA277" s="1049">
        <f ca="1">ROUND('T2'!E92,$D$276)</f>
        <v>4973.62</v>
      </c>
      <c r="AB277" s="1049">
        <f ca="1">ROUND('T2'!F92,$D$276)</f>
        <v>5108.9520000000002</v>
      </c>
      <c r="AC277" s="1049">
        <f ca="1">ROUND('T2'!G92,$D$276)</f>
        <v>5211.16</v>
      </c>
      <c r="AD277" s="1071"/>
    </row>
    <row r="278" spans="1:30" s="1116" customFormat="1">
      <c r="A278" s="1109"/>
      <c r="B278" s="1110"/>
      <c r="C278" s="1114" t="s">
        <v>560</v>
      </c>
      <c r="D278" s="1115"/>
      <c r="E278" s="1106"/>
      <c r="F278" s="1106"/>
      <c r="G278" s="1106"/>
      <c r="H278" s="1106"/>
      <c r="I278" s="1106"/>
      <c r="Y278" s="1049">
        <f ca="1">ROUND('T2'!C38,$D$276)</f>
        <v>4705.6629999999996</v>
      </c>
      <c r="Z278" s="1049">
        <f ca="1">ROUND('T2'!D38,$D$276)</f>
        <v>4843.4229999999998</v>
      </c>
      <c r="AA278" s="1049">
        <f ca="1">ROUND('T2'!E38,$D$276)</f>
        <v>4973.62</v>
      </c>
      <c r="AB278" s="1049">
        <f ca="1">ROUND('T2'!F38,$D$276)</f>
        <v>5108.9520000000002</v>
      </c>
      <c r="AC278" s="1049">
        <f ca="1">ROUND('T2'!G38,$D$276)</f>
        <v>5211.16</v>
      </c>
      <c r="AD278" s="1071"/>
    </row>
    <row r="279" spans="1:30" s="1112" customFormat="1">
      <c r="A279" s="1109" t="s">
        <v>561</v>
      </c>
      <c r="B279" s="1110" t="s">
        <v>562</v>
      </c>
      <c r="C279" s="1111" t="s">
        <v>563</v>
      </c>
      <c r="D279" s="1086">
        <v>2</v>
      </c>
      <c r="E279" s="1106"/>
      <c r="F279" s="1106"/>
      <c r="G279" s="1106"/>
      <c r="H279" s="1106"/>
      <c r="I279" s="1106"/>
      <c r="X279" s="1116"/>
      <c r="Y279" s="1070" t="b">
        <f ca="1">IFERROR(ROUND('T2'!C93,$D$279)=ROUND('T2'!C91/'T2'!C92,$D$279),"N/A")</f>
        <v>1</v>
      </c>
      <c r="Z279" s="1070" t="b">
        <f ca="1">IFERROR(ROUND('T2'!D93,$D$279)=ROUND('T2'!D91/'T2'!D92,$D$279),"N/A")</f>
        <v>1</v>
      </c>
      <c r="AA279" s="1070" t="b">
        <f ca="1">IFERROR(ROUND('T2'!E93,$D$279)=ROUND('T2'!E91/'T2'!E92,$D$279),"N/A")</f>
        <v>1</v>
      </c>
      <c r="AB279" s="1070" t="b">
        <f ca="1">IFERROR(ROUND('T2'!F93,$D$279)=ROUND('T2'!F91/'T2'!F92,$D$279),"N/A")</f>
        <v>1</v>
      </c>
      <c r="AC279" s="1070" t="b">
        <f ca="1">IFERROR(ROUND('T2'!G93,$D$279)=ROUND('T2'!G91/'T2'!G92,$D$279),"N/A")</f>
        <v>1</v>
      </c>
      <c r="AD279" s="1071"/>
    </row>
    <row r="280" spans="1:30" s="1116" customFormat="1">
      <c r="A280" s="1109"/>
      <c r="B280" s="1110"/>
      <c r="C280" s="1114" t="s">
        <v>564</v>
      </c>
      <c r="D280" s="1115"/>
      <c r="E280" s="1106"/>
      <c r="F280" s="1106"/>
      <c r="G280" s="1106"/>
      <c r="H280" s="1106"/>
      <c r="I280" s="1106"/>
      <c r="Y280" s="1050">
        <f ca="1">IFERROR(ROUND('T2'!C93,$D$279),"N/A")</f>
        <v>42.39</v>
      </c>
      <c r="Z280" s="1050">
        <f ca="1">IFERROR(ROUND('T2'!D93,$D$279),"N/A")</f>
        <v>43.55</v>
      </c>
      <c r="AA280" s="1050">
        <f ca="1">IFERROR(ROUND('T2'!E93,$D$279),"N/A")</f>
        <v>43.63</v>
      </c>
      <c r="AB280" s="1050">
        <f ca="1">IFERROR(ROUND('T2'!F93,$D$279),"N/A")</f>
        <v>39.22</v>
      </c>
      <c r="AC280" s="1050">
        <f ca="1">IFERROR(ROUND('T2'!G93,$D$279),"N/A")</f>
        <v>38.32</v>
      </c>
      <c r="AD280" s="1071"/>
    </row>
    <row r="281" spans="1:30" s="1116" customFormat="1">
      <c r="A281" s="1109"/>
      <c r="B281" s="1110"/>
      <c r="C281" s="1088" t="s">
        <v>565</v>
      </c>
      <c r="D281" s="1115"/>
      <c r="E281" s="1106"/>
      <c r="F281" s="1106"/>
      <c r="G281" s="1106"/>
      <c r="H281" s="1106"/>
      <c r="I281" s="1106"/>
      <c r="Y281" s="1050">
        <f ca="1">IFERROR(ROUND('T2'!C91/'T2'!C92,$D$279),"N/A")</f>
        <v>42.39</v>
      </c>
      <c r="Z281" s="1050">
        <f ca="1">IFERROR(ROUND('T2'!D91/'T2'!D92,$D$279),"N/A")</f>
        <v>43.55</v>
      </c>
      <c r="AA281" s="1050">
        <f ca="1">IFERROR(ROUND('T2'!E91/'T2'!E92,$D$279),"N/A")</f>
        <v>43.63</v>
      </c>
      <c r="AB281" s="1050">
        <f ca="1">IFERROR(ROUND('T2'!F91/'T2'!F92,$D$279),"N/A")</f>
        <v>39.22</v>
      </c>
      <c r="AC281" s="1050">
        <f ca="1">IFERROR(ROUND('T2'!G91/'T2'!G92,$D$279),"N/A")</f>
        <v>38.32</v>
      </c>
      <c r="AD281" s="1071"/>
    </row>
    <row r="282" spans="1:30" s="1116" customFormat="1">
      <c r="A282" s="1109" t="s">
        <v>566</v>
      </c>
      <c r="B282" s="1110" t="s">
        <v>567</v>
      </c>
      <c r="C282" s="1111" t="s">
        <v>568</v>
      </c>
      <c r="D282" s="1115"/>
      <c r="E282" s="1106"/>
      <c r="F282" s="1106"/>
      <c r="G282" s="1106"/>
      <c r="H282" s="1106"/>
      <c r="I282" s="1106"/>
      <c r="Y282" s="1081" t="b">
        <f>'T2'!C94&lt;=0</f>
        <v>1</v>
      </c>
      <c r="Z282" s="1081" t="b">
        <f>'T2'!D94&lt;=0</f>
        <v>1</v>
      </c>
      <c r="AA282" s="1081" t="b">
        <f>'T2'!E94&lt;=0</f>
        <v>1</v>
      </c>
      <c r="AB282" s="1081" t="b">
        <f>'T2'!F94&lt;=0</f>
        <v>1</v>
      </c>
      <c r="AC282" s="1081" t="b">
        <f>'T2'!G94&lt;=0</f>
        <v>1</v>
      </c>
      <c r="AD282" s="1071"/>
    </row>
    <row r="283" spans="1:30" s="1116" customFormat="1">
      <c r="A283" s="1109"/>
      <c r="B283" s="1110"/>
      <c r="C283" s="1114" t="s">
        <v>569</v>
      </c>
      <c r="D283" s="1115"/>
      <c r="E283" s="1106"/>
      <c r="F283" s="1106"/>
      <c r="G283" s="1106"/>
      <c r="H283" s="1106"/>
      <c r="I283" s="1106"/>
      <c r="Y283" s="1049">
        <f>'T2'!C94</f>
        <v>0</v>
      </c>
      <c r="Z283" s="1049">
        <f>'T2'!D94</f>
        <v>0</v>
      </c>
      <c r="AA283" s="1049">
        <f>'T2'!E94</f>
        <v>0</v>
      </c>
      <c r="AB283" s="1049">
        <f>'T2'!F94</f>
        <v>0</v>
      </c>
      <c r="AC283" s="1049">
        <f>'T2'!G94</f>
        <v>0</v>
      </c>
      <c r="AD283" s="1071"/>
    </row>
    <row r="284" spans="1:30" s="1112" customFormat="1">
      <c r="A284" s="1109" t="s">
        <v>570</v>
      </c>
      <c r="B284" s="1110" t="s">
        <v>571</v>
      </c>
      <c r="C284" s="1111" t="s">
        <v>572</v>
      </c>
      <c r="D284" s="1086">
        <v>2</v>
      </c>
      <c r="E284" s="1106"/>
      <c r="F284" s="1106"/>
      <c r="G284" s="1106"/>
      <c r="H284" s="1106"/>
      <c r="I284" s="1106"/>
      <c r="X284" s="1116"/>
      <c r="Y284" s="1081" t="b">
        <f ca="1">ROUND('T2'!C96,$D$284)=ROUND('T2'!C93+'T2'!C94,$D$284)</f>
        <v>1</v>
      </c>
      <c r="Z284" s="1081" t="b">
        <f ca="1">ROUND('T2'!D96,$D$284)=ROUND('T2'!D93+'T2'!D94,$D$284)</f>
        <v>1</v>
      </c>
      <c r="AA284" s="1081" t="b">
        <f ca="1">ROUND('T2'!E96,$D$284)=ROUND('T2'!E93+'T2'!E94,$D$284)</f>
        <v>1</v>
      </c>
      <c r="AB284" s="1081" t="b">
        <f ca="1">ROUND('T2'!F96,$D$284)=ROUND('T2'!F93+'T2'!F94,$D$284)</f>
        <v>1</v>
      </c>
      <c r="AC284" s="1081" t="b">
        <f ca="1">ROUND('T2'!G96,$D$284)=ROUND('T2'!G93+'T2'!G94,$D$284)</f>
        <v>1</v>
      </c>
      <c r="AD284" s="1071"/>
    </row>
    <row r="285" spans="1:30" s="1116" customFormat="1">
      <c r="A285" s="1109"/>
      <c r="B285" s="1110"/>
      <c r="C285" s="1114" t="s">
        <v>573</v>
      </c>
      <c r="D285" s="1115"/>
      <c r="E285" s="1106"/>
      <c r="F285" s="1106"/>
      <c r="G285" s="1106"/>
      <c r="H285" s="1106"/>
      <c r="I285" s="1106"/>
      <c r="Y285" s="1050">
        <f ca="1">ROUND('T2'!C96,$D$284)</f>
        <v>42.39</v>
      </c>
      <c r="Z285" s="1050">
        <f ca="1">ROUND('T2'!D96,$D$284)</f>
        <v>43.55</v>
      </c>
      <c r="AA285" s="1050">
        <f ca="1">ROUND('T2'!E96,$D$284)</f>
        <v>43.63</v>
      </c>
      <c r="AB285" s="1050">
        <f ca="1">ROUND('T2'!F96,$D$284)</f>
        <v>39.22</v>
      </c>
      <c r="AC285" s="1050">
        <f ca="1">ROUND('T2'!G96,$D$284)</f>
        <v>38.32</v>
      </c>
      <c r="AD285" s="1071"/>
    </row>
    <row r="286" spans="1:30" s="1116" customFormat="1">
      <c r="A286" s="1109"/>
      <c r="B286" s="1110"/>
      <c r="C286" s="1114" t="s">
        <v>574</v>
      </c>
      <c r="D286" s="1115"/>
      <c r="E286" s="1106"/>
      <c r="F286" s="1106"/>
      <c r="G286" s="1106"/>
      <c r="H286" s="1106"/>
      <c r="I286" s="1106"/>
      <c r="Y286" s="1050">
        <f ca="1">ROUND('T2'!C93+'T2'!C94,$D$284)</f>
        <v>42.39</v>
      </c>
      <c r="Z286" s="1050">
        <f ca="1">ROUND('T2'!D93+'T2'!D94,$D$284)</f>
        <v>43.55</v>
      </c>
      <c r="AA286" s="1050">
        <f ca="1">ROUND('T2'!E93+'T2'!E94,$D$284)</f>
        <v>43.63</v>
      </c>
      <c r="AB286" s="1050">
        <f ca="1">ROUND('T2'!F93+'T2'!F94,$D$284)</f>
        <v>39.22</v>
      </c>
      <c r="AC286" s="1050">
        <f ca="1">ROUND('T2'!G93+'T2'!G94,$D$284)</f>
        <v>38.32</v>
      </c>
      <c r="AD286" s="1071"/>
    </row>
    <row r="287" spans="1:30" s="1071" customFormat="1" ht="18.5">
      <c r="A287" s="1060" t="s">
        <v>387</v>
      </c>
      <c r="B287" s="1061" t="s">
        <v>388</v>
      </c>
      <c r="C287" s="1062" t="str">
        <f>CONCATENATE("Checks for Route Table 2 ",'T1 ANSP'!$A$5)</f>
        <v>Checks for Route Table 2 NAV Portugal</v>
      </c>
      <c r="D287" s="1107"/>
      <c r="E287" s="1108"/>
      <c r="F287" s="1108"/>
      <c r="G287" s="1108"/>
      <c r="H287" s="1108"/>
      <c r="I287" s="1108"/>
      <c r="J287" s="1108"/>
      <c r="K287" s="1108"/>
      <c r="L287" s="1108"/>
      <c r="M287" s="1108"/>
      <c r="N287" s="1108"/>
      <c r="O287" s="1108"/>
      <c r="P287" s="1108"/>
      <c r="Q287" s="1108"/>
      <c r="R287" s="1108"/>
      <c r="S287" s="1108"/>
      <c r="T287" s="1108"/>
      <c r="U287" s="1108"/>
      <c r="V287" s="1108"/>
      <c r="W287" s="1108"/>
      <c r="Y287" s="1064">
        <v>2025</v>
      </c>
      <c r="Z287" s="1064">
        <v>2026</v>
      </c>
      <c r="AA287" s="1064">
        <v>2027</v>
      </c>
      <c r="AB287" s="1064">
        <v>2028</v>
      </c>
      <c r="AC287" s="1064">
        <v>2029</v>
      </c>
    </row>
    <row r="288" spans="1:30" s="1112" customFormat="1">
      <c r="A288" s="1109" t="s">
        <v>489</v>
      </c>
      <c r="B288" s="1110" t="s">
        <v>424</v>
      </c>
      <c r="C288" s="1111" t="s">
        <v>575</v>
      </c>
      <c r="D288" s="1086">
        <v>3</v>
      </c>
      <c r="E288" s="1106"/>
      <c r="F288" s="1106"/>
      <c r="G288" s="1106"/>
      <c r="H288" s="1106"/>
      <c r="I288" s="1106"/>
      <c r="Y288" s="1113" t="b">
        <f>ROUND('T2 ANSP'!C12,$D$288)=ROUND('T1 ANSP'!Q61,$D$288)</f>
        <v>1</v>
      </c>
      <c r="Z288" s="1113" t="b">
        <f>ROUND('T2 ANSP'!D12,$D$288)=ROUND('T1 ANSP'!R61,$D$288)</f>
        <v>1</v>
      </c>
      <c r="AA288" s="1113" t="b">
        <f>ROUND('T2 ANSP'!E12,$D$288)=ROUND('T1 ANSP'!S61,$D$288)</f>
        <v>1</v>
      </c>
      <c r="AB288" s="1113" t="b">
        <f>ROUND('T2 ANSP'!F12,$D$288)=ROUND('T1 ANSP'!T61,$D$288)</f>
        <v>1</v>
      </c>
      <c r="AC288" s="1113" t="b">
        <f>ROUND('T2 ANSP'!G12,$D$288)=ROUND('T1 ANSP'!U61,$D$288)</f>
        <v>1</v>
      </c>
      <c r="AD288" s="1071"/>
    </row>
    <row r="289" spans="1:30" s="1116" customFormat="1">
      <c r="A289" s="1109"/>
      <c r="B289" s="1110"/>
      <c r="C289" s="1114" t="s">
        <v>491</v>
      </c>
      <c r="D289" s="1115"/>
      <c r="E289" s="1106"/>
      <c r="F289" s="1106"/>
      <c r="G289" s="1106"/>
      <c r="H289" s="1106"/>
      <c r="I289" s="1106"/>
      <c r="Y289" s="1049">
        <f>ROUND('T2 ANSP'!C12,$D$288)</f>
        <v>163492.06400000001</v>
      </c>
      <c r="Z289" s="1049">
        <f>ROUND('T2 ANSP'!D12,$D$288)</f>
        <v>170921.92499999999</v>
      </c>
      <c r="AA289" s="1049">
        <f>ROUND('T2 ANSP'!E12,$D$288)</f>
        <v>176025.497</v>
      </c>
      <c r="AB289" s="1049">
        <f>ROUND('T2 ANSP'!F12,$D$288)</f>
        <v>177750.56899999999</v>
      </c>
      <c r="AC289" s="1049">
        <f>ROUND('T2 ANSP'!G12,$D$288)</f>
        <v>176383.823</v>
      </c>
      <c r="AD289" s="1071"/>
    </row>
    <row r="290" spans="1:30" s="1116" customFormat="1">
      <c r="A290" s="1109"/>
      <c r="B290" s="1110"/>
      <c r="C290" s="1114" t="s">
        <v>492</v>
      </c>
      <c r="D290" s="1115"/>
      <c r="E290" s="1106"/>
      <c r="F290" s="1106"/>
      <c r="G290" s="1106"/>
      <c r="H290" s="1106"/>
      <c r="I290" s="1106"/>
      <c r="Y290" s="1049">
        <f>ROUND('T1 ANSP'!Q61,$D$288)</f>
        <v>163492.06400000001</v>
      </c>
      <c r="Z290" s="1049">
        <f>ROUND('T1 ANSP'!R61,$D$288)</f>
        <v>170921.92499999999</v>
      </c>
      <c r="AA290" s="1049">
        <f>ROUND('T1 ANSP'!S61,$D$288)</f>
        <v>176025.497</v>
      </c>
      <c r="AB290" s="1049">
        <f>ROUND('T1 ANSP'!T61,$D$288)</f>
        <v>177750.56899999999</v>
      </c>
      <c r="AC290" s="1049">
        <f>ROUND('T1 ANSP'!U61,$D$288)</f>
        <v>176383.823</v>
      </c>
      <c r="AD290" s="1071"/>
    </row>
    <row r="291" spans="1:30" s="1112" customFormat="1">
      <c r="A291" s="1109" t="s">
        <v>493</v>
      </c>
      <c r="B291" s="1110" t="s">
        <v>465</v>
      </c>
      <c r="C291" s="1111" t="s">
        <v>576</v>
      </c>
      <c r="D291" s="1086">
        <v>3</v>
      </c>
      <c r="E291" s="1106"/>
      <c r="F291" s="1106"/>
      <c r="G291" s="1106"/>
      <c r="H291" s="1106"/>
      <c r="I291" s="1106"/>
      <c r="Y291" s="1113" t="b">
        <f>ROUND('T2 ANSP'!C15,$D$291)=ROUND('T1 ANSP'!Q61-'T1 ANSP'!Q15-'T1 ANSP'!Q16,$D$291)</f>
        <v>1</v>
      </c>
      <c r="Z291" s="1113" t="b">
        <f>ROUND('T2 ANSP'!D15,$D$291)=ROUND('T1 ANSP'!R61-'T1 ANSP'!R15-'T1 ANSP'!R16,$D$291)</f>
        <v>1</v>
      </c>
      <c r="AA291" s="1113" t="b">
        <f>ROUND('T2 ANSP'!E15,$D$291)=ROUND('T1 ANSP'!S61-'T1 ANSP'!S15-'T1 ANSP'!S16,$D$291)</f>
        <v>1</v>
      </c>
      <c r="AB291" s="1113" t="b">
        <f>ROUND('T2 ANSP'!F15,$D$291)=ROUND('T1 ANSP'!T61-'T1 ANSP'!T15-'T1 ANSP'!T16,$D$291)</f>
        <v>1</v>
      </c>
      <c r="AC291" s="1113" t="b">
        <f>ROUND('T2 ANSP'!G15,$D$291)=ROUND('T1 ANSP'!U61-'T1 ANSP'!U15-'T1 ANSP'!U16,$D$291)</f>
        <v>1</v>
      </c>
      <c r="AD291" s="1071"/>
    </row>
    <row r="292" spans="1:30" s="1116" customFormat="1">
      <c r="A292" s="1109"/>
      <c r="B292" s="1110"/>
      <c r="C292" s="1114" t="s">
        <v>495</v>
      </c>
      <c r="D292" s="1115"/>
      <c r="E292" s="1106"/>
      <c r="F292" s="1106"/>
      <c r="G292" s="1106"/>
      <c r="H292" s="1106"/>
      <c r="I292" s="1106"/>
      <c r="Y292" s="1049">
        <f>ROUND('T2 ANSP'!C15,$D$291)</f>
        <v>140317.94899999999</v>
      </c>
      <c r="Z292" s="1049">
        <f>ROUND('T2 ANSP'!D15,$D$291)</f>
        <v>147953.93299999999</v>
      </c>
      <c r="AA292" s="1049">
        <f>ROUND('T2 ANSP'!E15,$D$291)</f>
        <v>151918.29800000001</v>
      </c>
      <c r="AB292" s="1049">
        <f>ROUND('T2 ANSP'!F15,$D$291)</f>
        <v>156057.459</v>
      </c>
      <c r="AC292" s="1049">
        <f>ROUND('T2 ANSP'!G15,$D$291)</f>
        <v>161116.52600000001</v>
      </c>
      <c r="AD292" s="1071"/>
    </row>
    <row r="293" spans="1:30" s="1116" customFormat="1">
      <c r="A293" s="1109"/>
      <c r="B293" s="1110"/>
      <c r="C293" s="1114" t="s">
        <v>496</v>
      </c>
      <c r="D293" s="1115"/>
      <c r="E293" s="1106"/>
      <c r="F293" s="1106"/>
      <c r="G293" s="1106"/>
      <c r="H293" s="1106"/>
      <c r="I293" s="1106"/>
      <c r="Y293" s="1049">
        <f>ROUND('T1 ANSP'!Q61-'T1 ANSP'!Q15-'T1 ANSP'!Q16,$D$291)</f>
        <v>140317.94899999999</v>
      </c>
      <c r="Z293" s="1049">
        <f>ROUND('T1 ANSP'!R61-'T1 ANSP'!R15-'T1 ANSP'!R16,$D$291)</f>
        <v>147953.93299999999</v>
      </c>
      <c r="AA293" s="1049">
        <f>ROUND('T1 ANSP'!S61-'T1 ANSP'!S15-'T1 ANSP'!S16,$D$291)</f>
        <v>151918.29800000001</v>
      </c>
      <c r="AB293" s="1049">
        <f>ROUND('T1 ANSP'!T61-'T1 ANSP'!T15-'T1 ANSP'!T16,$D$291)</f>
        <v>156057.459</v>
      </c>
      <c r="AC293" s="1049">
        <f>ROUND('T1 ANSP'!U61-'T1 ANSP'!U15-'T1 ANSP'!U16,$D$291)</f>
        <v>161116.52600000001</v>
      </c>
      <c r="AD293" s="1071"/>
    </row>
    <row r="294" spans="1:30" s="1112" customFormat="1">
      <c r="A294" s="1109" t="s">
        <v>497</v>
      </c>
      <c r="B294" s="1110" t="s">
        <v>498</v>
      </c>
      <c r="C294" s="1111" t="s">
        <v>577</v>
      </c>
      <c r="D294" s="1115"/>
      <c r="E294" s="1106"/>
      <c r="F294" s="1106"/>
      <c r="G294" s="1106"/>
      <c r="H294" s="1106"/>
      <c r="I294" s="1106"/>
      <c r="Y294" s="1113" t="b">
        <f>'T2 ANSP'!C16='T1 ANSP'!Q65</f>
        <v>1</v>
      </c>
      <c r="Z294" s="1113" t="b">
        <f>'T2 ANSP'!D16='T1 ANSP'!R65</f>
        <v>1</v>
      </c>
      <c r="AA294" s="1113" t="b">
        <f>'T2 ANSP'!E16='T1 ANSP'!S65</f>
        <v>1</v>
      </c>
      <c r="AB294" s="1113" t="b">
        <f>'T2 ANSP'!F16='T1 ANSP'!T65</f>
        <v>1</v>
      </c>
      <c r="AC294" s="1113" t="b">
        <f>'T2 ANSP'!G16='T1 ANSP'!U65</f>
        <v>1</v>
      </c>
      <c r="AD294" s="1071"/>
    </row>
    <row r="295" spans="1:30" s="1116" customFormat="1">
      <c r="A295" s="1109"/>
      <c r="B295" s="1110"/>
      <c r="C295" s="1114" t="s">
        <v>500</v>
      </c>
      <c r="D295" s="1115"/>
      <c r="E295" s="1106"/>
      <c r="F295" s="1106"/>
      <c r="G295" s="1106"/>
      <c r="H295" s="1106"/>
      <c r="I295" s="1106"/>
      <c r="Y295" s="1050">
        <f>'T2 ANSP'!C16</f>
        <v>109.82587023719999</v>
      </c>
      <c r="Z295" s="1050">
        <f>'T2 ANSP'!D16</f>
        <v>112.05643366171753</v>
      </c>
      <c r="AA295" s="1050">
        <f>'T2 ANSP'!E16</f>
        <v>114.34462603708982</v>
      </c>
      <c r="AB295" s="1050">
        <f>'T2 ANSP'!F16</f>
        <v>116.68183019328794</v>
      </c>
      <c r="AC295" s="1050">
        <f>'T2 ANSP'!G16</f>
        <v>119.06797362074069</v>
      </c>
      <c r="AD295" s="1071"/>
    </row>
    <row r="296" spans="1:30" s="1116" customFormat="1">
      <c r="A296" s="1109"/>
      <c r="B296" s="1110"/>
      <c r="C296" s="1114" t="s">
        <v>501</v>
      </c>
      <c r="D296" s="1115"/>
      <c r="E296" s="1106"/>
      <c r="F296" s="1106"/>
      <c r="G296" s="1106"/>
      <c r="H296" s="1106"/>
      <c r="I296" s="1106"/>
      <c r="Y296" s="1050">
        <f>'T1 ANSP'!Q65</f>
        <v>109.82587023719999</v>
      </c>
      <c r="Z296" s="1050">
        <f>'T1 ANSP'!R65</f>
        <v>112.05643366171753</v>
      </c>
      <c r="AA296" s="1050">
        <f>'T1 ANSP'!S65</f>
        <v>114.34462603708982</v>
      </c>
      <c r="AB296" s="1050">
        <f>'T1 ANSP'!T65</f>
        <v>116.68183019328794</v>
      </c>
      <c r="AC296" s="1050">
        <f>'T1 ANSP'!U65</f>
        <v>119.06797362074069</v>
      </c>
      <c r="AD296" s="1071"/>
    </row>
    <row r="297" spans="1:30" s="1112" customFormat="1">
      <c r="A297" s="1109" t="s">
        <v>502</v>
      </c>
      <c r="B297" s="1110" t="s">
        <v>503</v>
      </c>
      <c r="C297" s="1111" t="s">
        <v>578</v>
      </c>
      <c r="D297" s="1086">
        <v>3</v>
      </c>
      <c r="E297" s="1106"/>
      <c r="F297" s="1106"/>
      <c r="G297" s="1106"/>
      <c r="H297" s="1106"/>
      <c r="I297" s="1106"/>
      <c r="Y297" s="1113" t="b">
        <f>ROUND('T2 ANSP'!C33,$D$297)=ROUND('T1 ANSP'!Q61-'T1 ANSP'!Q28,$D$297)</f>
        <v>1</v>
      </c>
      <c r="Z297" s="1113" t="b">
        <f>ROUND('T2 ANSP'!D33,$D$297)=ROUND('T1 ANSP'!R61-'T1 ANSP'!R28,$D$297)</f>
        <v>1</v>
      </c>
      <c r="AA297" s="1113" t="b">
        <f>ROUND('T2 ANSP'!E33,$D$297)=ROUND('T1 ANSP'!S61-'T1 ANSP'!S28,$D$297)</f>
        <v>1</v>
      </c>
      <c r="AB297" s="1113" t="b">
        <f>ROUND('T2 ANSP'!F33,$D$297)=ROUND('T1 ANSP'!T61-'T1 ANSP'!T28,$D$297)</f>
        <v>1</v>
      </c>
      <c r="AC297" s="1113" t="b">
        <f>ROUND('T2 ANSP'!G33,$D$297)=ROUND('T1 ANSP'!U61-'T1 ANSP'!U28,$D$297)</f>
        <v>1</v>
      </c>
      <c r="AD297" s="1071"/>
    </row>
    <row r="298" spans="1:30" s="1116" customFormat="1">
      <c r="A298" s="1109"/>
      <c r="B298" s="1110"/>
      <c r="C298" s="1114" t="s">
        <v>505</v>
      </c>
      <c r="D298" s="1115"/>
      <c r="E298" s="1106"/>
      <c r="F298" s="1106"/>
      <c r="G298" s="1106"/>
      <c r="H298" s="1106"/>
      <c r="I298" s="1106"/>
      <c r="Y298" s="1049">
        <f>ROUND('T2 ANSP'!C33,$D$297)</f>
        <v>162282.36900000001</v>
      </c>
      <c r="Z298" s="1049">
        <f>ROUND('T2 ANSP'!D33,$D$297)</f>
        <v>169657.255</v>
      </c>
      <c r="AA298" s="1049">
        <f>ROUND('T2 ANSP'!E33,$D$297)</f>
        <v>174723.06599999999</v>
      </c>
      <c r="AB298" s="1049">
        <f>ROUND('T2 ANSP'!F33,$D$297)</f>
        <v>176435.37400000001</v>
      </c>
      <c r="AC298" s="1049">
        <f>ROUND('T2 ANSP'!G33,$D$297)</f>
        <v>175078.74</v>
      </c>
      <c r="AD298" s="1071"/>
    </row>
    <row r="299" spans="1:30" s="1116" customFormat="1">
      <c r="A299" s="1109"/>
      <c r="B299" s="1110"/>
      <c r="C299" s="1114" t="s">
        <v>506</v>
      </c>
      <c r="D299" s="1115"/>
      <c r="E299" s="1106"/>
      <c r="F299" s="1106"/>
      <c r="G299" s="1106"/>
      <c r="H299" s="1106"/>
      <c r="I299" s="1106"/>
      <c r="Y299" s="1049">
        <f>ROUND('T1 ANSP'!Q61-'T1 ANSP'!Q28,$D$297)</f>
        <v>162282.36900000001</v>
      </c>
      <c r="Z299" s="1049">
        <f>ROUND('T1 ANSP'!R61-'T1 ANSP'!R28,$D$297)</f>
        <v>169657.255</v>
      </c>
      <c r="AA299" s="1049">
        <f>ROUND('T1 ANSP'!S61-'T1 ANSP'!S28,$D$297)</f>
        <v>174723.06599999999</v>
      </c>
      <c r="AB299" s="1049">
        <f>ROUND('T1 ANSP'!T61-'T1 ANSP'!T28,$D$297)</f>
        <v>176435.37400000001</v>
      </c>
      <c r="AC299" s="1049">
        <f>ROUND('T1 ANSP'!U61-'T1 ANSP'!U28,$D$297)</f>
        <v>175078.74</v>
      </c>
      <c r="AD299" s="1071"/>
    </row>
    <row r="300" spans="1:30" s="1112" customFormat="1">
      <c r="A300" s="1109" t="s">
        <v>579</v>
      </c>
      <c r="B300" s="1110" t="s">
        <v>391</v>
      </c>
      <c r="C300" s="1111" t="s">
        <v>580</v>
      </c>
      <c r="D300" s="1086">
        <v>2</v>
      </c>
      <c r="E300" s="1106"/>
      <c r="F300" s="1106"/>
      <c r="G300" s="1106"/>
      <c r="H300" s="1106"/>
      <c r="I300" s="1106"/>
      <c r="N300" s="1116"/>
      <c r="O300" s="1116"/>
      <c r="Y300" s="1113" t="b">
        <f>ROUND('T2 ANSP'!C34,$D$300)=2%</f>
        <v>1</v>
      </c>
      <c r="Z300" s="1113" t="b">
        <f>ROUND('T2 ANSP'!D34,$D$300)=2%</f>
        <v>1</v>
      </c>
      <c r="AA300" s="1113" t="b">
        <f>ROUND('T2 ANSP'!E34,$D$300)=2%</f>
        <v>1</v>
      </c>
      <c r="AB300" s="1113" t="b">
        <f>ROUND('T2 ANSP'!F34,$D$300)=2%</f>
        <v>1</v>
      </c>
      <c r="AC300" s="1113" t="b">
        <f>ROUND('T2 ANSP'!G34,$D$300)=2%</f>
        <v>1</v>
      </c>
      <c r="AD300" s="1071"/>
    </row>
    <row r="301" spans="1:30" s="1116" customFormat="1">
      <c r="A301" s="1109"/>
      <c r="B301" s="1110"/>
      <c r="C301" s="1114" t="s">
        <v>581</v>
      </c>
      <c r="D301" s="1115"/>
      <c r="E301" s="1106"/>
      <c r="F301" s="1106"/>
      <c r="G301" s="1106"/>
      <c r="H301" s="1106"/>
      <c r="I301" s="1106"/>
      <c r="Y301" s="1051">
        <f>ROUND('T2 ANSP'!C34,$D$300)</f>
        <v>0.02</v>
      </c>
      <c r="Z301" s="1051">
        <f>ROUND('T2 ANSP'!D34,$D$300)</f>
        <v>0.02</v>
      </c>
      <c r="AA301" s="1051">
        <f>ROUND('T2 ANSP'!E34,$D$300)</f>
        <v>0.02</v>
      </c>
      <c r="AB301" s="1051">
        <f>ROUND('T2 ANSP'!F34,$D$300)</f>
        <v>0.02</v>
      </c>
      <c r="AC301" s="1051">
        <f>ROUND('T2 ANSP'!G34,$D$300)</f>
        <v>0.02</v>
      </c>
      <c r="AD301" s="1071"/>
    </row>
    <row r="302" spans="1:30" s="1112" customFormat="1">
      <c r="A302" s="1109" t="s">
        <v>582</v>
      </c>
      <c r="B302" s="1110" t="s">
        <v>583</v>
      </c>
      <c r="C302" s="1111" t="s">
        <v>584</v>
      </c>
      <c r="D302" s="1086">
        <v>2</v>
      </c>
      <c r="E302" s="1106"/>
      <c r="F302" s="1106"/>
      <c r="G302" s="1106"/>
      <c r="H302" s="1106"/>
      <c r="I302" s="1106"/>
      <c r="N302" s="1116"/>
      <c r="O302" s="1116"/>
      <c r="Y302" s="1113" t="b">
        <f>ROUND('T2 ANSP'!C35,$D$302)=70%</f>
        <v>1</v>
      </c>
      <c r="Z302" s="1113" t="b">
        <f>ROUND('T2 ANSP'!D35,$D$302)=70%</f>
        <v>1</v>
      </c>
      <c r="AA302" s="1113" t="b">
        <f>ROUND('T2 ANSP'!E35,$D$302)=70%</f>
        <v>1</v>
      </c>
      <c r="AB302" s="1113" t="b">
        <f>ROUND('T2 ANSP'!F35,$D$302)=70%</f>
        <v>1</v>
      </c>
      <c r="AC302" s="1113" t="b">
        <f>ROUND('T2 ANSP'!G35,$D$302)=70%</f>
        <v>1</v>
      </c>
      <c r="AD302" s="1071"/>
    </row>
    <row r="303" spans="1:30" s="1116" customFormat="1">
      <c r="A303" s="1109"/>
      <c r="B303" s="1110"/>
      <c r="C303" s="1114" t="s">
        <v>585</v>
      </c>
      <c r="D303" s="1115"/>
      <c r="E303" s="1106"/>
      <c r="F303" s="1106"/>
      <c r="G303" s="1106"/>
      <c r="H303" s="1106"/>
      <c r="I303" s="1106"/>
      <c r="Y303" s="1051">
        <f>ROUND('T2 ANSP'!C35,$D$302)</f>
        <v>0.7</v>
      </c>
      <c r="Z303" s="1051">
        <f>ROUND('T2 ANSP'!D35,$D$302)</f>
        <v>0.7</v>
      </c>
      <c r="AA303" s="1051">
        <f>ROUND('T2 ANSP'!E35,$D$302)</f>
        <v>0.7</v>
      </c>
      <c r="AB303" s="1051">
        <f>ROUND('T2 ANSP'!F35,$D$302)</f>
        <v>0.7</v>
      </c>
      <c r="AC303" s="1051">
        <f>ROUND('T2 ANSP'!G35,$D$302)</f>
        <v>0.7</v>
      </c>
      <c r="AD303" s="1071"/>
    </row>
    <row r="304" spans="1:30" s="1112" customFormat="1">
      <c r="A304" s="1109" t="s">
        <v>586</v>
      </c>
      <c r="B304" s="1110" t="s">
        <v>587</v>
      </c>
      <c r="C304" s="1111" t="s">
        <v>588</v>
      </c>
      <c r="D304" s="1086">
        <v>2</v>
      </c>
      <c r="E304" s="1106"/>
      <c r="F304" s="1106"/>
      <c r="G304" s="1106"/>
      <c r="H304" s="1106"/>
      <c r="I304" s="1106"/>
      <c r="N304" s="1116"/>
      <c r="O304" s="1116"/>
      <c r="Y304" s="1113" t="b">
        <f>ROUND('T2 ANSP'!C36,$D$304)=70%</f>
        <v>1</v>
      </c>
      <c r="Z304" s="1113" t="b">
        <f>ROUND('T2 ANSP'!D36,$D$304)=70%</f>
        <v>1</v>
      </c>
      <c r="AA304" s="1113" t="b">
        <f>ROUND('T2 ANSP'!E36,$D$304)=70%</f>
        <v>1</v>
      </c>
      <c r="AB304" s="1113" t="b">
        <f>ROUND('T2 ANSP'!F36,$D$304)=70%</f>
        <v>1</v>
      </c>
      <c r="AC304" s="1113" t="b">
        <f>ROUND('T2 ANSP'!G36,$D$304)=70%</f>
        <v>1</v>
      </c>
      <c r="AD304" s="1071"/>
    </row>
    <row r="305" spans="1:30" s="1116" customFormat="1">
      <c r="A305" s="1109"/>
      <c r="B305" s="1110"/>
      <c r="C305" s="1114" t="s">
        <v>589</v>
      </c>
      <c r="D305" s="1115"/>
      <c r="E305" s="1106"/>
      <c r="F305" s="1106"/>
      <c r="G305" s="1106"/>
      <c r="H305" s="1106"/>
      <c r="I305" s="1106"/>
      <c r="Y305" s="1051">
        <f>ROUND('T2 ANSP'!C36,$D$304)</f>
        <v>0.7</v>
      </c>
      <c r="Z305" s="1051">
        <f>ROUND('T2 ANSP'!D36,$D$304)</f>
        <v>0.7</v>
      </c>
      <c r="AA305" s="1051">
        <f>ROUND('T2 ANSP'!E36,$D$304)</f>
        <v>0.7</v>
      </c>
      <c r="AB305" s="1051">
        <f>ROUND('T2 ANSP'!F36,$D$304)</f>
        <v>0.7</v>
      </c>
      <c r="AC305" s="1051">
        <f>ROUND('T2 ANSP'!G36,$D$304)</f>
        <v>0.7</v>
      </c>
      <c r="AD305" s="1071"/>
    </row>
    <row r="306" spans="1:30" s="1112" customFormat="1">
      <c r="A306" s="1109" t="s">
        <v>590</v>
      </c>
      <c r="B306" s="1110" t="s">
        <v>591</v>
      </c>
      <c r="C306" s="1111" t="s">
        <v>592</v>
      </c>
      <c r="D306" s="1086">
        <v>2</v>
      </c>
      <c r="E306" s="1106"/>
      <c r="F306" s="1106"/>
      <c r="G306" s="1106"/>
      <c r="H306" s="1106"/>
      <c r="I306" s="1106"/>
      <c r="N306" s="1116"/>
      <c r="O306" s="1116"/>
      <c r="Y306" s="1113" t="b">
        <f>ROUND('T2 ANSP'!C37,$D$306)=10%</f>
        <v>1</v>
      </c>
      <c r="Z306" s="1113" t="b">
        <f>ROUND('T2 ANSP'!D37,$D$306)=10%</f>
        <v>1</v>
      </c>
      <c r="AA306" s="1113" t="b">
        <f>ROUND('T2 ANSP'!E37,$D$306)=10%</f>
        <v>1</v>
      </c>
      <c r="AB306" s="1113" t="b">
        <f>ROUND('T2 ANSP'!F37,$D$306)=10%</f>
        <v>1</v>
      </c>
      <c r="AC306" s="1113" t="b">
        <f>ROUND('T2 ANSP'!G37,$D$306)=10%</f>
        <v>1</v>
      </c>
      <c r="AD306" s="1071"/>
    </row>
    <row r="307" spans="1:30" s="1116" customFormat="1">
      <c r="A307" s="1109"/>
      <c r="B307" s="1110"/>
      <c r="C307" s="1114" t="s">
        <v>581</v>
      </c>
      <c r="D307" s="1115"/>
      <c r="E307" s="1106"/>
      <c r="F307" s="1106"/>
      <c r="G307" s="1106"/>
      <c r="H307" s="1106"/>
      <c r="I307" s="1106"/>
      <c r="Y307" s="1051">
        <f>ROUND('T2 ANSP'!C37,$D$306)</f>
        <v>0.1</v>
      </c>
      <c r="Z307" s="1051">
        <f>ROUND('T2 ANSP'!D37,$D$306)</f>
        <v>0.1</v>
      </c>
      <c r="AA307" s="1051">
        <f>ROUND('T2 ANSP'!E37,$D$306)</f>
        <v>0.1</v>
      </c>
      <c r="AB307" s="1051">
        <f>ROUND('T2 ANSP'!F37,$D$306)</f>
        <v>0.1</v>
      </c>
      <c r="AC307" s="1051">
        <f>ROUND('T2 ANSP'!G37,$D$306)</f>
        <v>0.1</v>
      </c>
      <c r="AD307" s="1071"/>
    </row>
    <row r="308" spans="1:30" s="1112" customFormat="1">
      <c r="A308" s="1109" t="s">
        <v>507</v>
      </c>
      <c r="B308" s="1110" t="s">
        <v>508</v>
      </c>
      <c r="C308" s="1111" t="s">
        <v>593</v>
      </c>
      <c r="D308" s="1086">
        <v>3</v>
      </c>
      <c r="E308" s="1106"/>
      <c r="F308" s="1106"/>
      <c r="G308" s="1106"/>
      <c r="H308" s="1106"/>
      <c r="I308" s="1106"/>
      <c r="N308" s="1116"/>
      <c r="O308" s="1116"/>
      <c r="Y308" s="1113" t="b">
        <f ca="1">ROUND('T2 ANSP'!C38,$D$308)=ROUND('T1 ANSP'!Q68,$D$308)</f>
        <v>1</v>
      </c>
      <c r="Z308" s="1113" t="b">
        <f ca="1">ROUND('T2 ANSP'!D38,$D$308)=ROUND('T1 ANSP'!R68,$D$308)</f>
        <v>1</v>
      </c>
      <c r="AA308" s="1113" t="b">
        <f ca="1">ROUND('T2 ANSP'!E38,$D$308)=ROUND('T1 ANSP'!S68,$D$308)</f>
        <v>1</v>
      </c>
      <c r="AB308" s="1113" t="b">
        <f ca="1">ROUND('T2 ANSP'!F38,$D$308)=ROUND('T1 ANSP'!T68,$D$308)</f>
        <v>1</v>
      </c>
      <c r="AC308" s="1113" t="b">
        <f ca="1">ROUND('T2 ANSP'!G38,$D$308)=ROUND('T1 ANSP'!U68,$D$308)</f>
        <v>1</v>
      </c>
      <c r="AD308" s="1071"/>
    </row>
    <row r="309" spans="1:30" s="1116" customFormat="1">
      <c r="A309" s="1109"/>
      <c r="B309" s="1110"/>
      <c r="C309" s="1114" t="s">
        <v>510</v>
      </c>
      <c r="D309" s="1115"/>
      <c r="E309" s="1106"/>
      <c r="F309" s="1106"/>
      <c r="G309" s="1106"/>
      <c r="H309" s="1106"/>
      <c r="I309" s="1106"/>
      <c r="Y309" s="1049">
        <f ca="1">ROUND('T2 ANSP'!C38,$D$308)</f>
        <v>4705.6629999999996</v>
      </c>
      <c r="Z309" s="1049">
        <f ca="1">ROUND('T2 ANSP'!D38,$D$308)</f>
        <v>4843.4229999999998</v>
      </c>
      <c r="AA309" s="1049">
        <f ca="1">ROUND('T2 ANSP'!E38,$D$308)</f>
        <v>4973.62</v>
      </c>
      <c r="AB309" s="1049">
        <f ca="1">ROUND('T2 ANSP'!F38,$D$308)</f>
        <v>5108.9520000000002</v>
      </c>
      <c r="AC309" s="1049">
        <f ca="1">ROUND('T2 ANSP'!G38,$D$308)</f>
        <v>5211.16</v>
      </c>
      <c r="AD309" s="1071"/>
    </row>
    <row r="310" spans="1:30" s="1116" customFormat="1">
      <c r="A310" s="1109"/>
      <c r="B310" s="1110"/>
      <c r="C310" s="1114" t="s">
        <v>511</v>
      </c>
      <c r="D310" s="1115"/>
      <c r="E310" s="1106"/>
      <c r="F310" s="1106"/>
      <c r="G310" s="1106"/>
      <c r="H310" s="1106"/>
      <c r="I310" s="1106"/>
      <c r="Y310" s="1049">
        <f ca="1">ROUND('T1 ANSP'!Q68,$D$308)</f>
        <v>4705.6629999999996</v>
      </c>
      <c r="Z310" s="1049">
        <f ca="1">ROUND('T1 ANSP'!R68,$D$308)</f>
        <v>4843.4229999999998</v>
      </c>
      <c r="AA310" s="1049">
        <f ca="1">ROUND('T1 ANSP'!S68,$D$308)</f>
        <v>4973.62</v>
      </c>
      <c r="AB310" s="1049">
        <f ca="1">ROUND('T1 ANSP'!T68,$D$308)</f>
        <v>5108.9520000000002</v>
      </c>
      <c r="AC310" s="1049">
        <f ca="1">ROUND('T1 ANSP'!U68,$D$308)</f>
        <v>5211.16</v>
      </c>
      <c r="AD310" s="1071"/>
    </row>
    <row r="311" spans="1:30" s="1116" customFormat="1">
      <c r="A311" s="1109" t="s">
        <v>512</v>
      </c>
      <c r="B311" s="1110" t="s">
        <v>513</v>
      </c>
      <c r="C311" s="1111" t="s">
        <v>514</v>
      </c>
      <c r="D311" s="1115"/>
      <c r="E311" s="1106"/>
      <c r="F311" s="1106"/>
      <c r="G311" s="1106"/>
      <c r="H311" s="1106"/>
      <c r="I311" s="1106"/>
      <c r="Y311" s="1113" t="b">
        <f>'T2 ANSP'!C73=SUM('T2 ANSP'!C69:C72)</f>
        <v>1</v>
      </c>
      <c r="Z311" s="1113" t="b">
        <f>'T2 ANSP'!D73=SUM('T2 ANSP'!D69:D72)</f>
        <v>1</v>
      </c>
      <c r="AA311" s="1113" t="b">
        <f>'T2 ANSP'!E73=SUM('T2 ANSP'!E69:E72)</f>
        <v>1</v>
      </c>
      <c r="AB311" s="1113" t="b">
        <f>'T2 ANSP'!F73=SUM('T2 ANSP'!F69:F72)</f>
        <v>1</v>
      </c>
      <c r="AC311" s="1113" t="b">
        <f>'T2 ANSP'!G73=SUM('T2 ANSP'!G69:G72)</f>
        <v>1</v>
      </c>
      <c r="AD311" s="1071"/>
    </row>
    <row r="312" spans="1:30" s="1116" customFormat="1">
      <c r="A312" s="1109"/>
      <c r="B312" s="1110"/>
      <c r="C312" s="1114" t="s">
        <v>515</v>
      </c>
      <c r="D312" s="1115"/>
      <c r="E312" s="1106"/>
      <c r="F312" s="1106"/>
      <c r="G312" s="1106"/>
      <c r="H312" s="1106"/>
      <c r="I312" s="1106"/>
      <c r="Y312" s="1049">
        <f>'T2 ANSP'!C73</f>
        <v>0</v>
      </c>
      <c r="Z312" s="1049">
        <f>'T2 ANSP'!D73</f>
        <v>0</v>
      </c>
      <c r="AA312" s="1049">
        <f>'T2 ANSP'!E73</f>
        <v>0</v>
      </c>
      <c r="AB312" s="1049">
        <f>'T2 ANSP'!F73</f>
        <v>0</v>
      </c>
      <c r="AC312" s="1049">
        <f>'T2 ANSP'!G73</f>
        <v>0</v>
      </c>
      <c r="AD312" s="1071"/>
    </row>
    <row r="313" spans="1:30" s="1116" customFormat="1">
      <c r="A313" s="1109"/>
      <c r="B313" s="1110"/>
      <c r="C313" s="1088" t="s">
        <v>516</v>
      </c>
      <c r="D313" s="1115"/>
      <c r="E313" s="1106"/>
      <c r="F313" s="1106"/>
      <c r="G313" s="1106"/>
      <c r="H313" s="1106"/>
      <c r="I313" s="1106"/>
      <c r="Y313" s="1049">
        <f>SUM('T2 ANSP'!C69:C72)</f>
        <v>0</v>
      </c>
      <c r="Z313" s="1049">
        <f>SUM('T2 ANSP'!D69:D72)</f>
        <v>0</v>
      </c>
      <c r="AA313" s="1049">
        <f>SUM('T2 ANSP'!E69:E72)</f>
        <v>0</v>
      </c>
      <c r="AB313" s="1049">
        <f>SUM('T2 ANSP'!F69:F72)</f>
        <v>0</v>
      </c>
      <c r="AC313" s="1049">
        <f>SUM('T2 ANSP'!G69:G72)</f>
        <v>0</v>
      </c>
      <c r="AD313" s="1071"/>
    </row>
    <row r="314" spans="1:30" s="1112" customFormat="1">
      <c r="A314" s="1109" t="s">
        <v>493</v>
      </c>
      <c r="B314" s="1110" t="s">
        <v>517</v>
      </c>
      <c r="C314" s="1111" t="s">
        <v>518</v>
      </c>
      <c r="D314" s="1086">
        <v>3</v>
      </c>
      <c r="E314" s="1106"/>
      <c r="F314" s="1106"/>
      <c r="G314" s="1106"/>
      <c r="H314" s="1106"/>
      <c r="I314" s="1106"/>
      <c r="Y314" s="1113" t="b">
        <f>ROUND('T2 ANSP'!C81,$D$314)=ROUND('T2 ANSP'!C12,$D$314)</f>
        <v>1</v>
      </c>
      <c r="Z314" s="1113" t="b">
        <f>ROUND('T2 ANSP'!D81,$D$314)=ROUND('T2 ANSP'!D12,$D$314)</f>
        <v>1</v>
      </c>
      <c r="AA314" s="1113" t="b">
        <f>ROUND('T2 ANSP'!E81,$D$314)=ROUND('T2 ANSP'!E12,$D$314)</f>
        <v>1</v>
      </c>
      <c r="AB314" s="1113" t="b">
        <f>ROUND('T2 ANSP'!F81,$D$314)=ROUND('T2 ANSP'!F12,$D$314)</f>
        <v>1</v>
      </c>
      <c r="AC314" s="1113" t="b">
        <f>ROUND('T2 ANSP'!G81,$D$314)=ROUND('T2 ANSP'!G12,$D$314)</f>
        <v>1</v>
      </c>
      <c r="AD314" s="1071"/>
    </row>
    <row r="315" spans="1:30" s="1116" customFormat="1">
      <c r="A315" s="1109"/>
      <c r="B315" s="1110"/>
      <c r="C315" s="1114" t="s">
        <v>519</v>
      </c>
      <c r="D315" s="1115"/>
      <c r="E315" s="1106"/>
      <c r="F315" s="1106"/>
      <c r="G315" s="1106"/>
      <c r="H315" s="1106"/>
      <c r="I315" s="1106"/>
      <c r="Y315" s="1049">
        <f>ROUND('T2 ANSP'!C81,$D$314)</f>
        <v>163492.06400000001</v>
      </c>
      <c r="Z315" s="1049">
        <f>ROUND('T2 ANSP'!D81,$D$314)</f>
        <v>170921.92499999999</v>
      </c>
      <c r="AA315" s="1049">
        <f>ROUND('T2 ANSP'!E81,$D$314)</f>
        <v>176025.497</v>
      </c>
      <c r="AB315" s="1049">
        <f>ROUND('T2 ANSP'!F81,$D$314)</f>
        <v>177750.56899999999</v>
      </c>
      <c r="AC315" s="1049">
        <f>ROUND('T2 ANSP'!G81,$D$314)</f>
        <v>176383.823</v>
      </c>
      <c r="AD315" s="1071"/>
    </row>
    <row r="316" spans="1:30" s="1116" customFormat="1">
      <c r="A316" s="1109"/>
      <c r="B316" s="1110"/>
      <c r="C316" s="1114" t="s">
        <v>520</v>
      </c>
      <c r="D316" s="1115"/>
      <c r="E316" s="1106"/>
      <c r="F316" s="1106"/>
      <c r="G316" s="1106"/>
      <c r="H316" s="1106"/>
      <c r="I316" s="1106"/>
      <c r="Y316" s="1049">
        <f>ROUND('T2 ANSP'!C12,$D$314)</f>
        <v>163492.06400000001</v>
      </c>
      <c r="Z316" s="1049">
        <f>ROUND('T2 ANSP'!D12,$D$314)</f>
        <v>170921.92499999999</v>
      </c>
      <c r="AA316" s="1049">
        <f>ROUND('T2 ANSP'!E12,$D$314)</f>
        <v>176025.497</v>
      </c>
      <c r="AB316" s="1049">
        <f>ROUND('T2 ANSP'!F12,$D$314)</f>
        <v>177750.56899999999</v>
      </c>
      <c r="AC316" s="1049">
        <f>ROUND('T2 ANSP'!G12,$D$314)</f>
        <v>176383.823</v>
      </c>
      <c r="AD316" s="1071"/>
    </row>
    <row r="317" spans="1:30">
      <c r="A317" s="1109" t="s">
        <v>521</v>
      </c>
      <c r="B317" s="1110" t="s">
        <v>522</v>
      </c>
      <c r="C317" s="1101" t="s">
        <v>523</v>
      </c>
      <c r="D317" s="1086">
        <v>3</v>
      </c>
      <c r="E317" s="1106"/>
      <c r="F317" s="1106"/>
      <c r="G317" s="1106"/>
      <c r="H317" s="1106"/>
      <c r="I317" s="1106"/>
      <c r="J317" s="1053"/>
      <c r="K317" s="1053"/>
      <c r="L317" s="1053"/>
      <c r="Y317" s="1113" t="b">
        <f>ROUND('T2 ANSP'!C82,$D$317)=ROUND('T3 ANSP'!E16,$D$317)</f>
        <v>1</v>
      </c>
      <c r="Z317" s="1113" t="b">
        <f>ROUND('T2 ANSP'!D82,$D$317)=ROUND('T3 ANSP'!F16,$D$317)</f>
        <v>1</v>
      </c>
      <c r="AA317" s="1113" t="b">
        <f>ROUND('T2 ANSP'!E82,$D$317)=ROUND('T3 ANSP'!G16,$D$317)</f>
        <v>1</v>
      </c>
      <c r="AB317" s="1113" t="b">
        <f>ROUND('T2 ANSP'!F82,$D$317)=ROUND('T3 ANSP'!H16,$D$317)</f>
        <v>1</v>
      </c>
      <c r="AC317" s="1113" t="b">
        <f>ROUND('T2 ANSP'!G82,$D$317)=ROUND('T3 ANSP'!I16,$D$317)</f>
        <v>1</v>
      </c>
      <c r="AD317" s="1071"/>
    </row>
    <row r="318" spans="1:30">
      <c r="A318" s="1110"/>
      <c r="B318" s="1110"/>
      <c r="C318" s="1128" t="s">
        <v>634</v>
      </c>
      <c r="D318" s="1117"/>
      <c r="E318" s="1106"/>
      <c r="F318" s="1106"/>
      <c r="G318" s="1106"/>
      <c r="H318" s="1106"/>
      <c r="I318" s="1106"/>
      <c r="J318" s="1053"/>
      <c r="K318" s="1053"/>
      <c r="L318" s="1053"/>
      <c r="Y318" s="1049">
        <f>ROUND('T2 ANSP'!C82,$D$317)</f>
        <v>12371.431</v>
      </c>
      <c r="Z318" s="1049">
        <f>ROUND('T2 ANSP'!D82,$D$317)</f>
        <v>0</v>
      </c>
      <c r="AA318" s="1049">
        <f>ROUND('T2 ANSP'!E82,$D$317)</f>
        <v>0</v>
      </c>
      <c r="AB318" s="1049">
        <f>ROUND('T2 ANSP'!F82,$D$317)</f>
        <v>0</v>
      </c>
      <c r="AC318" s="1049">
        <f>ROUND('T2 ANSP'!G82,$D$317)</f>
        <v>0</v>
      </c>
      <c r="AD318" s="1071"/>
    </row>
    <row r="319" spans="1:30">
      <c r="A319" s="1110"/>
      <c r="B319" s="1110"/>
      <c r="C319" s="1102" t="s">
        <v>595</v>
      </c>
      <c r="D319" s="1117"/>
      <c r="E319" s="1106"/>
      <c r="F319" s="1106"/>
      <c r="G319" s="1106"/>
      <c r="H319" s="1106"/>
      <c r="I319" s="1106"/>
      <c r="J319" s="1053"/>
      <c r="K319" s="1053"/>
      <c r="L319" s="1053"/>
      <c r="Y319" s="1049">
        <f>ROUND('T3 ANSP'!E16,$D$317)</f>
        <v>12371.431</v>
      </c>
      <c r="Z319" s="1049">
        <f>ROUND('T3 ANSP'!F16,$D$317)</f>
        <v>0</v>
      </c>
      <c r="AA319" s="1049">
        <f>ROUND('T3 ANSP'!G16,$D$317)</f>
        <v>0</v>
      </c>
      <c r="AB319" s="1049">
        <f>ROUND('T3 ANSP'!H16,$D$317)</f>
        <v>0</v>
      </c>
      <c r="AC319" s="1049">
        <f>ROUND('T3 ANSP'!I16,$D$317)</f>
        <v>0</v>
      </c>
      <c r="AD319" s="1071"/>
    </row>
    <row r="320" spans="1:30">
      <c r="A320" s="1110" t="s">
        <v>524</v>
      </c>
      <c r="B320" s="1110" t="s">
        <v>525</v>
      </c>
      <c r="C320" s="1101" t="s">
        <v>526</v>
      </c>
      <c r="D320" s="1086">
        <v>3</v>
      </c>
      <c r="E320" s="1106"/>
      <c r="F320" s="1106"/>
      <c r="G320" s="1106"/>
      <c r="H320" s="1106"/>
      <c r="I320" s="1106"/>
      <c r="J320" s="1053"/>
      <c r="K320" s="1053"/>
      <c r="L320" s="1053"/>
      <c r="Y320" s="1113" t="b">
        <f>ROUND('T2 ANSP'!C83,$D$320)=ROUND('T3 ANSP'!E25,$D$320)</f>
        <v>1</v>
      </c>
      <c r="Z320" s="1113" t="b">
        <f>ROUND('T2 ANSP'!D83,$D$320)=ROUND('T3 ANSP'!F25,$D$320)</f>
        <v>1</v>
      </c>
      <c r="AA320" s="1113" t="b">
        <f>ROUND('T2 ANSP'!E83,$D$320)=ROUND('T3 ANSP'!G25,$D$320)</f>
        <v>1</v>
      </c>
      <c r="AB320" s="1113" t="b">
        <f>ROUND('T2 ANSP'!F83,$D$320)=ROUND('T3 ANSP'!H25,$D$320)</f>
        <v>1</v>
      </c>
      <c r="AC320" s="1113" t="b">
        <f>ROUND('T2 ANSP'!G83,$D$320)=ROUND('T3 ANSP'!I25,$D$320)</f>
        <v>1</v>
      </c>
      <c r="AD320" s="1071"/>
    </row>
    <row r="321" spans="1:30">
      <c r="A321" s="1110"/>
      <c r="B321" s="1110"/>
      <c r="C321" s="1128" t="s">
        <v>634</v>
      </c>
      <c r="D321" s="1117"/>
      <c r="E321" s="1106"/>
      <c r="F321" s="1106"/>
      <c r="G321" s="1106"/>
      <c r="H321" s="1106"/>
      <c r="I321" s="1106"/>
      <c r="J321" s="1053"/>
      <c r="K321" s="1053"/>
      <c r="L321" s="1053"/>
      <c r="Y321" s="1049">
        <f>ROUND('T2 ANSP'!C83,$D$320)</f>
        <v>-13817.712</v>
      </c>
      <c r="Z321" s="1049">
        <f>ROUND('T2 ANSP'!D83,$D$320)</f>
        <v>0</v>
      </c>
      <c r="AA321" s="1049">
        <f>ROUND('T2 ANSP'!E83,$D$320)</f>
        <v>0</v>
      </c>
      <c r="AB321" s="1049">
        <f>ROUND('T2 ANSP'!F83,$D$320)</f>
        <v>0</v>
      </c>
      <c r="AC321" s="1049">
        <f>ROUND('T2 ANSP'!G83,$D$320)</f>
        <v>0</v>
      </c>
      <c r="AD321" s="1071"/>
    </row>
    <row r="322" spans="1:30">
      <c r="A322" s="1110"/>
      <c r="B322" s="1110"/>
      <c r="C322" s="1102" t="s">
        <v>595</v>
      </c>
      <c r="D322" s="1117"/>
      <c r="E322" s="1106"/>
      <c r="F322" s="1106"/>
      <c r="G322" s="1106"/>
      <c r="H322" s="1106"/>
      <c r="I322" s="1106"/>
      <c r="J322" s="1053"/>
      <c r="K322" s="1053"/>
      <c r="L322" s="1053"/>
      <c r="Y322" s="1049">
        <f>ROUND('T3 ANSP'!E25,$D$320)</f>
        <v>-13817.712</v>
      </c>
      <c r="Z322" s="1049">
        <f>ROUND('T3 ANSP'!F25,$D$320)</f>
        <v>0</v>
      </c>
      <c r="AA322" s="1049">
        <f>ROUND('T3 ANSP'!G25,$D$320)</f>
        <v>0</v>
      </c>
      <c r="AB322" s="1049">
        <f>ROUND('T3 ANSP'!H25,$D$320)</f>
        <v>0</v>
      </c>
      <c r="AC322" s="1049">
        <f>ROUND('T3 ANSP'!I25,$D$320)</f>
        <v>0</v>
      </c>
      <c r="AD322" s="1071"/>
    </row>
    <row r="323" spans="1:30">
      <c r="A323" s="1110" t="s">
        <v>527</v>
      </c>
      <c r="B323" s="1110" t="s">
        <v>528</v>
      </c>
      <c r="C323" s="1101" t="s">
        <v>529</v>
      </c>
      <c r="D323" s="1086">
        <v>3</v>
      </c>
      <c r="E323" s="1106"/>
      <c r="F323" s="1106"/>
      <c r="G323" s="1106"/>
      <c r="H323" s="1106"/>
      <c r="I323" s="1106"/>
      <c r="J323" s="1053"/>
      <c r="K323" s="1053"/>
      <c r="L323" s="1053"/>
      <c r="Y323" s="1113" t="b">
        <f>ROUND('T2 ANSP'!C84,$D$323)=ROUND('T3 ANSP'!E36+'T3 ANSP'!E45+'T3 ANSP'!E54+'T3 ANSP'!E65+'T3 ANSP'!E76+'T3 ANSP'!E87+'T3 ANSP'!E183,$D$323)</f>
        <v>1</v>
      </c>
      <c r="Z323" s="1113" t="b">
        <f>ROUND('T2 ANSP'!D84,$D$323)=ROUND('T3 ANSP'!F36+'T3 ANSP'!F45+'T3 ANSP'!F54+'T3 ANSP'!F65+'T3 ANSP'!F76+'T3 ANSP'!F87+'T3 ANSP'!F183,$D$323)</f>
        <v>1</v>
      </c>
      <c r="AA323" s="1113" t="b">
        <f>ROUND('T2 ANSP'!E84,$D$323)=ROUND('T3 ANSP'!G36+'T3 ANSP'!G45+'T3 ANSP'!G54+'T3 ANSP'!G65+'T3 ANSP'!G76+'T3 ANSP'!G87+'T3 ANSP'!G183,$D$323)</f>
        <v>1</v>
      </c>
      <c r="AB323" s="1113" t="b">
        <f>ROUND('T2 ANSP'!F84,$D$323)=ROUND('T3 ANSP'!H36+'T3 ANSP'!H45+'T3 ANSP'!H54+'T3 ANSP'!H65+'T3 ANSP'!H76+'T3 ANSP'!H87+'T3 ANSP'!H183,$D$323)</f>
        <v>1</v>
      </c>
      <c r="AC323" s="1113" t="b">
        <f>ROUND('T2 ANSP'!G84,$D$323)=ROUND('T3 ANSP'!I36+'T3 ANSP'!I45+'T3 ANSP'!I54+'T3 ANSP'!I65+'T3 ANSP'!I76+'T3 ANSP'!I87+'T3 ANSP'!I183,$D$323)</f>
        <v>1</v>
      </c>
      <c r="AD323" s="1071"/>
    </row>
    <row r="324" spans="1:30">
      <c r="A324" s="1110"/>
      <c r="B324" s="1110"/>
      <c r="C324" s="1128" t="s">
        <v>634</v>
      </c>
      <c r="D324" s="1117"/>
      <c r="E324" s="1106"/>
      <c r="F324" s="1106"/>
      <c r="G324" s="1106"/>
      <c r="H324" s="1106"/>
      <c r="I324" s="1106"/>
      <c r="J324" s="1053"/>
      <c r="K324" s="1053"/>
      <c r="L324" s="1053"/>
      <c r="Y324" s="1049">
        <f>ROUND('T2 ANSP'!C84,$D$323)</f>
        <v>0</v>
      </c>
      <c r="Z324" s="1049">
        <f>ROUND('T2 ANSP'!D84,$D$323)</f>
        <v>-3907.3330000000001</v>
      </c>
      <c r="AA324" s="1049">
        <f>ROUND('T2 ANSP'!E84,$D$323)</f>
        <v>-3907.3330000000001</v>
      </c>
      <c r="AB324" s="1049">
        <f>ROUND('T2 ANSP'!F84,$D$323)</f>
        <v>-3907.3330000000001</v>
      </c>
      <c r="AC324" s="1049">
        <f>ROUND('T2 ANSP'!G84,$D$323)</f>
        <v>-3907.3330000000001</v>
      </c>
      <c r="AD324" s="1071"/>
    </row>
    <row r="325" spans="1:30">
      <c r="A325" s="1110"/>
      <c r="B325" s="1110"/>
      <c r="C325" s="1102" t="s">
        <v>595</v>
      </c>
      <c r="D325" s="1117"/>
      <c r="E325" s="1106"/>
      <c r="F325" s="1106"/>
      <c r="G325" s="1106"/>
      <c r="H325" s="1106"/>
      <c r="I325" s="1106"/>
      <c r="J325" s="1053"/>
      <c r="K325" s="1053"/>
      <c r="L325" s="1053"/>
      <c r="Y325" s="1049">
        <f>ROUND('T3 ANSP'!E36+'T3 ANSP'!E45+'T3 ANSP'!E54+'T3 ANSP'!E65+'T3 ANSP'!E76+'T3 ANSP'!E87+'T3 ANSP'!E183,$D$323)</f>
        <v>0</v>
      </c>
      <c r="Z325" s="1049">
        <f>ROUND('T3 ANSP'!F36+'T3 ANSP'!F45+'T3 ANSP'!F54+'T3 ANSP'!F65+'T3 ANSP'!F76+'T3 ANSP'!F87+'T3 ANSP'!F183,$D$323)</f>
        <v>-3907.3330000000001</v>
      </c>
      <c r="AA325" s="1049">
        <f>ROUND('T3 ANSP'!G36+'T3 ANSP'!G45+'T3 ANSP'!G54+'T3 ANSP'!G65+'T3 ANSP'!G76+'T3 ANSP'!G87+'T3 ANSP'!G183,$D$323)</f>
        <v>-3907.3330000000001</v>
      </c>
      <c r="AB325" s="1049">
        <f>ROUND('T3 ANSP'!H36+'T3 ANSP'!H45+'T3 ANSP'!H54+'T3 ANSP'!H65+'T3 ANSP'!H76+'T3 ANSP'!H87+'T3 ANSP'!H183,$D$323)</f>
        <v>-3907.3330000000001</v>
      </c>
      <c r="AC325" s="1049">
        <f>ROUND('T3 ANSP'!I36+'T3 ANSP'!I45+'T3 ANSP'!I54+'T3 ANSP'!I65+'T3 ANSP'!I76+'T3 ANSP'!I87+'T3 ANSP'!I183,$D$323)</f>
        <v>-3907.3330000000001</v>
      </c>
      <c r="AD325" s="1071"/>
    </row>
    <row r="326" spans="1:30">
      <c r="A326" s="1110" t="s">
        <v>530</v>
      </c>
      <c r="B326" s="1110" t="s">
        <v>531</v>
      </c>
      <c r="C326" s="1101" t="s">
        <v>532</v>
      </c>
      <c r="D326" s="1086">
        <v>3</v>
      </c>
      <c r="E326" s="1106"/>
      <c r="F326" s="1106"/>
      <c r="G326" s="1106"/>
      <c r="H326" s="1106"/>
      <c r="I326" s="1106"/>
      <c r="J326" s="1053"/>
      <c r="K326" s="1053"/>
      <c r="L326" s="1053"/>
      <c r="Y326" s="1113" t="b">
        <f>ROUND('T2 ANSP'!C85,$D$326)=ROUND('T3 ANSP'!E96,$D$326)</f>
        <v>1</v>
      </c>
      <c r="Z326" s="1113" t="b">
        <f>ROUND('T2 ANSP'!D85,$D$326)=ROUND('T3 ANSP'!F96,$D$326)</f>
        <v>1</v>
      </c>
      <c r="AA326" s="1113" t="b">
        <f>ROUND('T2 ANSP'!E85,$D$326)=ROUND('T3 ANSP'!G96,$D$326)</f>
        <v>1</v>
      </c>
      <c r="AB326" s="1113" t="b">
        <f>ROUND('T2 ANSP'!F85,$D$326)=ROUND('T3 ANSP'!H96,$D$326)</f>
        <v>1</v>
      </c>
      <c r="AC326" s="1113" t="b">
        <f>ROUND('T2 ANSP'!G85,$D$326)=ROUND('T3 ANSP'!I96,$D$326)</f>
        <v>1</v>
      </c>
      <c r="AD326" s="1071"/>
    </row>
    <row r="327" spans="1:30">
      <c r="A327" s="1110"/>
      <c r="B327" s="1110"/>
      <c r="C327" s="1128" t="s">
        <v>634</v>
      </c>
      <c r="D327" s="1117"/>
      <c r="E327" s="1106"/>
      <c r="F327" s="1106"/>
      <c r="G327" s="1106"/>
      <c r="H327" s="1106"/>
      <c r="I327" s="1106"/>
      <c r="J327" s="1053"/>
      <c r="K327" s="1053"/>
      <c r="L327" s="1053"/>
      <c r="Y327" s="1049">
        <f>ROUND('T2 ANSP'!C85,$D$326)</f>
        <v>-649.07100000000003</v>
      </c>
      <c r="Z327" s="1049">
        <f>ROUND('T2 ANSP'!D85,$D$326)</f>
        <v>0</v>
      </c>
      <c r="AA327" s="1049">
        <f>ROUND('T2 ANSP'!E85,$D$326)</f>
        <v>0</v>
      </c>
      <c r="AB327" s="1049">
        <f>ROUND('T2 ANSP'!F85,$D$326)</f>
        <v>0</v>
      </c>
      <c r="AC327" s="1049">
        <f>ROUND('T2 ANSP'!G85,$D$326)</f>
        <v>0</v>
      </c>
      <c r="AD327" s="1071"/>
    </row>
    <row r="328" spans="1:30">
      <c r="A328" s="1110"/>
      <c r="B328" s="1110"/>
      <c r="C328" s="1102" t="s">
        <v>595</v>
      </c>
      <c r="D328" s="1117"/>
      <c r="E328" s="1106"/>
      <c r="F328" s="1106"/>
      <c r="G328" s="1106"/>
      <c r="H328" s="1106"/>
      <c r="I328" s="1106"/>
      <c r="J328" s="1053"/>
      <c r="K328" s="1053"/>
      <c r="L328" s="1053"/>
      <c r="Y328" s="1049">
        <f>ROUND('T3 ANSP'!E96,$D$326)</f>
        <v>-649.07100000000003</v>
      </c>
      <c r="Z328" s="1049">
        <f>ROUND('T3 ANSP'!F96,$D$326)</f>
        <v>0</v>
      </c>
      <c r="AA328" s="1049">
        <f>ROUND('T3 ANSP'!G96,$D$326)</f>
        <v>0</v>
      </c>
      <c r="AB328" s="1049">
        <f>ROUND('T3 ANSP'!H96,$D$326)</f>
        <v>0</v>
      </c>
      <c r="AC328" s="1049">
        <f>ROUND('T3 ANSP'!I96,$D$326)</f>
        <v>0</v>
      </c>
      <c r="AD328" s="1071"/>
    </row>
    <row r="329" spans="1:30">
      <c r="A329" s="1110" t="s">
        <v>533</v>
      </c>
      <c r="B329" s="1110" t="s">
        <v>534</v>
      </c>
      <c r="C329" s="1101" t="s">
        <v>535</v>
      </c>
      <c r="D329" s="1086">
        <v>3</v>
      </c>
      <c r="E329" s="1106"/>
      <c r="F329" s="1106"/>
      <c r="G329" s="1106"/>
      <c r="H329" s="1106"/>
      <c r="I329" s="1106"/>
      <c r="J329" s="1053"/>
      <c r="K329" s="1053"/>
      <c r="L329" s="1053"/>
      <c r="Y329" s="1113" t="b">
        <f>ROUND('T2 ANSP'!C86,$D$329)=ROUND('T3 ANSP'!E105,$D$329)</f>
        <v>1</v>
      </c>
      <c r="Z329" s="1113" t="b">
        <f>ROUND('T2 ANSP'!D86,$D$329)=ROUND('T3 ANSP'!F105,$D$329)</f>
        <v>1</v>
      </c>
      <c r="AA329" s="1113" t="b">
        <f>ROUND('T2 ANSP'!E86,$D$329)=ROUND('T3 ANSP'!G105,$D$329)</f>
        <v>1</v>
      </c>
      <c r="AB329" s="1113" t="b">
        <f>ROUND('T2 ANSP'!F86,$D$329)=ROUND('T3 ANSP'!H105,$D$329)</f>
        <v>1</v>
      </c>
      <c r="AC329" s="1113" t="b">
        <f>ROUND('T2 ANSP'!G86,$D$329)=ROUND('T3 ANSP'!I105,$D$329)</f>
        <v>1</v>
      </c>
      <c r="AD329" s="1071"/>
    </row>
    <row r="330" spans="1:30">
      <c r="A330" s="1110"/>
      <c r="B330" s="1110"/>
      <c r="C330" s="1128" t="s">
        <v>634</v>
      </c>
      <c r="D330" s="1117"/>
      <c r="E330" s="1106"/>
      <c r="F330" s="1106"/>
      <c r="G330" s="1106"/>
      <c r="H330" s="1106"/>
      <c r="I330" s="1106"/>
      <c r="J330" s="1053"/>
      <c r="K330" s="1053"/>
      <c r="L330" s="1053"/>
      <c r="Y330" s="1049">
        <f>ROUND('T2 ANSP'!C86,$D$329)</f>
        <v>0</v>
      </c>
      <c r="Z330" s="1049">
        <f>ROUND('T2 ANSP'!D86,$D$329)</f>
        <v>0</v>
      </c>
      <c r="AA330" s="1049">
        <f>ROUND('T2 ANSP'!E86,$D$329)</f>
        <v>0</v>
      </c>
      <c r="AB330" s="1049">
        <f>ROUND('T2 ANSP'!F86,$D$329)</f>
        <v>0</v>
      </c>
      <c r="AC330" s="1049">
        <f>ROUND('T2 ANSP'!G86,$D$329)</f>
        <v>0</v>
      </c>
      <c r="AD330" s="1071"/>
    </row>
    <row r="331" spans="1:30">
      <c r="A331" s="1110"/>
      <c r="B331" s="1110"/>
      <c r="C331" s="1102" t="s">
        <v>595</v>
      </c>
      <c r="D331" s="1117"/>
      <c r="E331" s="1106"/>
      <c r="F331" s="1106"/>
      <c r="G331" s="1106"/>
      <c r="H331" s="1106"/>
      <c r="I331" s="1106"/>
      <c r="J331" s="1053"/>
      <c r="K331" s="1053"/>
      <c r="L331" s="1053"/>
      <c r="Y331" s="1049">
        <f>ROUND('T3 ANSP'!E105,$D$329)</f>
        <v>0</v>
      </c>
      <c r="Z331" s="1049">
        <f>ROUND('T3 ANSP'!F105,$D$329)</f>
        <v>0</v>
      </c>
      <c r="AA331" s="1049">
        <f>ROUND('T3 ANSP'!G105,$D$329)</f>
        <v>0</v>
      </c>
      <c r="AB331" s="1049">
        <f>ROUND('T3 ANSP'!H105,$D$329)</f>
        <v>0</v>
      </c>
      <c r="AC331" s="1049">
        <f>ROUND('T3 ANSP'!I105,$D$329)</f>
        <v>0</v>
      </c>
      <c r="AD331" s="1071"/>
    </row>
    <row r="332" spans="1:30">
      <c r="A332" s="1110" t="s">
        <v>536</v>
      </c>
      <c r="B332" s="1110" t="s">
        <v>537</v>
      </c>
      <c r="C332" s="1101" t="s">
        <v>538</v>
      </c>
      <c r="D332" s="1086">
        <v>3</v>
      </c>
      <c r="E332" s="1106"/>
      <c r="F332" s="1106"/>
      <c r="G332" s="1106"/>
      <c r="H332" s="1106"/>
      <c r="I332" s="1106"/>
      <c r="J332" s="1053"/>
      <c r="K332" s="1053"/>
      <c r="L332" s="1053"/>
      <c r="Y332" s="1113" t="b">
        <f>ROUND('T2 ANSP'!C87,$D$332)=ROUND('T3 ANSP'!E114+'T3 ANSP'!E123+'T3 ANSP'!E185+'T3 ANSP'!E196,$D$332)</f>
        <v>1</v>
      </c>
      <c r="Z332" s="1113" t="b">
        <f>ROUND('T2 ANSP'!D87,$D$332)=ROUND('T3 ANSP'!F114+'T3 ANSP'!F123+'T3 ANSP'!F185+'T3 ANSP'!F196,$D$332)</f>
        <v>1</v>
      </c>
      <c r="AA332" s="1113" t="b">
        <f>ROUND('T2 ANSP'!E87,$D$332)=ROUND('T3 ANSP'!G114+'T3 ANSP'!G123+'T3 ANSP'!G185+'T3 ANSP'!G196,$D$332)</f>
        <v>1</v>
      </c>
      <c r="AB332" s="1113" t="b">
        <f>ROUND('T2 ANSP'!F87,$D$332)=ROUND('T3 ANSP'!H114+'T3 ANSP'!H123+'T3 ANSP'!H185+'T3 ANSP'!H196,$D$332)</f>
        <v>1</v>
      </c>
      <c r="AC332" s="1113" t="b">
        <f>ROUND('T2 ANSP'!G87,$D$332)=ROUND('T3 ANSP'!I114+'T3 ANSP'!I123+'T3 ANSP'!I185+'T3 ANSP'!I196,$D$332)</f>
        <v>1</v>
      </c>
      <c r="AD332" s="1071"/>
    </row>
    <row r="333" spans="1:30">
      <c r="A333" s="1110"/>
      <c r="B333" s="1110"/>
      <c r="C333" s="1128" t="s">
        <v>634</v>
      </c>
      <c r="D333" s="1117"/>
      <c r="E333" s="1106"/>
      <c r="F333" s="1106"/>
      <c r="G333" s="1106"/>
      <c r="H333" s="1106"/>
      <c r="I333" s="1106"/>
      <c r="J333" s="1053"/>
      <c r="K333" s="1053"/>
      <c r="L333" s="1053"/>
      <c r="Y333" s="1049">
        <f>ROUND('T2 ANSP'!C87,$D$332)</f>
        <v>-2649.6860000000001</v>
      </c>
      <c r="Z333" s="1049">
        <f>ROUND('T2 ANSP'!D87,$D$332)</f>
        <v>0</v>
      </c>
      <c r="AA333" s="1049">
        <f>ROUND('T2 ANSP'!E87,$D$332)</f>
        <v>0</v>
      </c>
      <c r="AB333" s="1049">
        <f>ROUND('T2 ANSP'!F87,$D$332)</f>
        <v>0</v>
      </c>
      <c r="AC333" s="1049">
        <f>ROUND('T2 ANSP'!G87,$D$332)</f>
        <v>0</v>
      </c>
      <c r="AD333" s="1071"/>
    </row>
    <row r="334" spans="1:30">
      <c r="A334" s="1110"/>
      <c r="B334" s="1110"/>
      <c r="C334" s="1102" t="s">
        <v>595</v>
      </c>
      <c r="D334" s="1117"/>
      <c r="E334" s="1106"/>
      <c r="F334" s="1106"/>
      <c r="G334" s="1106"/>
      <c r="H334" s="1106"/>
      <c r="I334" s="1106"/>
      <c r="J334" s="1053"/>
      <c r="K334" s="1053"/>
      <c r="L334" s="1053"/>
      <c r="Y334" s="1049">
        <f>ROUND('T3 ANSP'!E114+'T3 ANSP'!E123+'T3 ANSP'!E185+'T3 ANSP'!E196,$D$332)</f>
        <v>-2649.6860000000001</v>
      </c>
      <c r="Z334" s="1049">
        <f>ROUND('T3 ANSP'!F114+'T3 ANSP'!F123+'T3 ANSP'!F185+'T3 ANSP'!F196,$D$332)</f>
        <v>0</v>
      </c>
      <c r="AA334" s="1049">
        <f>ROUND('T3 ANSP'!G114+'T3 ANSP'!G123+'T3 ANSP'!G185+'T3 ANSP'!G196,$D$332)</f>
        <v>0</v>
      </c>
      <c r="AB334" s="1049">
        <f>ROUND('T3 ANSP'!H114+'T3 ANSP'!H123+'T3 ANSP'!H185+'T3 ANSP'!H196,$D$332)</f>
        <v>0</v>
      </c>
      <c r="AC334" s="1049">
        <f>ROUND('T3 ANSP'!I114+'T3 ANSP'!I123+'T3 ANSP'!I185+'T3 ANSP'!I196,$D$332)</f>
        <v>0</v>
      </c>
      <c r="AD334" s="1071"/>
    </row>
    <row r="335" spans="1:30">
      <c r="A335" s="1110" t="s">
        <v>539</v>
      </c>
      <c r="B335" s="1110" t="s">
        <v>540</v>
      </c>
      <c r="C335" s="1101" t="s">
        <v>541</v>
      </c>
      <c r="D335" s="1086">
        <v>3</v>
      </c>
      <c r="E335" s="1106"/>
      <c r="F335" s="1106"/>
      <c r="G335" s="1106"/>
      <c r="H335" s="1106"/>
      <c r="I335" s="1106"/>
      <c r="J335" s="1053"/>
      <c r="K335" s="1053"/>
      <c r="L335" s="1053"/>
      <c r="Y335" s="1113" t="b">
        <f>ROUND('T2 ANSP'!C88,$D$335)=ROUND('T3 ANSP'!E134+'T3 ANSP'!E145+'T3 ANSP'!E154+'T3 ANSP'!E163+'T3 ANSP'!E186,$D$335)</f>
        <v>1</v>
      </c>
      <c r="Z335" s="1113" t="b">
        <f>ROUND('T2 ANSP'!D88,$D$335)=ROUND('T3 ANSP'!F134+'T3 ANSP'!F145+'T3 ANSP'!F154+'T3 ANSP'!F163+'T3 ANSP'!F186,$D$335)</f>
        <v>1</v>
      </c>
      <c r="AA335" s="1113" t="b">
        <f>ROUND('T2 ANSP'!E88,$D$335)=ROUND('T3 ANSP'!G134+'T3 ANSP'!G145+'T3 ANSP'!G154+'T3 ANSP'!G163+'T3 ANSP'!G186,$D$335)</f>
        <v>1</v>
      </c>
      <c r="AB335" s="1113" t="b">
        <f>ROUND('T2 ANSP'!F88,$D$335)=ROUND('T3 ANSP'!H134+'T3 ANSP'!H145+'T3 ANSP'!H154+'T3 ANSP'!H163+'T3 ANSP'!H186,$D$335)</f>
        <v>1</v>
      </c>
      <c r="AC335" s="1113" t="b">
        <f>ROUND('T2 ANSP'!G88,$D$335)=ROUND('T3 ANSP'!I134+'T3 ANSP'!I145+'T3 ANSP'!I154+'T3 ANSP'!I163+'T3 ANSP'!I186,$D$335)</f>
        <v>1</v>
      </c>
      <c r="AD335" s="1071"/>
    </row>
    <row r="336" spans="1:30">
      <c r="A336" s="1110"/>
      <c r="B336" s="1110"/>
      <c r="C336" s="1128" t="s">
        <v>634</v>
      </c>
      <c r="D336" s="1117"/>
      <c r="E336" s="1106"/>
      <c r="F336" s="1106"/>
      <c r="G336" s="1106"/>
      <c r="H336" s="1106"/>
      <c r="I336" s="1106"/>
      <c r="J336" s="1053"/>
      <c r="K336" s="1053"/>
      <c r="L336" s="1053"/>
      <c r="Y336" s="1049">
        <f>ROUND('T2 ANSP'!C88,$D$335)</f>
        <v>0</v>
      </c>
      <c r="Z336" s="1049">
        <f>ROUND('T2 ANSP'!D88,$D$335)</f>
        <v>0</v>
      </c>
      <c r="AA336" s="1049">
        <f>ROUND('T2 ANSP'!E88,$D$335)</f>
        <v>0</v>
      </c>
      <c r="AB336" s="1049">
        <f>ROUND('T2 ANSP'!F88,$D$335)</f>
        <v>0</v>
      </c>
      <c r="AC336" s="1049">
        <f>ROUND('T2 ANSP'!G88,$D$335)</f>
        <v>0</v>
      </c>
      <c r="AD336" s="1071"/>
    </row>
    <row r="337" spans="1:30">
      <c r="A337" s="1110"/>
      <c r="B337" s="1110"/>
      <c r="C337" s="1102" t="s">
        <v>595</v>
      </c>
      <c r="D337" s="1117"/>
      <c r="E337" s="1106"/>
      <c r="F337" s="1106"/>
      <c r="G337" s="1106"/>
      <c r="H337" s="1106"/>
      <c r="I337" s="1106"/>
      <c r="J337" s="1053"/>
      <c r="K337" s="1053"/>
      <c r="L337" s="1053"/>
      <c r="Y337" s="1049">
        <f>ROUND('T3 ANSP'!E134+'T3 ANSP'!E145+'T3 ANSP'!E154+'T3 ANSP'!E163+'T3 ANSP'!E186,$D$335)</f>
        <v>0</v>
      </c>
      <c r="Z337" s="1049">
        <f>ROUND('T3 ANSP'!F134+'T3 ANSP'!F145+'T3 ANSP'!F154+'T3 ANSP'!F163+'T3 ANSP'!F186,$D$335)</f>
        <v>0</v>
      </c>
      <c r="AA337" s="1049">
        <f>ROUND('T3 ANSP'!G134+'T3 ANSP'!G145+'T3 ANSP'!G154+'T3 ANSP'!G163+'T3 ANSP'!G186,$D$335)</f>
        <v>0</v>
      </c>
      <c r="AB337" s="1049">
        <f>ROUND('T3 ANSP'!H134+'T3 ANSP'!H145+'T3 ANSP'!H154+'T3 ANSP'!H163+'T3 ANSP'!H186,$D$335)</f>
        <v>0</v>
      </c>
      <c r="AC337" s="1049">
        <f>ROUND('T3 ANSP'!I134+'T3 ANSP'!I145+'T3 ANSP'!I154+'T3 ANSP'!I163+'T3 ANSP'!I186,$D$335)</f>
        <v>0</v>
      </c>
      <c r="AD337" s="1071"/>
    </row>
    <row r="338" spans="1:30">
      <c r="A338" s="1110" t="s">
        <v>542</v>
      </c>
      <c r="B338" s="1110" t="s">
        <v>543</v>
      </c>
      <c r="C338" s="1101" t="s">
        <v>544</v>
      </c>
      <c r="D338" s="1086">
        <v>3</v>
      </c>
      <c r="E338" s="1106"/>
      <c r="F338" s="1106"/>
      <c r="G338" s="1106"/>
      <c r="H338" s="1106"/>
      <c r="I338" s="1106"/>
      <c r="J338" s="1053"/>
      <c r="K338" s="1053"/>
      <c r="L338" s="1053"/>
      <c r="Y338" s="1113" t="b">
        <f>ROUND('T2 ANSP'!C89,$D$338)=ROUND('T3 ANSP'!E181,$D$338)</f>
        <v>1</v>
      </c>
      <c r="Z338" s="1113" t="b">
        <f>ROUND('T2 ANSP'!D89,$D$338)=ROUND('T3 ANSP'!F181,$D$338)</f>
        <v>1</v>
      </c>
      <c r="AA338" s="1113" t="b">
        <f>ROUND('T2 ANSP'!E89,$D$338)=ROUND('T3 ANSP'!G181,$D$338)</f>
        <v>1</v>
      </c>
      <c r="AB338" s="1113" t="b">
        <f>ROUND('T2 ANSP'!F89,$D$338)=ROUND('T3 ANSP'!H181,$D$338)</f>
        <v>1</v>
      </c>
      <c r="AC338" s="1113" t="b">
        <f>ROUND('T2 ANSP'!G89,$D$338)=ROUND('T3 ANSP'!I181,$D$338)</f>
        <v>1</v>
      </c>
      <c r="AD338" s="1071"/>
    </row>
    <row r="339" spans="1:30">
      <c r="A339" s="1110"/>
      <c r="B339" s="1110"/>
      <c r="C339" s="1128" t="s">
        <v>634</v>
      </c>
      <c r="D339" s="1117"/>
      <c r="E339" s="1106"/>
      <c r="F339" s="1106"/>
      <c r="G339" s="1106"/>
      <c r="H339" s="1106"/>
      <c r="I339" s="1106"/>
      <c r="J339" s="1053"/>
      <c r="K339" s="1053"/>
      <c r="L339" s="1053"/>
      <c r="Y339" s="1049">
        <f>ROUND('T2 ANSP'!C89,$D$338)</f>
        <v>0</v>
      </c>
      <c r="Z339" s="1049">
        <f>ROUND('T2 ANSP'!D89,$D$338)</f>
        <v>0</v>
      </c>
      <c r="AA339" s="1049">
        <f>ROUND('T2 ANSP'!E89,$D$338)</f>
        <v>0</v>
      </c>
      <c r="AB339" s="1049">
        <f>ROUND('T2 ANSP'!F89,$D$338)</f>
        <v>0</v>
      </c>
      <c r="AC339" s="1049">
        <f>ROUND('T2 ANSP'!G89,$D$338)</f>
        <v>0</v>
      </c>
      <c r="AD339" s="1071"/>
    </row>
    <row r="340" spans="1:30">
      <c r="A340" s="1110"/>
      <c r="B340" s="1110"/>
      <c r="C340" s="1102" t="s">
        <v>595</v>
      </c>
      <c r="D340" s="1117"/>
      <c r="E340" s="1106"/>
      <c r="F340" s="1106"/>
      <c r="G340" s="1106"/>
      <c r="H340" s="1106"/>
      <c r="I340" s="1106"/>
      <c r="J340" s="1053"/>
      <c r="K340" s="1053"/>
      <c r="L340" s="1053"/>
      <c r="Y340" s="1049">
        <f>ROUND('T3 ANSP'!E181,$D$338)</f>
        <v>0</v>
      </c>
      <c r="Z340" s="1049">
        <f>ROUND('T3 ANSP'!F181,$D$338)</f>
        <v>0</v>
      </c>
      <c r="AA340" s="1049">
        <f>ROUND('T3 ANSP'!G181,$D$338)</f>
        <v>0</v>
      </c>
      <c r="AB340" s="1049">
        <f>ROUND('T3 ANSP'!H181,$D$338)</f>
        <v>0</v>
      </c>
      <c r="AC340" s="1049">
        <f>ROUND('T3 ANSP'!I181,$D$338)</f>
        <v>0</v>
      </c>
      <c r="AD340" s="1071"/>
    </row>
    <row r="341" spans="1:30">
      <c r="A341" s="1110" t="s">
        <v>545</v>
      </c>
      <c r="B341" s="1110" t="s">
        <v>546</v>
      </c>
      <c r="C341" s="1101" t="s">
        <v>547</v>
      </c>
      <c r="D341" s="1086">
        <v>3</v>
      </c>
      <c r="E341" s="1106"/>
      <c r="F341" s="1106"/>
      <c r="G341" s="1106"/>
      <c r="H341" s="1106"/>
      <c r="I341" s="1106"/>
      <c r="J341" s="1053"/>
      <c r="K341" s="1053"/>
      <c r="L341" s="1053"/>
      <c r="Y341" s="1113" t="b">
        <f>ROUND('T2 ANSP'!C90,$D$341)=ROUND('T3 ANSP'!E174,$D$341)</f>
        <v>1</v>
      </c>
      <c r="Z341" s="1113" t="b">
        <f>ROUND('T2 ANSP'!D90,$D$341)=ROUND('T3 ANSP'!F174,$D$341)</f>
        <v>1</v>
      </c>
      <c r="AA341" s="1113" t="b">
        <f>ROUND('T2 ANSP'!E90,$D$341)=ROUND('T3 ANSP'!G174,$D$341)</f>
        <v>1</v>
      </c>
      <c r="AB341" s="1113" t="b">
        <f>ROUND('T2 ANSP'!F90,$D$341)=ROUND('T3 ANSP'!H174,$D$341)</f>
        <v>1</v>
      </c>
      <c r="AC341" s="1113" t="b">
        <f>ROUND('T2 ANSP'!G90,$D$341)=ROUND('T3 ANSP'!I174,$D$341)</f>
        <v>1</v>
      </c>
      <c r="AD341" s="1071"/>
    </row>
    <row r="342" spans="1:30">
      <c r="A342" s="1110"/>
      <c r="B342" s="1110"/>
      <c r="C342" s="1128" t="s">
        <v>634</v>
      </c>
      <c r="D342" s="1117"/>
      <c r="E342" s="1106"/>
      <c r="F342" s="1106"/>
      <c r="G342" s="1106"/>
      <c r="H342" s="1106"/>
      <c r="I342" s="1106"/>
      <c r="J342" s="1053"/>
      <c r="K342" s="1053"/>
      <c r="L342" s="1053"/>
      <c r="Y342" s="1049">
        <f>ROUND('T2 ANSP'!C90,$D$341)</f>
        <v>14288.364</v>
      </c>
      <c r="Z342" s="1049">
        <f>ROUND('T2 ANSP'!D90,$D$341)</f>
        <v>14288.364</v>
      </c>
      <c r="AA342" s="1049">
        <f>ROUND('T2 ANSP'!E90,$D$341)</f>
        <v>14288.364</v>
      </c>
      <c r="AB342" s="1049">
        <f>ROUND('T2 ANSP'!F90,$D$341)</f>
        <v>0</v>
      </c>
      <c r="AC342" s="1049">
        <f>ROUND('T2 ANSP'!G90,$D$341)</f>
        <v>0</v>
      </c>
      <c r="AD342" s="1071"/>
    </row>
    <row r="343" spans="1:30">
      <c r="A343" s="1110"/>
      <c r="B343" s="1110"/>
      <c r="C343" s="1102" t="s">
        <v>595</v>
      </c>
      <c r="D343" s="1117"/>
      <c r="E343" s="1106"/>
      <c r="F343" s="1106"/>
      <c r="G343" s="1106"/>
      <c r="H343" s="1106"/>
      <c r="I343" s="1106"/>
      <c r="J343" s="1053"/>
      <c r="K343" s="1053"/>
      <c r="L343" s="1053"/>
      <c r="Y343" s="1049">
        <f>ROUND('T3 ANSP'!E174,$D$341)</f>
        <v>14288.364</v>
      </c>
      <c r="Z343" s="1049">
        <f>ROUND('T3 ANSP'!F174,$D$341)</f>
        <v>14288.364</v>
      </c>
      <c r="AA343" s="1049">
        <f>ROUND('T3 ANSP'!G174,$D$341)</f>
        <v>14288.364</v>
      </c>
      <c r="AB343" s="1049">
        <f>ROUND('T3 ANSP'!H174,$D$341)</f>
        <v>0</v>
      </c>
      <c r="AC343" s="1049">
        <f>ROUND('T3 ANSP'!I174,$D$341)</f>
        <v>0</v>
      </c>
      <c r="AD343" s="1071"/>
    </row>
    <row r="344" spans="1:30" s="1118" customFormat="1">
      <c r="A344" s="1109" t="s">
        <v>548</v>
      </c>
      <c r="B344" s="1110" t="s">
        <v>549</v>
      </c>
      <c r="C344" s="1101" t="s">
        <v>550</v>
      </c>
      <c r="D344" s="1086">
        <v>3</v>
      </c>
      <c r="E344" s="1106"/>
      <c r="F344" s="1106"/>
      <c r="G344" s="1106"/>
      <c r="H344" s="1106"/>
      <c r="I344" s="1106"/>
      <c r="X344" s="1106"/>
      <c r="Y344" s="1113" t="b">
        <f>ROUND(SUM('T2 ANSP'!C82:C90),$D$344)=ROUND('T3 ANSP'!E198,$D$344)</f>
        <v>1</v>
      </c>
      <c r="Z344" s="1113" t="b">
        <f>ROUND(SUM('T2 ANSP'!D82:D90),$D$344)=ROUND('T3 ANSP'!F198,$D$344)</f>
        <v>1</v>
      </c>
      <c r="AA344" s="1113" t="b">
        <f>ROUND(SUM('T2 ANSP'!E82:E90),$D$344)=ROUND('T3 ANSP'!G198,$D$344)</f>
        <v>1</v>
      </c>
      <c r="AB344" s="1113" t="b">
        <f>ROUND(SUM('T2 ANSP'!F82:F90),$D$344)=ROUND('T3 ANSP'!H198,$D$344)</f>
        <v>1</v>
      </c>
      <c r="AC344" s="1113" t="b">
        <f>ROUND(SUM('T2 ANSP'!G82:G90),$D$344)=ROUND('T3 ANSP'!I198,$D$344)</f>
        <v>1</v>
      </c>
      <c r="AD344" s="1071"/>
    </row>
    <row r="345" spans="1:30">
      <c r="A345" s="1110"/>
      <c r="B345" s="1110"/>
      <c r="C345" s="1128" t="s">
        <v>634</v>
      </c>
      <c r="D345" s="1117"/>
      <c r="E345" s="1106"/>
      <c r="F345" s="1106"/>
      <c r="G345" s="1106"/>
      <c r="H345" s="1106"/>
      <c r="I345" s="1106"/>
      <c r="J345" s="1053"/>
      <c r="K345" s="1053"/>
      <c r="L345" s="1053"/>
      <c r="X345" s="1106"/>
      <c r="Y345" s="1049">
        <f>ROUND(SUM('T2 ANSP'!C82:C90),$D$344)</f>
        <v>9543.3269999999993</v>
      </c>
      <c r="Z345" s="1049">
        <f>ROUND(SUM('T2 ANSP'!D82:D90),$D$344)</f>
        <v>10381.031000000001</v>
      </c>
      <c r="AA345" s="1049">
        <f>ROUND(SUM('T2 ANSP'!E82:E90),$D$344)</f>
        <v>10381.031000000001</v>
      </c>
      <c r="AB345" s="1049">
        <f>ROUND(SUM('T2 ANSP'!F82:F90),$D$344)</f>
        <v>-3907.3330000000001</v>
      </c>
      <c r="AC345" s="1049">
        <f>ROUND(SUM('T2 ANSP'!G82:G90),$D$344)</f>
        <v>-3907.3330000000001</v>
      </c>
      <c r="AD345" s="1071"/>
    </row>
    <row r="346" spans="1:30">
      <c r="A346" s="1110"/>
      <c r="B346" s="1110"/>
      <c r="C346" s="1102" t="s">
        <v>632</v>
      </c>
      <c r="D346" s="1117"/>
      <c r="E346" s="1106"/>
      <c r="F346" s="1106"/>
      <c r="G346" s="1106"/>
      <c r="H346" s="1106"/>
      <c r="I346" s="1106"/>
      <c r="J346" s="1053"/>
      <c r="K346" s="1053"/>
      <c r="L346" s="1053"/>
      <c r="X346" s="1106"/>
      <c r="Y346" s="1049">
        <f>ROUND('T3 ANSP'!E198,$D$344)</f>
        <v>9543.3269999999993</v>
      </c>
      <c r="Z346" s="1049">
        <f>ROUND('T3 ANSP'!F198,$D$344)</f>
        <v>10381.031000000001</v>
      </c>
      <c r="AA346" s="1049">
        <f>ROUND('T3 ANSP'!G198,$D$344)</f>
        <v>10381.031000000001</v>
      </c>
      <c r="AB346" s="1049">
        <f>ROUND('T3 ANSP'!H198,$D$344)</f>
        <v>-3907.3330000000001</v>
      </c>
      <c r="AC346" s="1049">
        <f>ROUND('T3 ANSP'!I198,$D$344)</f>
        <v>-3907.3330000000001</v>
      </c>
      <c r="AD346" s="1071"/>
    </row>
    <row r="347" spans="1:30" s="1112" customFormat="1">
      <c r="A347" s="1109" t="s">
        <v>551</v>
      </c>
      <c r="B347" s="1110" t="s">
        <v>552</v>
      </c>
      <c r="C347" s="1111" t="s">
        <v>553</v>
      </c>
      <c r="D347" s="1086">
        <v>3</v>
      </c>
      <c r="E347" s="1106"/>
      <c r="F347" s="1106"/>
      <c r="G347" s="1106"/>
      <c r="H347" s="1106"/>
      <c r="I347" s="1106"/>
      <c r="Y347" s="1113" t="b">
        <f>ROUND('T2 ANSP'!C91,$D$347)=ROUND(SUM('T2 ANSP'!C81:C90),$D$347)</f>
        <v>1</v>
      </c>
      <c r="Z347" s="1113" t="b">
        <f>ROUND('T2 ANSP'!D91,$D$347)=ROUND(SUM('T2 ANSP'!D81:D90),$D$347)</f>
        <v>1</v>
      </c>
      <c r="AA347" s="1113" t="b">
        <f>ROUND('T2 ANSP'!E91,$D$347)=ROUND(SUM('T2 ANSP'!E81:E90),$D$347)</f>
        <v>1</v>
      </c>
      <c r="AB347" s="1113" t="b">
        <f>ROUND('T2 ANSP'!F91,$D$347)=ROUND(SUM('T2 ANSP'!F81:F90),$D$347)</f>
        <v>1</v>
      </c>
      <c r="AC347" s="1113" t="b">
        <f>ROUND('T2 ANSP'!G91,$D$347)=ROUND(SUM('T2 ANSP'!G81:G90),$D$347)</f>
        <v>1</v>
      </c>
      <c r="AD347" s="1071"/>
    </row>
    <row r="348" spans="1:30" s="1116" customFormat="1">
      <c r="A348" s="1109"/>
      <c r="B348" s="1110"/>
      <c r="C348" s="1114" t="s">
        <v>554</v>
      </c>
      <c r="D348" s="1115"/>
      <c r="E348" s="1106"/>
      <c r="F348" s="1106"/>
      <c r="G348" s="1106"/>
      <c r="H348" s="1106"/>
      <c r="I348" s="1106"/>
      <c r="Y348" s="1049">
        <f>ROUND('T2 ANSP'!C91,$D$347)</f>
        <v>173035.391</v>
      </c>
      <c r="Z348" s="1049">
        <f>ROUND('T2 ANSP'!D91,$D$347)</f>
        <v>181302.95499999999</v>
      </c>
      <c r="AA348" s="1049">
        <f>ROUND('T2 ANSP'!E91,$D$347)</f>
        <v>186406.52799999999</v>
      </c>
      <c r="AB348" s="1049">
        <f>ROUND('T2 ANSP'!F91,$D$347)</f>
        <v>173843.236</v>
      </c>
      <c r="AC348" s="1049">
        <f>ROUND('T2 ANSP'!G91,$D$347)</f>
        <v>172476.49</v>
      </c>
      <c r="AD348" s="1071"/>
    </row>
    <row r="349" spans="1:30" s="1116" customFormat="1">
      <c r="A349" s="1109"/>
      <c r="B349" s="1110"/>
      <c r="C349" s="1088" t="s">
        <v>555</v>
      </c>
      <c r="D349" s="1115"/>
      <c r="E349" s="1106"/>
      <c r="F349" s="1106"/>
      <c r="G349" s="1106"/>
      <c r="H349" s="1106"/>
      <c r="I349" s="1106"/>
      <c r="Y349" s="1049">
        <f>ROUND(SUM('T2 ANSP'!C81:C90),$D$347)</f>
        <v>173035.391</v>
      </c>
      <c r="Z349" s="1049">
        <f>ROUND(SUM('T2 ANSP'!D81:D90),$D$347)</f>
        <v>181302.95499999999</v>
      </c>
      <c r="AA349" s="1049">
        <f>ROUND(SUM('T2 ANSP'!E81:E90),$D$347)</f>
        <v>186406.52799999999</v>
      </c>
      <c r="AB349" s="1049">
        <f>ROUND(SUM('T2 ANSP'!F81:F90),$D$347)</f>
        <v>173843.236</v>
      </c>
      <c r="AC349" s="1049">
        <f>ROUND(SUM('T2 ANSP'!G81:G90),$D$347)</f>
        <v>172476.49</v>
      </c>
      <c r="AD349" s="1071"/>
    </row>
    <row r="350" spans="1:30" s="1112" customFormat="1">
      <c r="A350" s="1109" t="s">
        <v>556</v>
      </c>
      <c r="B350" s="1110" t="s">
        <v>557</v>
      </c>
      <c r="C350" s="1111" t="s">
        <v>558</v>
      </c>
      <c r="D350" s="1086">
        <v>3</v>
      </c>
      <c r="E350" s="1106"/>
      <c r="F350" s="1106"/>
      <c r="G350" s="1106"/>
      <c r="H350" s="1106"/>
      <c r="I350" s="1106"/>
      <c r="Y350" s="1113" t="b">
        <f ca="1">ROUND('T2 ANSP'!C92,$D$350)=ROUND('T2 ANSP'!C38,$D$350)</f>
        <v>1</v>
      </c>
      <c r="Z350" s="1113" t="b">
        <f ca="1">ROUND('T2 ANSP'!D92,$D$350)=ROUND('T2 ANSP'!D38,$D$350)</f>
        <v>1</v>
      </c>
      <c r="AA350" s="1113" t="b">
        <f ca="1">ROUND('T2 ANSP'!E92,$D$350)=ROUND('T2 ANSP'!E38,$D$350)</f>
        <v>1</v>
      </c>
      <c r="AB350" s="1113" t="b">
        <f ca="1">ROUND('T2 ANSP'!F92,$D$350)=ROUND('T2 ANSP'!F38,$D$350)</f>
        <v>1</v>
      </c>
      <c r="AC350" s="1113" t="b">
        <f ca="1">ROUND('T2 ANSP'!G92,$D$350)=ROUND('T2 ANSP'!G38,$D$350)</f>
        <v>1</v>
      </c>
      <c r="AD350" s="1071"/>
    </row>
    <row r="351" spans="1:30" s="1116" customFormat="1">
      <c r="A351" s="1109"/>
      <c r="B351" s="1110"/>
      <c r="C351" s="1114" t="s">
        <v>559</v>
      </c>
      <c r="D351" s="1115"/>
      <c r="E351" s="1106"/>
      <c r="F351" s="1106"/>
      <c r="G351" s="1106"/>
      <c r="H351" s="1106"/>
      <c r="I351" s="1106"/>
      <c r="Y351" s="1049">
        <f ca="1">ROUND('T2 ANSP'!C92,$D$350)</f>
        <v>4705.6629999999996</v>
      </c>
      <c r="Z351" s="1049">
        <f ca="1">ROUND('T2 ANSP'!D92,$D$350)</f>
        <v>4843.4229999999998</v>
      </c>
      <c r="AA351" s="1049">
        <f ca="1">ROUND('T2 ANSP'!E92,$D$350)</f>
        <v>4973.62</v>
      </c>
      <c r="AB351" s="1049">
        <f ca="1">ROUND('T2 ANSP'!F92,$D$350)</f>
        <v>5108.9520000000002</v>
      </c>
      <c r="AC351" s="1049">
        <f ca="1">ROUND('T2 ANSP'!G92,$D$350)</f>
        <v>5211.16</v>
      </c>
      <c r="AD351" s="1071"/>
    </row>
    <row r="352" spans="1:30" s="1116" customFormat="1">
      <c r="A352" s="1109"/>
      <c r="B352" s="1110"/>
      <c r="C352" s="1114" t="s">
        <v>560</v>
      </c>
      <c r="D352" s="1115"/>
      <c r="E352" s="1106"/>
      <c r="F352" s="1106"/>
      <c r="G352" s="1106"/>
      <c r="H352" s="1106"/>
      <c r="I352" s="1106"/>
      <c r="Y352" s="1049">
        <f ca="1">ROUND('T2 ANSP'!C38,$D$350)</f>
        <v>4705.6629999999996</v>
      </c>
      <c r="Z352" s="1049">
        <f ca="1">ROUND('T2 ANSP'!D38,$D$350)</f>
        <v>4843.4229999999998</v>
      </c>
      <c r="AA352" s="1049">
        <f ca="1">ROUND('T2 ANSP'!E38,$D$350)</f>
        <v>4973.62</v>
      </c>
      <c r="AB352" s="1049">
        <f ca="1">ROUND('T2 ANSP'!F38,$D$350)</f>
        <v>5108.9520000000002</v>
      </c>
      <c r="AC352" s="1049">
        <f ca="1">ROUND('T2 ANSP'!G38,$D$350)</f>
        <v>5211.16</v>
      </c>
      <c r="AD352" s="1071"/>
    </row>
    <row r="353" spans="1:30" s="1112" customFormat="1">
      <c r="A353" s="1109" t="s">
        <v>561</v>
      </c>
      <c r="B353" s="1110" t="s">
        <v>562</v>
      </c>
      <c r="C353" s="1111" t="s">
        <v>563</v>
      </c>
      <c r="D353" s="1086">
        <v>2</v>
      </c>
      <c r="E353" s="1106"/>
      <c r="F353" s="1106"/>
      <c r="G353" s="1106"/>
      <c r="H353" s="1106"/>
      <c r="I353" s="1106"/>
      <c r="X353" s="1116"/>
      <c r="Y353" s="1081" t="b">
        <f ca="1">IFERROR(ROUND('T2 ANSP'!C93,$D$353)=ROUND('T2 ANSP'!C91/'T2 ANSP'!C92,$D$353),"N/A")</f>
        <v>1</v>
      </c>
      <c r="Z353" s="1081" t="b">
        <f ca="1">IFERROR(ROUND('T2 ANSP'!D93,$D$353)=ROUND('T2 ANSP'!D91/'T2 ANSP'!D92,$D$353),"N/A")</f>
        <v>1</v>
      </c>
      <c r="AA353" s="1081" t="b">
        <f ca="1">IFERROR(ROUND('T2 ANSP'!E93,$D$353)=ROUND('T2 ANSP'!E91/'T2 ANSP'!E92,$D$353),"N/A")</f>
        <v>1</v>
      </c>
      <c r="AB353" s="1081" t="b">
        <f ca="1">IFERROR(ROUND('T2 ANSP'!F93,$D$353)=ROUND('T2 ANSP'!F91/'T2 ANSP'!F92,$D$353),"N/A")</f>
        <v>1</v>
      </c>
      <c r="AC353" s="1081" t="b">
        <f ca="1">IFERROR(ROUND('T2 ANSP'!G93,$D$353)=ROUND('T2 ANSP'!G91/'T2 ANSP'!G92,$D$353),"N/A")</f>
        <v>1</v>
      </c>
      <c r="AD353" s="1071"/>
    </row>
    <row r="354" spans="1:30" s="1116" customFormat="1">
      <c r="A354" s="1109"/>
      <c r="B354" s="1110"/>
      <c r="C354" s="1114" t="s">
        <v>564</v>
      </c>
      <c r="D354" s="1115"/>
      <c r="E354" s="1106"/>
      <c r="F354" s="1106"/>
      <c r="G354" s="1106"/>
      <c r="H354" s="1106"/>
      <c r="I354" s="1106"/>
      <c r="Y354" s="1050">
        <f ca="1">IFERROR(ROUND('T2 ANSP'!C93,$D$353),"N/A")</f>
        <v>36.770000000000003</v>
      </c>
      <c r="Z354" s="1050">
        <f ca="1">IFERROR(ROUND('T2 ANSP'!D93,$D$353),"N/A")</f>
        <v>37.43</v>
      </c>
      <c r="AA354" s="1050">
        <f ca="1">IFERROR(ROUND('T2 ANSP'!E93,$D$353),"N/A")</f>
        <v>37.479999999999997</v>
      </c>
      <c r="AB354" s="1050">
        <f ca="1">IFERROR(ROUND('T2 ANSP'!F93,$D$353),"N/A")</f>
        <v>34.03</v>
      </c>
      <c r="AC354" s="1050">
        <f ca="1">IFERROR(ROUND('T2 ANSP'!G93,$D$353),"N/A")</f>
        <v>33.1</v>
      </c>
      <c r="AD354" s="1071"/>
    </row>
    <row r="355" spans="1:30" s="1116" customFormat="1">
      <c r="A355" s="1109"/>
      <c r="B355" s="1110"/>
      <c r="C355" s="1088" t="s">
        <v>565</v>
      </c>
      <c r="D355" s="1115"/>
      <c r="E355" s="1106"/>
      <c r="F355" s="1106"/>
      <c r="G355" s="1106"/>
      <c r="H355" s="1106"/>
      <c r="I355" s="1106"/>
      <c r="Y355" s="1050">
        <f ca="1">IFERROR(ROUND('T2 ANSP'!C91/'T2 ANSP'!C92,$D$353),"N/A")</f>
        <v>36.770000000000003</v>
      </c>
      <c r="Z355" s="1050">
        <f ca="1">IFERROR(ROUND('T2 ANSP'!D91/'T2 ANSP'!D92,$D$353),"N/A")</f>
        <v>37.43</v>
      </c>
      <c r="AA355" s="1050">
        <f ca="1">IFERROR(ROUND('T2 ANSP'!E91/'T2 ANSP'!E92,$D$353),"N/A")</f>
        <v>37.479999999999997</v>
      </c>
      <c r="AB355" s="1050">
        <f ca="1">IFERROR(ROUND('T2 ANSP'!F91/'T2 ANSP'!F92,$D$353),"N/A")</f>
        <v>34.03</v>
      </c>
      <c r="AC355" s="1050">
        <f ca="1">IFERROR(ROUND('T2 ANSP'!G91/'T2 ANSP'!G92,$D$353),"N/A")</f>
        <v>33.1</v>
      </c>
      <c r="AD355" s="1071"/>
    </row>
    <row r="356" spans="1:30" s="1116" customFormat="1">
      <c r="A356" s="1109" t="s">
        <v>566</v>
      </c>
      <c r="B356" s="1110" t="s">
        <v>567</v>
      </c>
      <c r="C356" s="1111" t="s">
        <v>568</v>
      </c>
      <c r="D356" s="1115"/>
      <c r="E356" s="1106"/>
      <c r="F356" s="1106"/>
      <c r="G356" s="1106"/>
      <c r="H356" s="1106"/>
      <c r="I356" s="1106"/>
      <c r="Y356" s="1081" t="b">
        <f>'T2 ANSP'!C94&lt;=0</f>
        <v>1</v>
      </c>
      <c r="Z356" s="1081" t="b">
        <f>'T2 ANSP'!D94&lt;=0</f>
        <v>1</v>
      </c>
      <c r="AA356" s="1081" t="b">
        <f>'T2 ANSP'!E94&lt;=0</f>
        <v>1</v>
      </c>
      <c r="AB356" s="1081" t="b">
        <f>'T2 ANSP'!F94&lt;=0</f>
        <v>1</v>
      </c>
      <c r="AC356" s="1081" t="b">
        <f>'T2 ANSP'!G94&lt;=0</f>
        <v>1</v>
      </c>
      <c r="AD356" s="1071"/>
    </row>
    <row r="357" spans="1:30" s="1116" customFormat="1">
      <c r="A357" s="1109"/>
      <c r="B357" s="1110"/>
      <c r="C357" s="1114" t="s">
        <v>641</v>
      </c>
      <c r="D357" s="1115"/>
      <c r="E357" s="1106"/>
      <c r="F357" s="1106"/>
      <c r="G357" s="1106"/>
      <c r="H357" s="1106"/>
      <c r="I357" s="1106"/>
      <c r="Y357" s="1049">
        <f>'T2 ANSP'!C94</f>
        <v>0</v>
      </c>
      <c r="Z357" s="1049">
        <f>'T2 ANSP'!D94</f>
        <v>0</v>
      </c>
      <c r="AA357" s="1049">
        <f>'T2 ANSP'!E94</f>
        <v>0</v>
      </c>
      <c r="AB357" s="1049">
        <f>'T2 ANSP'!F94</f>
        <v>0</v>
      </c>
      <c r="AC357" s="1049">
        <f>'T2 ANSP'!G94</f>
        <v>0</v>
      </c>
      <c r="AD357" s="1071"/>
    </row>
    <row r="358" spans="1:30" s="1112" customFormat="1">
      <c r="A358" s="1109" t="s">
        <v>570</v>
      </c>
      <c r="B358" s="1110" t="s">
        <v>571</v>
      </c>
      <c r="C358" s="1111" t="s">
        <v>572</v>
      </c>
      <c r="D358" s="1086">
        <v>2</v>
      </c>
      <c r="E358" s="1106"/>
      <c r="F358" s="1106"/>
      <c r="G358" s="1106"/>
      <c r="H358" s="1106"/>
      <c r="I358" s="1106"/>
      <c r="X358" s="1116"/>
      <c r="Y358" s="1081" t="b">
        <f ca="1">ROUND('T2 ANSP'!C96,$D$358)=ROUND('T2 ANSP'!C93+'T2 ANSP'!C94,$D$358)</f>
        <v>1</v>
      </c>
      <c r="Z358" s="1081" t="b">
        <f ca="1">ROUND('T2 ANSP'!D96,$D$358)=ROUND('T2 ANSP'!D93+'T2 ANSP'!D94,$D$358)</f>
        <v>1</v>
      </c>
      <c r="AA358" s="1081" t="b">
        <f ca="1">ROUND('T2 ANSP'!E96,$D$358)=ROUND('T2 ANSP'!E93+'T2 ANSP'!E94,$D$358)</f>
        <v>1</v>
      </c>
      <c r="AB358" s="1081" t="b">
        <f ca="1">ROUND('T2 ANSP'!F96,$D$358)=ROUND('T2 ANSP'!F93+'T2 ANSP'!F94,$D$358)</f>
        <v>1</v>
      </c>
      <c r="AC358" s="1081" t="b">
        <f ca="1">ROUND('T2 ANSP'!G96,$D$358)=ROUND('T2 ANSP'!G93+'T2 ANSP'!G94,$D$358)</f>
        <v>1</v>
      </c>
      <c r="AD358" s="1071"/>
    </row>
    <row r="359" spans="1:30" s="1116" customFormat="1">
      <c r="A359" s="1109"/>
      <c r="B359" s="1110"/>
      <c r="C359" s="1114" t="s">
        <v>573</v>
      </c>
      <c r="D359" s="1115"/>
      <c r="E359" s="1106"/>
      <c r="F359" s="1106"/>
      <c r="G359" s="1106"/>
      <c r="H359" s="1106"/>
      <c r="I359" s="1106"/>
      <c r="Y359" s="1050">
        <f ca="1">ROUND('T2 ANSP'!C96,$D$358)</f>
        <v>36.770000000000003</v>
      </c>
      <c r="Z359" s="1050">
        <f ca="1">ROUND('T2 ANSP'!D96,$D$358)</f>
        <v>37.43</v>
      </c>
      <c r="AA359" s="1050">
        <f ca="1">ROUND('T2 ANSP'!E96,$D$358)</f>
        <v>37.479999999999997</v>
      </c>
      <c r="AB359" s="1050">
        <f ca="1">ROUND('T2 ANSP'!F96,$D$358)</f>
        <v>34.03</v>
      </c>
      <c r="AC359" s="1050">
        <f ca="1">ROUND('T2 ANSP'!G96,$D$358)</f>
        <v>33.1</v>
      </c>
      <c r="AD359" s="1071"/>
    </row>
    <row r="360" spans="1:30" s="1116" customFormat="1">
      <c r="A360" s="1109"/>
      <c r="B360" s="1110"/>
      <c r="C360" s="1114" t="s">
        <v>574</v>
      </c>
      <c r="D360" s="1115"/>
      <c r="E360" s="1106"/>
      <c r="F360" s="1106"/>
      <c r="G360" s="1106"/>
      <c r="H360" s="1106"/>
      <c r="I360" s="1106"/>
      <c r="Y360" s="1050">
        <f ca="1">ROUND('T2 ANSP'!C93+'T2 ANSP'!C94,$D$358)</f>
        <v>36.770000000000003</v>
      </c>
      <c r="Z360" s="1050">
        <f ca="1">ROUND('T2 ANSP'!D93+'T2 ANSP'!D94,$D$358)</f>
        <v>37.43</v>
      </c>
      <c r="AA360" s="1050">
        <f ca="1">ROUND('T2 ANSP'!E93+'T2 ANSP'!E94,$D$358)</f>
        <v>37.479999999999997</v>
      </c>
      <c r="AB360" s="1050">
        <f ca="1">ROUND('T2 ANSP'!F93+'T2 ANSP'!F94,$D$358)</f>
        <v>34.03</v>
      </c>
      <c r="AC360" s="1050">
        <f ca="1">ROUND('T2 ANSP'!G93+'T2 ANSP'!G94,$D$358)</f>
        <v>33.1</v>
      </c>
      <c r="AD360" s="1071"/>
    </row>
    <row r="361" spans="1:30" s="1071" customFormat="1" ht="18.5">
      <c r="A361" s="1060" t="s">
        <v>387</v>
      </c>
      <c r="B361" s="1061" t="s">
        <v>388</v>
      </c>
      <c r="C361" s="1062" t="str">
        <f>CONCATENATE("Checks for Route Table 2 ",'T1 ANSP SAR'!$A$5)</f>
        <v>Checks for Route Table 2 SAR</v>
      </c>
      <c r="D361" s="1107"/>
      <c r="E361" s="1108"/>
      <c r="F361" s="1108"/>
      <c r="G361" s="1108"/>
      <c r="H361" s="1108"/>
      <c r="I361" s="1108"/>
      <c r="J361" s="1108"/>
      <c r="K361" s="1108"/>
      <c r="L361" s="1108"/>
      <c r="M361" s="1108"/>
      <c r="N361" s="1108"/>
      <c r="O361" s="1108"/>
      <c r="P361" s="1108"/>
      <c r="Q361" s="1108"/>
      <c r="R361" s="1108"/>
      <c r="S361" s="1108"/>
      <c r="T361" s="1108"/>
      <c r="U361" s="1108"/>
      <c r="V361" s="1108"/>
      <c r="W361" s="1108"/>
      <c r="Y361" s="1064">
        <v>2025</v>
      </c>
      <c r="Z361" s="1064">
        <v>2026</v>
      </c>
      <c r="AA361" s="1064">
        <v>2027</v>
      </c>
      <c r="AB361" s="1064">
        <v>2028</v>
      </c>
      <c r="AC361" s="1064">
        <v>2029</v>
      </c>
    </row>
    <row r="362" spans="1:30" s="1112" customFormat="1">
      <c r="A362" s="1109" t="s">
        <v>489</v>
      </c>
      <c r="B362" s="1110" t="s">
        <v>424</v>
      </c>
      <c r="C362" s="1111" t="s">
        <v>575</v>
      </c>
      <c r="D362" s="1086">
        <v>3</v>
      </c>
      <c r="E362" s="1106"/>
      <c r="F362" s="1106"/>
      <c r="G362" s="1106"/>
      <c r="H362" s="1106"/>
      <c r="I362" s="1106"/>
      <c r="Y362" s="1113" t="b">
        <f>ROUND('T2 ANSP SAR'!C12,$D$288)=ROUND('T1 ANSP SAR'!Q61,$D$288)</f>
        <v>1</v>
      </c>
      <c r="Z362" s="1113" t="b">
        <f>ROUND('T2 ANSP SAR'!D12,$D$288)=ROUND('T1 ANSP SAR'!R61,$D$288)</f>
        <v>1</v>
      </c>
      <c r="AA362" s="1113" t="b">
        <f>ROUND('T2 ANSP SAR'!E12,$D$288)=ROUND('T1 ANSP SAR'!S61,$D$288)</f>
        <v>1</v>
      </c>
      <c r="AB362" s="1113" t="b">
        <f>ROUND('T2 ANSP SAR'!F12,$D$288)=ROUND('T1 ANSP SAR'!T61,$D$288)</f>
        <v>1</v>
      </c>
      <c r="AC362" s="1113" t="b">
        <f>ROUND('T2 ANSP SAR'!G12,$D$288)=ROUND('T1 ANSP SAR'!U61,$D$288)</f>
        <v>1</v>
      </c>
      <c r="AD362" s="1071"/>
    </row>
    <row r="363" spans="1:30" s="1116" customFormat="1">
      <c r="A363" s="1109"/>
      <c r="B363" s="1110"/>
      <c r="C363" s="1114" t="s">
        <v>491</v>
      </c>
      <c r="D363" s="1115"/>
      <c r="E363" s="1106"/>
      <c r="F363" s="1106"/>
      <c r="G363" s="1106"/>
      <c r="H363" s="1106"/>
      <c r="I363" s="1106"/>
      <c r="Y363" s="1049">
        <f>ROUND('T2 ANSP SAR'!C12,$D$288)</f>
        <v>6324.817</v>
      </c>
      <c r="Z363" s="1049">
        <f>ROUND('T2 ANSP SAR'!D12,$D$288)</f>
        <v>6433.7579999999998</v>
      </c>
      <c r="AA363" s="1049">
        <f>ROUND('T2 ANSP SAR'!E12,$D$288)</f>
        <v>6556.6679999999997</v>
      </c>
      <c r="AB363" s="1049">
        <f>ROUND('T2 ANSP SAR'!F12,$D$288)</f>
        <v>6651.2039999999997</v>
      </c>
      <c r="AC363" s="1049">
        <f>ROUND('T2 ANSP SAR'!G12,$D$288)</f>
        <v>6780.0940000000001</v>
      </c>
      <c r="AD363" s="1071"/>
    </row>
    <row r="364" spans="1:30" s="1116" customFormat="1">
      <c r="A364" s="1109"/>
      <c r="B364" s="1110"/>
      <c r="C364" s="1114" t="s">
        <v>492</v>
      </c>
      <c r="D364" s="1115"/>
      <c r="E364" s="1106"/>
      <c r="F364" s="1106"/>
      <c r="G364" s="1106"/>
      <c r="H364" s="1106"/>
      <c r="I364" s="1106"/>
      <c r="Y364" s="1049">
        <f>ROUND('T1 ANSP SAR'!Q61,$D$288)</f>
        <v>6324.817</v>
      </c>
      <c r="Z364" s="1049">
        <f>ROUND('T1 ANSP SAR'!R61,$D$288)</f>
        <v>6433.7579999999998</v>
      </c>
      <c r="AA364" s="1049">
        <f>ROUND('T1 ANSP SAR'!S61,$D$288)</f>
        <v>6556.6679999999997</v>
      </c>
      <c r="AB364" s="1049">
        <f>ROUND('T1 ANSP SAR'!T61,$D$288)</f>
        <v>6651.2039999999997</v>
      </c>
      <c r="AC364" s="1049">
        <f>ROUND('T1 ANSP SAR'!U61,$D$288)</f>
        <v>6780.0940000000001</v>
      </c>
      <c r="AD364" s="1071"/>
    </row>
    <row r="365" spans="1:30" s="1112" customFormat="1">
      <c r="A365" s="1109" t="s">
        <v>493</v>
      </c>
      <c r="B365" s="1110" t="s">
        <v>465</v>
      </c>
      <c r="C365" s="1111" t="s">
        <v>576</v>
      </c>
      <c r="D365" s="1086">
        <v>3</v>
      </c>
      <c r="E365" s="1106"/>
      <c r="F365" s="1106"/>
      <c r="G365" s="1106"/>
      <c r="H365" s="1106"/>
      <c r="I365" s="1106"/>
      <c r="Y365" s="1113" t="b">
        <f>ROUND('T2 ANSP SAR'!C15,$D$291)=ROUND('T1 ANSP SAR'!Q61-'T1 ANSP SAR'!Q15-'T1 ANSP SAR'!Q16,$D$291)</f>
        <v>1</v>
      </c>
      <c r="Z365" s="1113" t="b">
        <f>ROUND('T2 ANSP SAR'!D15,$D$291)=ROUND('T1 ANSP SAR'!R61-'T1 ANSP SAR'!R15-'T1 ANSP SAR'!R16,$D$291)</f>
        <v>1</v>
      </c>
      <c r="AA365" s="1113" t="b">
        <f>ROUND('T2 ANSP SAR'!E15,$D$291)=ROUND('T1 ANSP SAR'!S61-'T1 ANSP SAR'!S15-'T1 ANSP SAR'!S16,$D$291)</f>
        <v>1</v>
      </c>
      <c r="AB365" s="1113" t="b">
        <f>ROUND('T2 ANSP SAR'!F15,$D$291)=ROUND('T1 ANSP SAR'!T61-'T1 ANSP SAR'!T15-'T1 ANSP SAR'!T16,$D$291)</f>
        <v>1</v>
      </c>
      <c r="AC365" s="1113" t="b">
        <f>ROUND('T2 ANSP SAR'!G15,$D$291)=ROUND('T1 ANSP SAR'!U61-'T1 ANSP SAR'!U15-'T1 ANSP SAR'!U16,$D$291)</f>
        <v>1</v>
      </c>
      <c r="AD365" s="1071"/>
    </row>
    <row r="366" spans="1:30" s="1116" customFormat="1">
      <c r="A366" s="1109"/>
      <c r="B366" s="1110"/>
      <c r="C366" s="1114" t="s">
        <v>495</v>
      </c>
      <c r="D366" s="1115"/>
      <c r="E366" s="1106"/>
      <c r="F366" s="1106"/>
      <c r="G366" s="1106"/>
      <c r="H366" s="1106"/>
      <c r="I366" s="1106"/>
      <c r="Y366" s="1049">
        <f>ROUND('T2 ANSP SAR'!C15,$D$291)</f>
        <v>6110.3140000000003</v>
      </c>
      <c r="Z366" s="1049">
        <f>ROUND('T2 ANSP SAR'!D15,$D$291)</f>
        <v>6219.2560000000003</v>
      </c>
      <c r="AA366" s="1049">
        <f>ROUND('T2 ANSP SAR'!E15,$D$291)</f>
        <v>6342.165</v>
      </c>
      <c r="AB366" s="1049">
        <f>ROUND('T2 ANSP SAR'!F15,$D$291)</f>
        <v>6434.7709999999997</v>
      </c>
      <c r="AC366" s="1049">
        <f>ROUND('T2 ANSP SAR'!G15,$D$291)</f>
        <v>6561.4880000000003</v>
      </c>
      <c r="AD366" s="1071"/>
    </row>
    <row r="367" spans="1:30" s="1116" customFormat="1">
      <c r="A367" s="1109"/>
      <c r="B367" s="1110"/>
      <c r="C367" s="1114" t="s">
        <v>496</v>
      </c>
      <c r="D367" s="1115"/>
      <c r="E367" s="1106"/>
      <c r="F367" s="1106"/>
      <c r="G367" s="1106"/>
      <c r="H367" s="1106"/>
      <c r="I367" s="1106"/>
      <c r="Y367" s="1049">
        <f>ROUND('T1 ANSP SAR'!Q61-'T1 ANSP SAR'!Q15-'T1 ANSP SAR'!Q16,$D$291)</f>
        <v>6110.3140000000003</v>
      </c>
      <c r="Z367" s="1049">
        <f>ROUND('T1 ANSP SAR'!R61-'T1 ANSP SAR'!R15-'T1 ANSP SAR'!R16,$D$291)</f>
        <v>6219.2560000000003</v>
      </c>
      <c r="AA367" s="1049">
        <f>ROUND('T1 ANSP SAR'!S61-'T1 ANSP SAR'!S15-'T1 ANSP SAR'!S16,$D$291)</f>
        <v>6342.165</v>
      </c>
      <c r="AB367" s="1049">
        <f>ROUND('T1 ANSP SAR'!T61-'T1 ANSP SAR'!T15-'T1 ANSP SAR'!T16,$D$291)</f>
        <v>6434.7709999999997</v>
      </c>
      <c r="AC367" s="1049">
        <f>ROUND('T1 ANSP SAR'!U61-'T1 ANSP SAR'!U15-'T1 ANSP SAR'!U16,$D$291)</f>
        <v>6561.4880000000003</v>
      </c>
      <c r="AD367" s="1071"/>
    </row>
    <row r="368" spans="1:30" s="1112" customFormat="1">
      <c r="A368" s="1109" t="s">
        <v>497</v>
      </c>
      <c r="B368" s="1110" t="s">
        <v>498</v>
      </c>
      <c r="C368" s="1111" t="s">
        <v>577</v>
      </c>
      <c r="D368" s="1115"/>
      <c r="E368" s="1106"/>
      <c r="F368" s="1106"/>
      <c r="G368" s="1106"/>
      <c r="H368" s="1106"/>
      <c r="I368" s="1106"/>
      <c r="Y368" s="1113" t="b">
        <f>'T2 ANSP SAR'!C16='T1 ANSP SAR'!Q65</f>
        <v>1</v>
      </c>
      <c r="Z368" s="1113" t="b">
        <f>'T2 ANSP SAR'!D16='T1 ANSP SAR'!R65</f>
        <v>1</v>
      </c>
      <c r="AA368" s="1113" t="b">
        <f>'T2 ANSP SAR'!E16='T1 ANSP SAR'!S65</f>
        <v>1</v>
      </c>
      <c r="AB368" s="1113" t="b">
        <f>'T2 ANSP SAR'!F16='T1 ANSP SAR'!T65</f>
        <v>1</v>
      </c>
      <c r="AC368" s="1113" t="b">
        <f>'T2 ANSP SAR'!G16='T1 ANSP SAR'!U65</f>
        <v>1</v>
      </c>
      <c r="AD368" s="1071"/>
    </row>
    <row r="369" spans="1:30" s="1116" customFormat="1">
      <c r="A369" s="1109"/>
      <c r="B369" s="1110"/>
      <c r="C369" s="1114" t="s">
        <v>500</v>
      </c>
      <c r="D369" s="1115"/>
      <c r="E369" s="1106"/>
      <c r="F369" s="1106"/>
      <c r="G369" s="1106"/>
      <c r="H369" s="1106"/>
      <c r="I369" s="1106"/>
      <c r="Y369" s="1050">
        <f>'T2 ANSP SAR'!C16</f>
        <v>109.82587023719999</v>
      </c>
      <c r="Z369" s="1050">
        <f>'T2 ANSP SAR'!D16</f>
        <v>112.05643366171753</v>
      </c>
      <c r="AA369" s="1050">
        <f>'T2 ANSP SAR'!E16</f>
        <v>114.34462603708982</v>
      </c>
      <c r="AB369" s="1050">
        <f>'T2 ANSP SAR'!F16</f>
        <v>116.68183019328794</v>
      </c>
      <c r="AC369" s="1050">
        <f>'T2 ANSP SAR'!G16</f>
        <v>119.06797362074069</v>
      </c>
      <c r="AD369" s="1071"/>
    </row>
    <row r="370" spans="1:30" s="1116" customFormat="1">
      <c r="A370" s="1109"/>
      <c r="B370" s="1110"/>
      <c r="C370" s="1114" t="s">
        <v>501</v>
      </c>
      <c r="D370" s="1115"/>
      <c r="E370" s="1106"/>
      <c r="F370" s="1106"/>
      <c r="G370" s="1106"/>
      <c r="H370" s="1106"/>
      <c r="I370" s="1106"/>
      <c r="Y370" s="1050">
        <f>'T1 ANSP SAR'!Q65</f>
        <v>109.82587023719999</v>
      </c>
      <c r="Z370" s="1050">
        <f>'T1 ANSP SAR'!R65</f>
        <v>112.05643366171753</v>
      </c>
      <c r="AA370" s="1050">
        <f>'T1 ANSP SAR'!S65</f>
        <v>114.34462603708982</v>
      </c>
      <c r="AB370" s="1050">
        <f>'T1 ANSP SAR'!T65</f>
        <v>116.68183019328794</v>
      </c>
      <c r="AC370" s="1050">
        <f>'T1 ANSP SAR'!U65</f>
        <v>119.06797362074069</v>
      </c>
      <c r="AD370" s="1071"/>
    </row>
    <row r="371" spans="1:30" s="1112" customFormat="1">
      <c r="A371" s="1109" t="s">
        <v>502</v>
      </c>
      <c r="B371" s="1110" t="s">
        <v>503</v>
      </c>
      <c r="C371" s="1111" t="s">
        <v>578</v>
      </c>
      <c r="D371" s="1086">
        <v>3</v>
      </c>
      <c r="E371" s="1106"/>
      <c r="F371" s="1106"/>
      <c r="G371" s="1106"/>
      <c r="H371" s="1106"/>
      <c r="I371" s="1106"/>
      <c r="Y371" s="1113" t="b">
        <f>ROUND('T2 ANSP SAR'!C33,$D$297)=ROUND('T1 ANSP SAR'!Q61-'T1 ANSP SAR'!Q28,$D$297)</f>
        <v>1</v>
      </c>
      <c r="Z371" s="1113" t="b">
        <f>ROUND('T2 ANSP SAR'!D33,$D$297)=ROUND('T1 ANSP SAR'!R61-'T1 ANSP SAR'!R28,$D$297)</f>
        <v>1</v>
      </c>
      <c r="AA371" s="1113" t="b">
        <f>ROUND('T2 ANSP SAR'!E33,$D$297)=ROUND('T1 ANSP SAR'!S61-'T1 ANSP SAR'!S28,$D$297)</f>
        <v>1</v>
      </c>
      <c r="AB371" s="1113" t="b">
        <f>ROUND('T2 ANSP SAR'!F33,$D$297)=ROUND('T1 ANSP SAR'!T61-'T1 ANSP SAR'!T28,$D$297)</f>
        <v>1</v>
      </c>
      <c r="AC371" s="1113" t="b">
        <f>ROUND('T2 ANSP SAR'!G33,$D$297)=ROUND('T1 ANSP SAR'!U61-'T1 ANSP SAR'!U28,$D$297)</f>
        <v>1</v>
      </c>
      <c r="AD371" s="1071"/>
    </row>
    <row r="372" spans="1:30" s="1116" customFormat="1">
      <c r="A372" s="1109"/>
      <c r="B372" s="1110"/>
      <c r="C372" s="1114" t="s">
        <v>505</v>
      </c>
      <c r="D372" s="1115"/>
      <c r="E372" s="1106"/>
      <c r="F372" s="1106"/>
      <c r="G372" s="1106"/>
      <c r="H372" s="1106"/>
      <c r="I372" s="1106"/>
      <c r="Y372" s="1049">
        <f>ROUND('T2 ANSP SAR'!C33,$D$297)</f>
        <v>6324.817</v>
      </c>
      <c r="Z372" s="1049">
        <f>ROUND('T2 ANSP SAR'!D33,$D$297)</f>
        <v>6433.7579999999998</v>
      </c>
      <c r="AA372" s="1049">
        <f>ROUND('T2 ANSP SAR'!E33,$D$297)</f>
        <v>6556.6679999999997</v>
      </c>
      <c r="AB372" s="1049">
        <f>ROUND('T2 ANSP SAR'!F33,$D$297)</f>
        <v>6651.2039999999997</v>
      </c>
      <c r="AC372" s="1049">
        <f>ROUND('T2 ANSP SAR'!G33,$D$297)</f>
        <v>6780.0940000000001</v>
      </c>
      <c r="AD372" s="1071"/>
    </row>
    <row r="373" spans="1:30" s="1116" customFormat="1">
      <c r="A373" s="1109"/>
      <c r="B373" s="1110"/>
      <c r="C373" s="1114" t="s">
        <v>506</v>
      </c>
      <c r="D373" s="1115"/>
      <c r="E373" s="1106"/>
      <c r="F373" s="1106"/>
      <c r="G373" s="1106"/>
      <c r="H373" s="1106"/>
      <c r="I373" s="1106"/>
      <c r="Y373" s="1049">
        <f>ROUND('T1 ANSP SAR'!Q61-'T1 ANSP SAR'!Q28,$D$297)</f>
        <v>6324.817</v>
      </c>
      <c r="Z373" s="1049">
        <f>ROUND('T1 ANSP SAR'!R61-'T1 ANSP SAR'!R28,$D$297)</f>
        <v>6433.7579999999998</v>
      </c>
      <c r="AA373" s="1049">
        <f>ROUND('T1 ANSP SAR'!S61-'T1 ANSP SAR'!S28,$D$297)</f>
        <v>6556.6679999999997</v>
      </c>
      <c r="AB373" s="1049">
        <f>ROUND('T1 ANSP SAR'!T61-'T1 ANSP SAR'!T28,$D$297)</f>
        <v>6651.2039999999997</v>
      </c>
      <c r="AC373" s="1049">
        <f>ROUND('T1 ANSP SAR'!U61-'T1 ANSP SAR'!U28,$D$297)</f>
        <v>6780.0940000000001</v>
      </c>
      <c r="AD373" s="1071"/>
    </row>
    <row r="374" spans="1:30" s="1112" customFormat="1">
      <c r="A374" s="1109" t="s">
        <v>579</v>
      </c>
      <c r="B374" s="1110" t="s">
        <v>391</v>
      </c>
      <c r="C374" s="1111" t="s">
        <v>580</v>
      </c>
      <c r="D374" s="1086">
        <v>2</v>
      </c>
      <c r="E374" s="1106"/>
      <c r="F374" s="1106"/>
      <c r="G374" s="1106"/>
      <c r="H374" s="1106"/>
      <c r="I374" s="1106"/>
      <c r="N374" s="1116"/>
      <c r="O374" s="1116"/>
      <c r="Y374" s="1113" t="b">
        <f>ROUND('T2 ANSP SAR'!C34,$D$300)=2%</f>
        <v>1</v>
      </c>
      <c r="Z374" s="1113" t="b">
        <f>ROUND('T2 ANSP SAR'!D34,$D$300)=2%</f>
        <v>1</v>
      </c>
      <c r="AA374" s="1113" t="b">
        <f>ROUND('T2 ANSP SAR'!E34,$D$300)=2%</f>
        <v>1</v>
      </c>
      <c r="AB374" s="1113" t="b">
        <f>ROUND('T2 ANSP SAR'!F34,$D$300)=2%</f>
        <v>1</v>
      </c>
      <c r="AC374" s="1113" t="b">
        <f>ROUND('T2 ANSP SAR'!G34,$D$300)=2%</f>
        <v>1</v>
      </c>
      <c r="AD374" s="1071"/>
    </row>
    <row r="375" spans="1:30" s="1116" customFormat="1">
      <c r="A375" s="1109"/>
      <c r="B375" s="1110"/>
      <c r="C375" s="1114" t="s">
        <v>581</v>
      </c>
      <c r="D375" s="1115"/>
      <c r="E375" s="1106"/>
      <c r="F375" s="1106"/>
      <c r="G375" s="1106"/>
      <c r="H375" s="1106"/>
      <c r="I375" s="1106"/>
      <c r="Y375" s="1051">
        <f>ROUND('T2 ANSP SAR'!C34,$D$300)</f>
        <v>0.02</v>
      </c>
      <c r="Z375" s="1051">
        <f>ROUND('T2 ANSP SAR'!D34,$D$300)</f>
        <v>0.02</v>
      </c>
      <c r="AA375" s="1051">
        <f>ROUND('T2 ANSP SAR'!E34,$D$300)</f>
        <v>0.02</v>
      </c>
      <c r="AB375" s="1051">
        <f>ROUND('T2 ANSP SAR'!F34,$D$300)</f>
        <v>0.02</v>
      </c>
      <c r="AC375" s="1051">
        <f>ROUND('T2 ANSP SAR'!G34,$D$300)</f>
        <v>0.02</v>
      </c>
      <c r="AD375" s="1071"/>
    </row>
    <row r="376" spans="1:30" s="1112" customFormat="1">
      <c r="A376" s="1109" t="s">
        <v>582</v>
      </c>
      <c r="B376" s="1110" t="s">
        <v>583</v>
      </c>
      <c r="C376" s="1111" t="s">
        <v>584</v>
      </c>
      <c r="D376" s="1086">
        <v>2</v>
      </c>
      <c r="E376" s="1106"/>
      <c r="F376" s="1106"/>
      <c r="G376" s="1106"/>
      <c r="H376" s="1106"/>
      <c r="I376" s="1106"/>
      <c r="N376" s="1116"/>
      <c r="O376" s="1116"/>
      <c r="Y376" s="1113" t="b">
        <f>ROUND('T2 ANSP SAR'!C35,$D$302)=70%</f>
        <v>1</v>
      </c>
      <c r="Z376" s="1113" t="b">
        <f>ROUND('T2 ANSP SAR'!D35,$D$302)=70%</f>
        <v>1</v>
      </c>
      <c r="AA376" s="1113" t="b">
        <f>ROUND('T2 ANSP SAR'!E35,$D$302)=70%</f>
        <v>1</v>
      </c>
      <c r="AB376" s="1113" t="b">
        <f>ROUND('T2 ANSP SAR'!F35,$D$302)=70%</f>
        <v>1</v>
      </c>
      <c r="AC376" s="1113" t="b">
        <f>ROUND('T2 ANSP SAR'!G35,$D$302)=70%</f>
        <v>1</v>
      </c>
      <c r="AD376" s="1071"/>
    </row>
    <row r="377" spans="1:30" s="1116" customFormat="1">
      <c r="A377" s="1109"/>
      <c r="B377" s="1110"/>
      <c r="C377" s="1114" t="s">
        <v>585</v>
      </c>
      <c r="D377" s="1115"/>
      <c r="E377" s="1106"/>
      <c r="F377" s="1106"/>
      <c r="G377" s="1106"/>
      <c r="H377" s="1106"/>
      <c r="I377" s="1106"/>
      <c r="Y377" s="1051">
        <f>ROUND('T2 ANSP SAR'!C35,$D$302)</f>
        <v>0.7</v>
      </c>
      <c r="Z377" s="1051">
        <f>ROUND('T2 ANSP SAR'!D35,$D$302)</f>
        <v>0.7</v>
      </c>
      <c r="AA377" s="1051">
        <f>ROUND('T2 ANSP SAR'!E35,$D$302)</f>
        <v>0.7</v>
      </c>
      <c r="AB377" s="1051">
        <f>ROUND('T2 ANSP SAR'!F35,$D$302)</f>
        <v>0.7</v>
      </c>
      <c r="AC377" s="1051">
        <f>ROUND('T2 ANSP SAR'!G35,$D$302)</f>
        <v>0.7</v>
      </c>
      <c r="AD377" s="1071"/>
    </row>
    <row r="378" spans="1:30" s="1112" customFormat="1">
      <c r="A378" s="1109" t="s">
        <v>586</v>
      </c>
      <c r="B378" s="1110" t="s">
        <v>587</v>
      </c>
      <c r="C378" s="1111" t="s">
        <v>588</v>
      </c>
      <c r="D378" s="1086">
        <v>2</v>
      </c>
      <c r="E378" s="1106"/>
      <c r="F378" s="1106"/>
      <c r="G378" s="1106"/>
      <c r="H378" s="1106"/>
      <c r="I378" s="1106"/>
      <c r="N378" s="1116"/>
      <c r="O378" s="1116"/>
      <c r="Y378" s="1113" t="b">
        <f>ROUND('T2 ANSP SAR'!C36,$D$304)=70%</f>
        <v>1</v>
      </c>
      <c r="Z378" s="1113" t="b">
        <f>ROUND('T2 ANSP SAR'!D36,$D$304)=70%</f>
        <v>1</v>
      </c>
      <c r="AA378" s="1113" t="b">
        <f>ROUND('T2 ANSP SAR'!E36,$D$304)=70%</f>
        <v>1</v>
      </c>
      <c r="AB378" s="1113" t="b">
        <f>ROUND('T2 ANSP SAR'!F36,$D$304)=70%</f>
        <v>1</v>
      </c>
      <c r="AC378" s="1113" t="b">
        <f>ROUND('T2 ANSP SAR'!G36,$D$304)=70%</f>
        <v>1</v>
      </c>
      <c r="AD378" s="1071"/>
    </row>
    <row r="379" spans="1:30" s="1116" customFormat="1">
      <c r="A379" s="1109"/>
      <c r="B379" s="1110"/>
      <c r="C379" s="1114" t="s">
        <v>589</v>
      </c>
      <c r="D379" s="1115"/>
      <c r="E379" s="1106"/>
      <c r="F379" s="1106"/>
      <c r="G379" s="1106"/>
      <c r="H379" s="1106"/>
      <c r="I379" s="1106"/>
      <c r="Y379" s="1051">
        <f>ROUND('T2 ANSP SAR'!C36,$D$304)</f>
        <v>0.7</v>
      </c>
      <c r="Z379" s="1051">
        <f>ROUND('T2 ANSP SAR'!D36,$D$304)</f>
        <v>0.7</v>
      </c>
      <c r="AA379" s="1051">
        <f>ROUND('T2 ANSP SAR'!E36,$D$304)</f>
        <v>0.7</v>
      </c>
      <c r="AB379" s="1051">
        <f>ROUND('T2 ANSP SAR'!F36,$D$304)</f>
        <v>0.7</v>
      </c>
      <c r="AC379" s="1051">
        <f>ROUND('T2 ANSP SAR'!G36,$D$304)</f>
        <v>0.7</v>
      </c>
      <c r="AD379" s="1071"/>
    </row>
    <row r="380" spans="1:30" s="1112" customFormat="1">
      <c r="A380" s="1109" t="s">
        <v>590</v>
      </c>
      <c r="B380" s="1110" t="s">
        <v>591</v>
      </c>
      <c r="C380" s="1111" t="s">
        <v>592</v>
      </c>
      <c r="D380" s="1086">
        <v>2</v>
      </c>
      <c r="E380" s="1106"/>
      <c r="F380" s="1106"/>
      <c r="G380" s="1106"/>
      <c r="H380" s="1106"/>
      <c r="I380" s="1106"/>
      <c r="N380" s="1116"/>
      <c r="O380" s="1116"/>
      <c r="Y380" s="1113" t="b">
        <f>ROUND('T2 ANSP SAR'!C37,$D$306)=10%</f>
        <v>1</v>
      </c>
      <c r="Z380" s="1113" t="b">
        <f>ROUND('T2 ANSP SAR'!D37,$D$306)=10%</f>
        <v>1</v>
      </c>
      <c r="AA380" s="1113" t="b">
        <f>ROUND('T2 ANSP SAR'!E37,$D$306)=10%</f>
        <v>1</v>
      </c>
      <c r="AB380" s="1113" t="b">
        <f>ROUND('T2 ANSP SAR'!F37,$D$306)=10%</f>
        <v>1</v>
      </c>
      <c r="AC380" s="1113" t="b">
        <f>ROUND('T2 ANSP SAR'!G37,$D$306)=10%</f>
        <v>1</v>
      </c>
      <c r="AD380" s="1071"/>
    </row>
    <row r="381" spans="1:30" s="1116" customFormat="1">
      <c r="A381" s="1109"/>
      <c r="B381" s="1110"/>
      <c r="C381" s="1114" t="s">
        <v>581</v>
      </c>
      <c r="D381" s="1115"/>
      <c r="E381" s="1106"/>
      <c r="F381" s="1106"/>
      <c r="G381" s="1106"/>
      <c r="H381" s="1106"/>
      <c r="I381" s="1106"/>
      <c r="Y381" s="1051">
        <f>ROUND('T2 ANSP SAR'!C37,$D$306)</f>
        <v>0.1</v>
      </c>
      <c r="Z381" s="1051">
        <f>ROUND('T2 ANSP SAR'!D37,$D$306)</f>
        <v>0.1</v>
      </c>
      <c r="AA381" s="1051">
        <f>ROUND('T2 ANSP SAR'!E37,$D$306)</f>
        <v>0.1</v>
      </c>
      <c r="AB381" s="1051">
        <f>ROUND('T2 ANSP SAR'!F37,$D$306)</f>
        <v>0.1</v>
      </c>
      <c r="AC381" s="1051">
        <f>ROUND('T2 ANSP SAR'!G37,$D$306)</f>
        <v>0.1</v>
      </c>
      <c r="AD381" s="1071"/>
    </row>
    <row r="382" spans="1:30" s="1112" customFormat="1">
      <c r="A382" s="1109" t="s">
        <v>507</v>
      </c>
      <c r="B382" s="1110" t="s">
        <v>508</v>
      </c>
      <c r="C382" s="1111" t="s">
        <v>593</v>
      </c>
      <c r="D382" s="1086">
        <v>3</v>
      </c>
      <c r="E382" s="1106"/>
      <c r="F382" s="1106"/>
      <c r="G382" s="1106"/>
      <c r="H382" s="1106"/>
      <c r="I382" s="1106"/>
      <c r="N382" s="1116"/>
      <c r="O382" s="1116"/>
      <c r="Y382" s="1113" t="b">
        <f ca="1">ROUND('T2 ANSP SAR'!C38,$D$308)=ROUND('T1 ANSP SAR'!Q68,$D$308)</f>
        <v>1</v>
      </c>
      <c r="Z382" s="1113" t="b">
        <f ca="1">ROUND('T2 ANSP SAR'!D38,$D$308)=ROUND('T1 ANSP SAR'!R68,$D$308)</f>
        <v>1</v>
      </c>
      <c r="AA382" s="1113" t="b">
        <f ca="1">ROUND('T2 ANSP SAR'!E38,$D$308)=ROUND('T1 ANSP SAR'!S68,$D$308)</f>
        <v>1</v>
      </c>
      <c r="AB382" s="1113" t="b">
        <f ca="1">ROUND('T2 ANSP SAR'!F38,$D$308)=ROUND('T1 ANSP SAR'!T68,$D$308)</f>
        <v>1</v>
      </c>
      <c r="AC382" s="1113" t="b">
        <f ca="1">ROUND('T2 ANSP SAR'!G38,$D$308)=ROUND('T1 ANSP SAR'!U68,$D$308)</f>
        <v>1</v>
      </c>
      <c r="AD382" s="1071"/>
    </row>
    <row r="383" spans="1:30" s="1116" customFormat="1">
      <c r="A383" s="1109"/>
      <c r="B383" s="1110"/>
      <c r="C383" s="1114" t="s">
        <v>510</v>
      </c>
      <c r="D383" s="1115"/>
      <c r="E383" s="1106"/>
      <c r="F383" s="1106"/>
      <c r="G383" s="1106"/>
      <c r="H383" s="1106"/>
      <c r="I383" s="1106"/>
      <c r="Y383" s="1049">
        <f ca="1">ROUND('T2 ANSP SAR'!C38,$D$308)</f>
        <v>4705.6629999999996</v>
      </c>
      <c r="Z383" s="1049">
        <f ca="1">ROUND('T2 ANSP SAR'!D38,$D$308)</f>
        <v>4843.4229999999998</v>
      </c>
      <c r="AA383" s="1049">
        <f ca="1">ROUND('T2 ANSP SAR'!E38,$D$308)</f>
        <v>4973.62</v>
      </c>
      <c r="AB383" s="1049">
        <f ca="1">ROUND('T2 ANSP SAR'!F38,$D$308)</f>
        <v>5108.9520000000002</v>
      </c>
      <c r="AC383" s="1049">
        <f ca="1">ROUND('T2 ANSP SAR'!G38,$D$308)</f>
        <v>5211.16</v>
      </c>
      <c r="AD383" s="1071"/>
    </row>
    <row r="384" spans="1:30" s="1116" customFormat="1">
      <c r="A384" s="1109"/>
      <c r="B384" s="1110"/>
      <c r="C384" s="1114" t="s">
        <v>511</v>
      </c>
      <c r="D384" s="1115"/>
      <c r="E384" s="1106"/>
      <c r="F384" s="1106"/>
      <c r="G384" s="1106"/>
      <c r="H384" s="1106"/>
      <c r="I384" s="1106"/>
      <c r="Y384" s="1049">
        <f ca="1">ROUND('T1 ANSP SAR'!Q68,$D$308)</f>
        <v>4705.6629999999996</v>
      </c>
      <c r="Z384" s="1049">
        <f ca="1">ROUND('T1 ANSP SAR'!R68,$D$308)</f>
        <v>4843.4229999999998</v>
      </c>
      <c r="AA384" s="1049">
        <f ca="1">ROUND('T1 ANSP SAR'!S68,$D$308)</f>
        <v>4973.62</v>
      </c>
      <c r="AB384" s="1049">
        <f ca="1">ROUND('T1 ANSP SAR'!T68,$D$308)</f>
        <v>5108.9520000000002</v>
      </c>
      <c r="AC384" s="1049">
        <f ca="1">ROUND('T1 ANSP SAR'!U68,$D$308)</f>
        <v>5211.16</v>
      </c>
      <c r="AD384" s="1071"/>
    </row>
    <row r="385" spans="1:30" s="1116" customFormat="1">
      <c r="A385" s="1109" t="s">
        <v>512</v>
      </c>
      <c r="B385" s="1110" t="s">
        <v>513</v>
      </c>
      <c r="C385" s="1111" t="s">
        <v>514</v>
      </c>
      <c r="D385" s="1115"/>
      <c r="E385" s="1106"/>
      <c r="F385" s="1106"/>
      <c r="G385" s="1106"/>
      <c r="H385" s="1106"/>
      <c r="I385" s="1106"/>
      <c r="Y385" s="1113" t="b">
        <f>'T2 ANSP SAR'!C73=SUM('T2 ANSP SAR'!C69:C72)</f>
        <v>1</v>
      </c>
      <c r="Z385" s="1113" t="b">
        <f>'T2 ANSP SAR'!D73=SUM('T2 ANSP SAR'!D69:D72)</f>
        <v>1</v>
      </c>
      <c r="AA385" s="1113" t="b">
        <f>'T2 ANSP SAR'!E73=SUM('T2 ANSP SAR'!E69:E72)</f>
        <v>1</v>
      </c>
      <c r="AB385" s="1113" t="b">
        <f>'T2 ANSP SAR'!F73=SUM('T2 ANSP SAR'!F69:F72)</f>
        <v>1</v>
      </c>
      <c r="AC385" s="1113" t="b">
        <f>'T2 ANSP SAR'!G73=SUM('T2 ANSP SAR'!G69:G72)</f>
        <v>1</v>
      </c>
      <c r="AD385" s="1071"/>
    </row>
    <row r="386" spans="1:30" s="1116" customFormat="1">
      <c r="A386" s="1109"/>
      <c r="B386" s="1110"/>
      <c r="C386" s="1114" t="s">
        <v>515</v>
      </c>
      <c r="D386" s="1115"/>
      <c r="E386" s="1106"/>
      <c r="F386" s="1106"/>
      <c r="G386" s="1106"/>
      <c r="H386" s="1106"/>
      <c r="I386" s="1106"/>
      <c r="Y386" s="1049">
        <f>'T2 ANSP SAR'!C73</f>
        <v>0</v>
      </c>
      <c r="Z386" s="1049">
        <f>'T2 ANSP SAR'!D73</f>
        <v>0</v>
      </c>
      <c r="AA386" s="1049">
        <f>'T2 ANSP SAR'!E73</f>
        <v>0</v>
      </c>
      <c r="AB386" s="1049">
        <f>'T2 ANSP SAR'!F73</f>
        <v>0</v>
      </c>
      <c r="AC386" s="1049">
        <f>'T2 ANSP SAR'!G73</f>
        <v>0</v>
      </c>
      <c r="AD386" s="1071"/>
    </row>
    <row r="387" spans="1:30" s="1116" customFormat="1">
      <c r="A387" s="1109"/>
      <c r="B387" s="1110"/>
      <c r="C387" s="1088" t="s">
        <v>516</v>
      </c>
      <c r="D387" s="1115"/>
      <c r="E387" s="1106"/>
      <c r="F387" s="1106"/>
      <c r="G387" s="1106"/>
      <c r="H387" s="1106"/>
      <c r="I387" s="1106"/>
      <c r="Y387" s="1049">
        <f>SUM('T2 ANSP SAR'!C69:C72)</f>
        <v>0</v>
      </c>
      <c r="Z387" s="1049">
        <f>SUM('T2 ANSP SAR'!D69:D72)</f>
        <v>0</v>
      </c>
      <c r="AA387" s="1049">
        <f>SUM('T2 ANSP SAR'!E69:E72)</f>
        <v>0</v>
      </c>
      <c r="AB387" s="1049">
        <f>SUM('T2 ANSP SAR'!F69:F72)</f>
        <v>0</v>
      </c>
      <c r="AC387" s="1049">
        <f>SUM('T2 ANSP SAR'!G69:G72)</f>
        <v>0</v>
      </c>
      <c r="AD387" s="1071"/>
    </row>
    <row r="388" spans="1:30" s="1112" customFormat="1">
      <c r="A388" s="1109" t="s">
        <v>493</v>
      </c>
      <c r="B388" s="1110" t="s">
        <v>517</v>
      </c>
      <c r="C388" s="1111" t="s">
        <v>518</v>
      </c>
      <c r="D388" s="1086">
        <v>3</v>
      </c>
      <c r="E388" s="1106"/>
      <c r="F388" s="1106"/>
      <c r="G388" s="1106"/>
      <c r="H388" s="1106"/>
      <c r="I388" s="1106"/>
      <c r="Y388" s="1113" t="b">
        <f>ROUND('T2 ANSP SAR'!C81,$D$314)=ROUND('T2 ANSP SAR'!C12,$D$314)</f>
        <v>1</v>
      </c>
      <c r="Z388" s="1113" t="b">
        <f>ROUND('T2 ANSP SAR'!D81,$D$314)=ROUND('T2 ANSP SAR'!D12,$D$314)</f>
        <v>1</v>
      </c>
      <c r="AA388" s="1113" t="b">
        <f>ROUND('T2 ANSP SAR'!E81,$D$314)=ROUND('T2 ANSP SAR'!E12,$D$314)</f>
        <v>1</v>
      </c>
      <c r="AB388" s="1113" t="b">
        <f>ROUND('T2 ANSP SAR'!F81,$D$314)=ROUND('T2 ANSP SAR'!F12,$D$314)</f>
        <v>1</v>
      </c>
      <c r="AC388" s="1113" t="b">
        <f>ROUND('T2 ANSP SAR'!G81,$D$314)=ROUND('T2 ANSP SAR'!G12,$D$314)</f>
        <v>1</v>
      </c>
      <c r="AD388" s="1071"/>
    </row>
    <row r="389" spans="1:30" s="1116" customFormat="1">
      <c r="A389" s="1109"/>
      <c r="B389" s="1110"/>
      <c r="C389" s="1114" t="s">
        <v>519</v>
      </c>
      <c r="D389" s="1115"/>
      <c r="E389" s="1106"/>
      <c r="F389" s="1106"/>
      <c r="G389" s="1106"/>
      <c r="H389" s="1106"/>
      <c r="I389" s="1106"/>
      <c r="Y389" s="1049">
        <f>ROUND('T2 ANSP SAR'!C81,$D$314)</f>
        <v>6324.817</v>
      </c>
      <c r="Z389" s="1049">
        <f>ROUND('T2 ANSP SAR'!D81,$D$314)</f>
        <v>6433.7579999999998</v>
      </c>
      <c r="AA389" s="1049">
        <f>ROUND('T2 ANSP SAR'!E81,$D$314)</f>
        <v>6556.6679999999997</v>
      </c>
      <c r="AB389" s="1049">
        <f>ROUND('T2 ANSP SAR'!F81,$D$314)</f>
        <v>6651.2039999999997</v>
      </c>
      <c r="AC389" s="1049">
        <f>ROUND('T2 ANSP SAR'!G81,$D$314)</f>
        <v>6780.0940000000001</v>
      </c>
      <c r="AD389" s="1071"/>
    </row>
    <row r="390" spans="1:30" s="1116" customFormat="1">
      <c r="A390" s="1109"/>
      <c r="B390" s="1110"/>
      <c r="C390" s="1114" t="s">
        <v>520</v>
      </c>
      <c r="D390" s="1115"/>
      <c r="E390" s="1106"/>
      <c r="F390" s="1106"/>
      <c r="G390" s="1106"/>
      <c r="H390" s="1106"/>
      <c r="I390" s="1106"/>
      <c r="Y390" s="1049">
        <f>ROUND('T2 ANSP SAR'!C12,$D$314)</f>
        <v>6324.817</v>
      </c>
      <c r="Z390" s="1049">
        <f>ROUND('T2 ANSP SAR'!D12,$D$314)</f>
        <v>6433.7579999999998</v>
      </c>
      <c r="AA390" s="1049">
        <f>ROUND('T2 ANSP SAR'!E12,$D$314)</f>
        <v>6556.6679999999997</v>
      </c>
      <c r="AB390" s="1049">
        <f>ROUND('T2 ANSP SAR'!F12,$D$314)</f>
        <v>6651.2039999999997</v>
      </c>
      <c r="AC390" s="1049">
        <f>ROUND('T2 ANSP SAR'!G12,$D$314)</f>
        <v>6780.0940000000001</v>
      </c>
      <c r="AD390" s="1071"/>
    </row>
    <row r="391" spans="1:30">
      <c r="A391" s="1109" t="s">
        <v>521</v>
      </c>
      <c r="B391" s="1110" t="s">
        <v>522</v>
      </c>
      <c r="C391" s="1101" t="s">
        <v>523</v>
      </c>
      <c r="D391" s="1086">
        <v>3</v>
      </c>
      <c r="E391" s="1106"/>
      <c r="F391" s="1106"/>
      <c r="G391" s="1106"/>
      <c r="H391" s="1106"/>
      <c r="I391" s="1106"/>
      <c r="J391" s="1053"/>
      <c r="K391" s="1053"/>
      <c r="L391" s="1053"/>
      <c r="Y391" s="1113" t="b">
        <f>ROUND('T2 ANSP SAR'!C82,$D$317)=ROUND('T3 ANSP SAR'!E16,$D$317)</f>
        <v>1</v>
      </c>
      <c r="Z391" s="1113" t="b">
        <f>ROUND('T2 ANSP SAR'!D82,$D$317)=ROUND('T3 ANSP SAR'!F16,$D$317)</f>
        <v>1</v>
      </c>
      <c r="AA391" s="1113" t="b">
        <f>ROUND('T2 ANSP SAR'!E82,$D$317)=ROUND('T3 ANSP SAR'!G16,$D$317)</f>
        <v>1</v>
      </c>
      <c r="AB391" s="1113" t="b">
        <f>ROUND('T2 ANSP SAR'!F82,$D$317)=ROUND('T3 ANSP SAR'!H16,$D$317)</f>
        <v>1</v>
      </c>
      <c r="AC391" s="1113" t="b">
        <f>ROUND('T2 ANSP SAR'!G82,$D$317)=ROUND('T3 ANSP SAR'!I16,$D$317)</f>
        <v>1</v>
      </c>
      <c r="AD391" s="1071"/>
    </row>
    <row r="392" spans="1:30">
      <c r="A392" s="1110"/>
      <c r="B392" s="1110"/>
      <c r="C392" s="1128" t="s">
        <v>634</v>
      </c>
      <c r="D392" s="1117"/>
      <c r="E392" s="1106"/>
      <c r="F392" s="1106"/>
      <c r="G392" s="1106"/>
      <c r="H392" s="1106"/>
      <c r="I392" s="1106"/>
      <c r="J392" s="1053"/>
      <c r="K392" s="1053"/>
      <c r="L392" s="1053"/>
      <c r="Y392" s="1049">
        <f>ROUND('T2 ANSP SAR'!C82,$D$317)</f>
        <v>591.32299999999998</v>
      </c>
      <c r="Z392" s="1049">
        <f>ROUND('T2 ANSP SAR'!D82,$D$317)</f>
        <v>0</v>
      </c>
      <c r="AA392" s="1049">
        <f>ROUND('T2 ANSP SAR'!E82,$D$317)</f>
        <v>0</v>
      </c>
      <c r="AB392" s="1049">
        <f>ROUND('T2 ANSP SAR'!F82,$D$317)</f>
        <v>0</v>
      </c>
      <c r="AC392" s="1049">
        <f>ROUND('T2 ANSP SAR'!G82,$D$317)</f>
        <v>0</v>
      </c>
      <c r="AD392" s="1071"/>
    </row>
    <row r="393" spans="1:30">
      <c r="A393" s="1110"/>
      <c r="B393" s="1110"/>
      <c r="C393" s="1102" t="s">
        <v>595</v>
      </c>
      <c r="D393" s="1117"/>
      <c r="E393" s="1106"/>
      <c r="F393" s="1106"/>
      <c r="G393" s="1106"/>
      <c r="H393" s="1106"/>
      <c r="I393" s="1106"/>
      <c r="J393" s="1053"/>
      <c r="K393" s="1053"/>
      <c r="L393" s="1053"/>
      <c r="Y393" s="1049">
        <f>ROUND('T3 ANSP SAR'!E16,$D$317)</f>
        <v>591.32299999999998</v>
      </c>
      <c r="Z393" s="1049">
        <f>ROUND('T3 ANSP SAR'!F16,$D$317)</f>
        <v>0</v>
      </c>
      <c r="AA393" s="1049">
        <f>ROUND('T3 ANSP SAR'!G16,$D$317)</f>
        <v>0</v>
      </c>
      <c r="AB393" s="1049">
        <f>ROUND('T3 ANSP SAR'!H16,$D$317)</f>
        <v>0</v>
      </c>
      <c r="AC393" s="1049">
        <f>ROUND('T3 ANSP SAR'!I16,$D$317)</f>
        <v>0</v>
      </c>
      <c r="AD393" s="1071"/>
    </row>
    <row r="394" spans="1:30">
      <c r="A394" s="1110" t="s">
        <v>524</v>
      </c>
      <c r="B394" s="1110" t="s">
        <v>525</v>
      </c>
      <c r="C394" s="1101" t="s">
        <v>526</v>
      </c>
      <c r="D394" s="1086">
        <v>3</v>
      </c>
      <c r="E394" s="1106"/>
      <c r="F394" s="1106"/>
      <c r="G394" s="1106"/>
      <c r="H394" s="1106"/>
      <c r="I394" s="1106"/>
      <c r="J394" s="1053"/>
      <c r="K394" s="1053"/>
      <c r="L394" s="1053"/>
      <c r="Y394" s="1113" t="b">
        <f>ROUND('T2 ANSP SAR'!C83,$D$320)=ROUND('T3 ANSP SAR'!E25,$D$320)</f>
        <v>1</v>
      </c>
      <c r="Z394" s="1113" t="b">
        <f>ROUND('T2 ANSP SAR'!D83,$D$320)=ROUND('T3 ANSP SAR'!F25,$D$320)</f>
        <v>1</v>
      </c>
      <c r="AA394" s="1113" t="b">
        <f>ROUND('T2 ANSP SAR'!E83,$D$320)=ROUND('T3 ANSP SAR'!G25,$D$320)</f>
        <v>1</v>
      </c>
      <c r="AB394" s="1113" t="b">
        <f>ROUND('T2 ANSP SAR'!F83,$D$320)=ROUND('T3 ANSP SAR'!H25,$D$320)</f>
        <v>1</v>
      </c>
      <c r="AC394" s="1113" t="b">
        <f>ROUND('T2 ANSP SAR'!G83,$D$320)=ROUND('T3 ANSP SAR'!I25,$D$320)</f>
        <v>1</v>
      </c>
      <c r="AD394" s="1071"/>
    </row>
    <row r="395" spans="1:30">
      <c r="A395" s="1110"/>
      <c r="B395" s="1110"/>
      <c r="C395" s="1128" t="s">
        <v>634</v>
      </c>
      <c r="D395" s="1117"/>
      <c r="E395" s="1106"/>
      <c r="F395" s="1106"/>
      <c r="G395" s="1106"/>
      <c r="H395" s="1106"/>
      <c r="I395" s="1106"/>
      <c r="J395" s="1053"/>
      <c r="K395" s="1053"/>
      <c r="L395" s="1053"/>
      <c r="Y395" s="1049">
        <f>ROUND('T2 ANSP SAR'!C83,$D$320)</f>
        <v>-593.08399999999995</v>
      </c>
      <c r="Z395" s="1049">
        <f>ROUND('T2 ANSP SAR'!D83,$D$320)</f>
        <v>0</v>
      </c>
      <c r="AA395" s="1049">
        <f>ROUND('T2 ANSP SAR'!E83,$D$320)</f>
        <v>0</v>
      </c>
      <c r="AB395" s="1049">
        <f>ROUND('T2 ANSP SAR'!F83,$D$320)</f>
        <v>0</v>
      </c>
      <c r="AC395" s="1049">
        <f>ROUND('T2 ANSP SAR'!G83,$D$320)</f>
        <v>0</v>
      </c>
      <c r="AD395" s="1071"/>
    </row>
    <row r="396" spans="1:30">
      <c r="A396" s="1110"/>
      <c r="B396" s="1110"/>
      <c r="C396" s="1102" t="s">
        <v>595</v>
      </c>
      <c r="D396" s="1117"/>
      <c r="E396" s="1106"/>
      <c r="F396" s="1106"/>
      <c r="G396" s="1106"/>
      <c r="H396" s="1106"/>
      <c r="I396" s="1106"/>
      <c r="J396" s="1053"/>
      <c r="K396" s="1053"/>
      <c r="L396" s="1053"/>
      <c r="Y396" s="1049">
        <f>ROUND('T3 ANSP SAR'!E25,$D$320)</f>
        <v>-593.08399999999995</v>
      </c>
      <c r="Z396" s="1049">
        <f>ROUND('T3 ANSP SAR'!F25,$D$320)</f>
        <v>0</v>
      </c>
      <c r="AA396" s="1049">
        <f>ROUND('T3 ANSP SAR'!G25,$D$320)</f>
        <v>0</v>
      </c>
      <c r="AB396" s="1049">
        <f>ROUND('T3 ANSP SAR'!H25,$D$320)</f>
        <v>0</v>
      </c>
      <c r="AC396" s="1049">
        <f>ROUND('T3 ANSP SAR'!I25,$D$320)</f>
        <v>0</v>
      </c>
      <c r="AD396" s="1071"/>
    </row>
    <row r="397" spans="1:30">
      <c r="A397" s="1110" t="s">
        <v>527</v>
      </c>
      <c r="B397" s="1110" t="s">
        <v>528</v>
      </c>
      <c r="C397" s="1101" t="s">
        <v>529</v>
      </c>
      <c r="D397" s="1086">
        <v>3</v>
      </c>
      <c r="E397" s="1106"/>
      <c r="F397" s="1106"/>
      <c r="G397" s="1106"/>
      <c r="H397" s="1106"/>
      <c r="I397" s="1106"/>
      <c r="J397" s="1053"/>
      <c r="K397" s="1053"/>
      <c r="L397" s="1053"/>
      <c r="Y397" s="1113" t="b">
        <f>ROUND('T2 ANSP SAR'!C84,$D$323)=ROUND('T3 ANSP SAR'!E36+'T3 ANSP SAR'!E45+'T3 ANSP SAR'!E54+'T3 ANSP SAR'!E65+'T3 ANSP SAR'!E76+'T3 ANSP SAR'!E87+'T3 ANSP SAR'!E183,$D$323)</f>
        <v>1</v>
      </c>
      <c r="Z397" s="1113" t="b">
        <f>ROUND('T2 ANSP SAR'!D84,$D$323)=ROUND('T3 ANSP SAR'!F36+'T3 ANSP SAR'!F45+'T3 ANSP SAR'!F54+'T3 ANSP SAR'!F65+'T3 ANSP SAR'!F76+'T3 ANSP SAR'!F87+'T3 ANSP SAR'!F183,$D$323)</f>
        <v>1</v>
      </c>
      <c r="AA397" s="1113" t="b">
        <f>ROUND('T2 ANSP SAR'!E84,$D$323)=ROUND('T3 ANSP SAR'!G36+'T3 ANSP SAR'!G45+'T3 ANSP SAR'!G54+'T3 ANSP SAR'!G65+'T3 ANSP SAR'!G76+'T3 ANSP SAR'!G87+'T3 ANSP SAR'!G183,$D$323)</f>
        <v>1</v>
      </c>
      <c r="AB397" s="1113" t="b">
        <f>ROUND('T2 ANSP SAR'!F84,$D$323)=ROUND('T3 ANSP SAR'!H36+'T3 ANSP SAR'!H45+'T3 ANSP SAR'!H54+'T3 ANSP SAR'!H65+'T3 ANSP SAR'!H76+'T3 ANSP SAR'!H87+'T3 ANSP SAR'!H183,$D$323)</f>
        <v>1</v>
      </c>
      <c r="AC397" s="1113" t="b">
        <f>ROUND('T2 ANSP SAR'!G84,$D$323)=ROUND('T3 ANSP SAR'!I36+'T3 ANSP SAR'!I45+'T3 ANSP SAR'!I54+'T3 ANSP SAR'!I65+'T3 ANSP SAR'!I76+'T3 ANSP SAR'!I87+'T3 ANSP SAR'!I183,$D$323)</f>
        <v>1</v>
      </c>
      <c r="AD397" s="1071"/>
    </row>
    <row r="398" spans="1:30">
      <c r="A398" s="1110"/>
      <c r="B398" s="1110"/>
      <c r="C398" s="1128" t="s">
        <v>634</v>
      </c>
      <c r="D398" s="1117"/>
      <c r="E398" s="1106"/>
      <c r="F398" s="1106"/>
      <c r="G398" s="1106"/>
      <c r="H398" s="1106"/>
      <c r="I398" s="1106"/>
      <c r="J398" s="1053"/>
      <c r="K398" s="1053"/>
      <c r="L398" s="1053"/>
      <c r="Y398" s="1049">
        <f>ROUND('T2 ANSP SAR'!C84,$D$323)</f>
        <v>0</v>
      </c>
      <c r="Z398" s="1049">
        <f>ROUND('T2 ANSP SAR'!D84,$D$323)</f>
        <v>0</v>
      </c>
      <c r="AA398" s="1049">
        <f>ROUND('T2 ANSP SAR'!E84,$D$323)</f>
        <v>0</v>
      </c>
      <c r="AB398" s="1049">
        <f>ROUND('T2 ANSP SAR'!F84,$D$323)</f>
        <v>0</v>
      </c>
      <c r="AC398" s="1049">
        <f>ROUND('T2 ANSP SAR'!G84,$D$323)</f>
        <v>0</v>
      </c>
      <c r="AD398" s="1071"/>
    </row>
    <row r="399" spans="1:30">
      <c r="A399" s="1110"/>
      <c r="B399" s="1110"/>
      <c r="C399" s="1102" t="s">
        <v>595</v>
      </c>
      <c r="D399" s="1117"/>
      <c r="E399" s="1106"/>
      <c r="F399" s="1106"/>
      <c r="G399" s="1106"/>
      <c r="H399" s="1106"/>
      <c r="I399" s="1106"/>
      <c r="J399" s="1053"/>
      <c r="K399" s="1053"/>
      <c r="L399" s="1053"/>
      <c r="Y399" s="1049">
        <f>ROUND('T3 ANSP SAR'!E36+'T3 ANSP SAR'!E45+'T3 ANSP SAR'!E54+'T3 ANSP SAR'!E65+'T3 ANSP SAR'!E76+'T3 ANSP SAR'!E87+'T3 ANSP SAR'!E183,$D$323)</f>
        <v>0</v>
      </c>
      <c r="Z399" s="1049">
        <f>ROUND('T3 ANSP SAR'!F36+'T3 ANSP SAR'!F45+'T3 ANSP SAR'!F54+'T3 ANSP SAR'!F65+'T3 ANSP SAR'!F76+'T3 ANSP SAR'!F87+'T3 ANSP SAR'!F183,$D$323)</f>
        <v>0</v>
      </c>
      <c r="AA399" s="1049">
        <f>ROUND('T3 ANSP SAR'!G36+'T3 ANSP SAR'!G45+'T3 ANSP SAR'!G54+'T3 ANSP SAR'!G65+'T3 ANSP SAR'!G76+'T3 ANSP SAR'!G87+'T3 ANSP SAR'!G183,$D$323)</f>
        <v>0</v>
      </c>
      <c r="AB399" s="1049">
        <f>ROUND('T3 ANSP SAR'!H36+'T3 ANSP SAR'!H45+'T3 ANSP SAR'!H54+'T3 ANSP SAR'!H65+'T3 ANSP SAR'!H76+'T3 ANSP SAR'!H87+'T3 ANSP SAR'!H183,$D$323)</f>
        <v>0</v>
      </c>
      <c r="AC399" s="1049">
        <f>ROUND('T3 ANSP SAR'!I36+'T3 ANSP SAR'!I45+'T3 ANSP SAR'!I54+'T3 ANSP SAR'!I65+'T3 ANSP SAR'!I76+'T3 ANSP SAR'!I87+'T3 ANSP SAR'!I183,$D$323)</f>
        <v>0</v>
      </c>
      <c r="AD399" s="1071"/>
    </row>
    <row r="400" spans="1:30">
      <c r="A400" s="1110" t="s">
        <v>530</v>
      </c>
      <c r="B400" s="1110" t="s">
        <v>531</v>
      </c>
      <c r="C400" s="1101" t="s">
        <v>532</v>
      </c>
      <c r="D400" s="1086">
        <v>3</v>
      </c>
      <c r="E400" s="1106"/>
      <c r="F400" s="1106"/>
      <c r="G400" s="1106"/>
      <c r="H400" s="1106"/>
      <c r="I400" s="1106"/>
      <c r="J400" s="1053"/>
      <c r="K400" s="1053"/>
      <c r="L400" s="1053"/>
      <c r="Y400" s="1113" t="b">
        <f>ROUND('T2 ANSP SAR'!C85,$D$326)=ROUND('T3 ANSP SAR'!E96,$D$326)</f>
        <v>1</v>
      </c>
      <c r="Z400" s="1113" t="b">
        <f>ROUND('T2 ANSP SAR'!D85,$D$326)=ROUND('T3 ANSP SAR'!F96,$D$326)</f>
        <v>1</v>
      </c>
      <c r="AA400" s="1113" t="b">
        <f>ROUND('T2 ANSP SAR'!E85,$D$326)=ROUND('T3 ANSP SAR'!G96,$D$326)</f>
        <v>1</v>
      </c>
      <c r="AB400" s="1113" t="b">
        <f>ROUND('T2 ANSP SAR'!F85,$D$326)=ROUND('T3 ANSP SAR'!H96,$D$326)</f>
        <v>1</v>
      </c>
      <c r="AC400" s="1113" t="b">
        <f>ROUND('T2 ANSP SAR'!G85,$D$326)=ROUND('T3 ANSP SAR'!I96,$D$326)</f>
        <v>1</v>
      </c>
      <c r="AD400" s="1071"/>
    </row>
    <row r="401" spans="1:30">
      <c r="A401" s="1110"/>
      <c r="B401" s="1110"/>
      <c r="C401" s="1128" t="s">
        <v>634</v>
      </c>
      <c r="D401" s="1117"/>
      <c r="E401" s="1106"/>
      <c r="F401" s="1106"/>
      <c r="G401" s="1106"/>
      <c r="H401" s="1106"/>
      <c r="I401" s="1106"/>
      <c r="J401" s="1053"/>
      <c r="K401" s="1053"/>
      <c r="L401" s="1053"/>
      <c r="Y401" s="1049">
        <f>ROUND('T2 ANSP SAR'!C85,$D$326)</f>
        <v>0</v>
      </c>
      <c r="Z401" s="1049">
        <f>ROUND('T2 ANSP SAR'!D85,$D$326)</f>
        <v>0</v>
      </c>
      <c r="AA401" s="1049">
        <f>ROUND('T2 ANSP SAR'!E85,$D$326)</f>
        <v>0</v>
      </c>
      <c r="AB401" s="1049">
        <f>ROUND('T2 ANSP SAR'!F85,$D$326)</f>
        <v>0</v>
      </c>
      <c r="AC401" s="1049">
        <f>ROUND('T2 ANSP SAR'!G85,$D$326)</f>
        <v>0</v>
      </c>
      <c r="AD401" s="1071"/>
    </row>
    <row r="402" spans="1:30">
      <c r="A402" s="1110"/>
      <c r="B402" s="1110"/>
      <c r="C402" s="1102" t="s">
        <v>595</v>
      </c>
      <c r="D402" s="1117"/>
      <c r="E402" s="1106"/>
      <c r="F402" s="1106"/>
      <c r="G402" s="1106"/>
      <c r="H402" s="1106"/>
      <c r="I402" s="1106"/>
      <c r="J402" s="1053"/>
      <c r="K402" s="1053"/>
      <c r="L402" s="1053"/>
      <c r="Y402" s="1049">
        <f>ROUND('T3 ANSP SAR'!E96,$D$326)</f>
        <v>0</v>
      </c>
      <c r="Z402" s="1049">
        <f>ROUND('T3 ANSP SAR'!F96,$D$326)</f>
        <v>0</v>
      </c>
      <c r="AA402" s="1049">
        <f>ROUND('T3 ANSP SAR'!G96,$D$326)</f>
        <v>0</v>
      </c>
      <c r="AB402" s="1049">
        <f>ROUND('T3 ANSP SAR'!H96,$D$326)</f>
        <v>0</v>
      </c>
      <c r="AC402" s="1049">
        <f>ROUND('T3 ANSP SAR'!I96,$D$326)</f>
        <v>0</v>
      </c>
      <c r="AD402" s="1071"/>
    </row>
    <row r="403" spans="1:30">
      <c r="A403" s="1110" t="s">
        <v>533</v>
      </c>
      <c r="B403" s="1110" t="s">
        <v>534</v>
      </c>
      <c r="C403" s="1101" t="s">
        <v>535</v>
      </c>
      <c r="D403" s="1086">
        <v>3</v>
      </c>
      <c r="E403" s="1106"/>
      <c r="F403" s="1106"/>
      <c r="G403" s="1106"/>
      <c r="H403" s="1106"/>
      <c r="I403" s="1106"/>
      <c r="J403" s="1053"/>
      <c r="K403" s="1053"/>
      <c r="L403" s="1053"/>
      <c r="Y403" s="1113" t="b">
        <f>ROUND('T2 ANSP SAR'!C86,$D$329)=ROUND('T3 ANSP SAR'!E105,$D$329)</f>
        <v>1</v>
      </c>
      <c r="Z403" s="1113" t="b">
        <f>ROUND('T2 ANSP SAR'!D86,$D$329)=ROUND('T3 ANSP SAR'!F105,$D$329)</f>
        <v>1</v>
      </c>
      <c r="AA403" s="1113" t="b">
        <f>ROUND('T2 ANSP SAR'!E86,$D$329)=ROUND('T3 ANSP SAR'!G105,$D$329)</f>
        <v>1</v>
      </c>
      <c r="AB403" s="1113" t="b">
        <f>ROUND('T2 ANSP SAR'!F86,$D$329)=ROUND('T3 ANSP SAR'!H105,$D$329)</f>
        <v>1</v>
      </c>
      <c r="AC403" s="1113" t="b">
        <f>ROUND('T2 ANSP SAR'!G86,$D$329)=ROUND('T3 ANSP SAR'!I105,$D$329)</f>
        <v>1</v>
      </c>
      <c r="AD403" s="1071"/>
    </row>
    <row r="404" spans="1:30">
      <c r="A404" s="1110"/>
      <c r="B404" s="1110"/>
      <c r="C404" s="1128" t="s">
        <v>634</v>
      </c>
      <c r="D404" s="1117"/>
      <c r="E404" s="1106"/>
      <c r="F404" s="1106"/>
      <c r="G404" s="1106"/>
      <c r="H404" s="1106"/>
      <c r="I404" s="1106"/>
      <c r="J404" s="1053"/>
      <c r="K404" s="1053"/>
      <c r="L404" s="1053"/>
      <c r="Y404" s="1049">
        <f>ROUND('T2 ANSP SAR'!C86,$D$329)</f>
        <v>0</v>
      </c>
      <c r="Z404" s="1049">
        <f>ROUND('T2 ANSP SAR'!D86,$D$329)</f>
        <v>0</v>
      </c>
      <c r="AA404" s="1049">
        <f>ROUND('T2 ANSP SAR'!E86,$D$329)</f>
        <v>0</v>
      </c>
      <c r="AB404" s="1049">
        <f>ROUND('T2 ANSP SAR'!F86,$D$329)</f>
        <v>0</v>
      </c>
      <c r="AC404" s="1049">
        <f>ROUND('T2 ANSP SAR'!G86,$D$329)</f>
        <v>0</v>
      </c>
      <c r="AD404" s="1071"/>
    </row>
    <row r="405" spans="1:30">
      <c r="A405" s="1110"/>
      <c r="B405" s="1110"/>
      <c r="C405" s="1102" t="s">
        <v>595</v>
      </c>
      <c r="D405" s="1117"/>
      <c r="E405" s="1106"/>
      <c r="F405" s="1106"/>
      <c r="G405" s="1106"/>
      <c r="H405" s="1106"/>
      <c r="I405" s="1106"/>
      <c r="J405" s="1053"/>
      <c r="K405" s="1053"/>
      <c r="L405" s="1053"/>
      <c r="Y405" s="1049">
        <f>ROUND('T3 ANSP SAR'!E105,$D$329)</f>
        <v>0</v>
      </c>
      <c r="Z405" s="1049">
        <f>ROUND('T3 ANSP SAR'!F105,$D$329)</f>
        <v>0</v>
      </c>
      <c r="AA405" s="1049">
        <f>ROUND('T3 ANSP SAR'!G105,$D$329)</f>
        <v>0</v>
      </c>
      <c r="AB405" s="1049">
        <f>ROUND('T3 ANSP SAR'!H105,$D$329)</f>
        <v>0</v>
      </c>
      <c r="AC405" s="1049">
        <f>ROUND('T3 ANSP SAR'!I105,$D$329)</f>
        <v>0</v>
      </c>
      <c r="AD405" s="1071"/>
    </row>
    <row r="406" spans="1:30">
      <c r="A406" s="1110" t="s">
        <v>536</v>
      </c>
      <c r="B406" s="1110" t="s">
        <v>537</v>
      </c>
      <c r="C406" s="1101" t="s">
        <v>538</v>
      </c>
      <c r="D406" s="1086">
        <v>3</v>
      </c>
      <c r="E406" s="1106"/>
      <c r="F406" s="1106"/>
      <c r="G406" s="1106"/>
      <c r="H406" s="1106"/>
      <c r="I406" s="1106"/>
      <c r="J406" s="1053"/>
      <c r="K406" s="1053"/>
      <c r="L406" s="1053"/>
      <c r="Y406" s="1113" t="b">
        <f>ROUND('T2 ANSP SAR'!C87,$D$332)=ROUND('T3 ANSP SAR'!E114+'T3 ANSP SAR'!E123+'T3 ANSP SAR'!E185+'T3 ANSP SAR'!E196,$D$332)</f>
        <v>1</v>
      </c>
      <c r="Z406" s="1113" t="b">
        <f>ROUND('T2 ANSP SAR'!D87,$D$332)=ROUND('T3 ANSP SAR'!F114+'T3 ANSP SAR'!F123+'T3 ANSP SAR'!F185+'T3 ANSP SAR'!F196,$D$332)</f>
        <v>1</v>
      </c>
      <c r="AA406" s="1113" t="b">
        <f>ROUND('T2 ANSP SAR'!E87,$D$332)=ROUND('T3 ANSP SAR'!G114+'T3 ANSP SAR'!G123+'T3 ANSP SAR'!G185+'T3 ANSP SAR'!G196,$D$332)</f>
        <v>1</v>
      </c>
      <c r="AB406" s="1113" t="b">
        <f>ROUND('T2 ANSP SAR'!F87,$D$332)=ROUND('T3 ANSP SAR'!H114+'T3 ANSP SAR'!H123+'T3 ANSP SAR'!H185+'T3 ANSP SAR'!H196,$D$332)</f>
        <v>1</v>
      </c>
      <c r="AC406" s="1113" t="b">
        <f>ROUND('T2 ANSP SAR'!G87,$D$332)=ROUND('T3 ANSP SAR'!I114+'T3 ANSP SAR'!I123+'T3 ANSP SAR'!I185+'T3 ANSP SAR'!I196,$D$332)</f>
        <v>1</v>
      </c>
      <c r="AD406" s="1071"/>
    </row>
    <row r="407" spans="1:30">
      <c r="A407" s="1110"/>
      <c r="B407" s="1110"/>
      <c r="C407" s="1128" t="s">
        <v>634</v>
      </c>
      <c r="D407" s="1117"/>
      <c r="E407" s="1106"/>
      <c r="F407" s="1106"/>
      <c r="G407" s="1106"/>
      <c r="H407" s="1106"/>
      <c r="I407" s="1106"/>
      <c r="J407" s="1053"/>
      <c r="K407" s="1053"/>
      <c r="L407" s="1053"/>
      <c r="Y407" s="1049">
        <f>ROUND('T2 ANSP SAR'!C87,$D$332)</f>
        <v>-199.58</v>
      </c>
      <c r="Z407" s="1049">
        <f>ROUND('T2 ANSP SAR'!D87,$D$332)</f>
        <v>0</v>
      </c>
      <c r="AA407" s="1049">
        <f>ROUND('T2 ANSP SAR'!E87,$D$332)</f>
        <v>0</v>
      </c>
      <c r="AB407" s="1049">
        <f>ROUND('T2 ANSP SAR'!F87,$D$332)</f>
        <v>0</v>
      </c>
      <c r="AC407" s="1049">
        <f>ROUND('T2 ANSP SAR'!G87,$D$332)</f>
        <v>0</v>
      </c>
      <c r="AD407" s="1071"/>
    </row>
    <row r="408" spans="1:30">
      <c r="A408" s="1110"/>
      <c r="B408" s="1110"/>
      <c r="C408" s="1102" t="s">
        <v>595</v>
      </c>
      <c r="D408" s="1117"/>
      <c r="E408" s="1106"/>
      <c r="F408" s="1106"/>
      <c r="G408" s="1106"/>
      <c r="H408" s="1106"/>
      <c r="I408" s="1106"/>
      <c r="J408" s="1053"/>
      <c r="K408" s="1053"/>
      <c r="L408" s="1053"/>
      <c r="Y408" s="1049">
        <f>ROUND('T3 ANSP SAR'!E114+'T3 ANSP SAR'!E123+'T3 ANSP SAR'!E185+'T3 ANSP SAR'!E196,$D$332)</f>
        <v>-199.58</v>
      </c>
      <c r="Z408" s="1049">
        <f>ROUND('T3 ANSP SAR'!F114+'T3 ANSP SAR'!F123+'T3 ANSP SAR'!F185+'T3 ANSP SAR'!F196,$D$332)</f>
        <v>0</v>
      </c>
      <c r="AA408" s="1049">
        <f>ROUND('T3 ANSP SAR'!G114+'T3 ANSP SAR'!G123+'T3 ANSP SAR'!G185+'T3 ANSP SAR'!G196,$D$332)</f>
        <v>0</v>
      </c>
      <c r="AB408" s="1049">
        <f>ROUND('T3 ANSP SAR'!H114+'T3 ANSP SAR'!H123+'T3 ANSP SAR'!H185+'T3 ANSP SAR'!H196,$D$332)</f>
        <v>0</v>
      </c>
      <c r="AC408" s="1049">
        <f>ROUND('T3 ANSP SAR'!I114+'T3 ANSP SAR'!I123+'T3 ANSP SAR'!I185+'T3 ANSP SAR'!I196,$D$332)</f>
        <v>0</v>
      </c>
      <c r="AD408" s="1071"/>
    </row>
    <row r="409" spans="1:30">
      <c r="A409" s="1110" t="s">
        <v>539</v>
      </c>
      <c r="B409" s="1110" t="s">
        <v>540</v>
      </c>
      <c r="C409" s="1101" t="s">
        <v>541</v>
      </c>
      <c r="D409" s="1086">
        <v>3</v>
      </c>
      <c r="E409" s="1106"/>
      <c r="F409" s="1106"/>
      <c r="G409" s="1106"/>
      <c r="H409" s="1106"/>
      <c r="I409" s="1106"/>
      <c r="J409" s="1053"/>
      <c r="K409" s="1053"/>
      <c r="L409" s="1053"/>
      <c r="Y409" s="1113" t="b">
        <f>ROUND('T2 ANSP SAR'!C88,$D$335)=ROUND('T3 ANSP SAR'!E134+'T3 ANSP SAR'!E145+'T3 ANSP SAR'!E154+'T3 ANSP SAR'!E163+'T3 ANSP SAR'!E186,$D$335)</f>
        <v>1</v>
      </c>
      <c r="Z409" s="1113" t="b">
        <f>ROUND('T2 ANSP SAR'!D88,$D$335)=ROUND('T3 ANSP SAR'!F134+'T3 ANSP SAR'!F145+'T3 ANSP SAR'!F154+'T3 ANSP SAR'!F163+'T3 ANSP SAR'!F186,$D$335)</f>
        <v>1</v>
      </c>
      <c r="AA409" s="1113" t="b">
        <f>ROUND('T2 ANSP SAR'!E88,$D$335)=ROUND('T3 ANSP SAR'!G134+'T3 ANSP SAR'!G145+'T3 ANSP SAR'!G154+'T3 ANSP SAR'!G163+'T3 ANSP SAR'!G186,$D$335)</f>
        <v>1</v>
      </c>
      <c r="AB409" s="1113" t="b">
        <f>ROUND('T2 ANSP SAR'!F88,$D$335)=ROUND('T3 ANSP SAR'!H134+'T3 ANSP SAR'!H145+'T3 ANSP SAR'!H154+'T3 ANSP SAR'!H163+'T3 ANSP SAR'!H186,$D$335)</f>
        <v>1</v>
      </c>
      <c r="AC409" s="1113" t="b">
        <f>ROUND('T2 ANSP SAR'!G88,$D$335)=ROUND('T3 ANSP SAR'!I134+'T3 ANSP SAR'!I145+'T3 ANSP SAR'!I154+'T3 ANSP SAR'!I163+'T3 ANSP SAR'!I186,$D$335)</f>
        <v>1</v>
      </c>
      <c r="AD409" s="1071"/>
    </row>
    <row r="410" spans="1:30">
      <c r="A410" s="1110"/>
      <c r="B410" s="1110"/>
      <c r="C410" s="1128" t="s">
        <v>634</v>
      </c>
      <c r="D410" s="1117"/>
      <c r="E410" s="1106"/>
      <c r="F410" s="1106"/>
      <c r="G410" s="1106"/>
      <c r="H410" s="1106"/>
      <c r="I410" s="1106"/>
      <c r="J410" s="1053"/>
      <c r="K410" s="1053"/>
      <c r="L410" s="1053"/>
      <c r="Y410" s="1049">
        <f>ROUND('T2 ANSP SAR'!C88,$D$335)</f>
        <v>0</v>
      </c>
      <c r="Z410" s="1049">
        <f>ROUND('T2 ANSP SAR'!D88,$D$335)</f>
        <v>0</v>
      </c>
      <c r="AA410" s="1049">
        <f>ROUND('T2 ANSP SAR'!E88,$D$335)</f>
        <v>0</v>
      </c>
      <c r="AB410" s="1049">
        <f>ROUND('T2 ANSP SAR'!F88,$D$335)</f>
        <v>0</v>
      </c>
      <c r="AC410" s="1049">
        <f>ROUND('T2 ANSP SAR'!G88,$D$335)</f>
        <v>0</v>
      </c>
      <c r="AD410" s="1071"/>
    </row>
    <row r="411" spans="1:30">
      <c r="A411" s="1110"/>
      <c r="B411" s="1110"/>
      <c r="C411" s="1102" t="s">
        <v>595</v>
      </c>
      <c r="D411" s="1117"/>
      <c r="E411" s="1106"/>
      <c r="F411" s="1106"/>
      <c r="G411" s="1106"/>
      <c r="H411" s="1106"/>
      <c r="I411" s="1106"/>
      <c r="J411" s="1053"/>
      <c r="K411" s="1053"/>
      <c r="L411" s="1053"/>
      <c r="Y411" s="1049">
        <f>ROUND('T3 ANSP SAR'!E134+'T3 ANSP SAR'!E145+'T3 ANSP SAR'!E154+'T3 ANSP SAR'!E163+'T3 ANSP SAR'!E186,$D$335)</f>
        <v>0</v>
      </c>
      <c r="Z411" s="1049">
        <f>ROUND('T3 ANSP SAR'!F134+'T3 ANSP SAR'!F145+'T3 ANSP SAR'!F154+'T3 ANSP SAR'!F163+'T3 ANSP SAR'!F186,$D$335)</f>
        <v>0</v>
      </c>
      <c r="AA411" s="1049">
        <f>ROUND('T3 ANSP SAR'!G134+'T3 ANSP SAR'!G145+'T3 ANSP SAR'!G154+'T3 ANSP SAR'!G163+'T3 ANSP SAR'!G186,$D$335)</f>
        <v>0</v>
      </c>
      <c r="AB411" s="1049">
        <f>ROUND('T3 ANSP SAR'!H134+'T3 ANSP SAR'!H145+'T3 ANSP SAR'!H154+'T3 ANSP SAR'!H163+'T3 ANSP SAR'!H186,$D$335)</f>
        <v>0</v>
      </c>
      <c r="AC411" s="1049">
        <f>ROUND('T3 ANSP SAR'!I134+'T3 ANSP SAR'!I145+'T3 ANSP SAR'!I154+'T3 ANSP SAR'!I163+'T3 ANSP SAR'!I186,$D$335)</f>
        <v>0</v>
      </c>
      <c r="AD411" s="1071"/>
    </row>
    <row r="412" spans="1:30">
      <c r="A412" s="1110" t="s">
        <v>542</v>
      </c>
      <c r="B412" s="1110" t="s">
        <v>543</v>
      </c>
      <c r="C412" s="1101" t="s">
        <v>544</v>
      </c>
      <c r="D412" s="1086">
        <v>3</v>
      </c>
      <c r="E412" s="1106"/>
      <c r="F412" s="1106"/>
      <c r="G412" s="1106"/>
      <c r="H412" s="1106"/>
      <c r="I412" s="1106"/>
      <c r="J412" s="1053"/>
      <c r="K412" s="1053"/>
      <c r="L412" s="1053"/>
      <c r="Y412" s="1113" t="b">
        <f>ROUND('T2 ANSP SAR'!C89,$D$338)=ROUND('T3 ANSP SAR'!E181,$D$338)</f>
        <v>1</v>
      </c>
      <c r="Z412" s="1113" t="b">
        <f>ROUND('T2 ANSP SAR'!D89,$D$338)=ROUND('T3 ANSP SAR'!F181,$D$338)</f>
        <v>1</v>
      </c>
      <c r="AA412" s="1113" t="b">
        <f>ROUND('T2 ANSP SAR'!E89,$D$338)=ROUND('T3 ANSP SAR'!G181,$D$338)</f>
        <v>1</v>
      </c>
      <c r="AB412" s="1113" t="b">
        <f>ROUND('T2 ANSP SAR'!F89,$D$338)=ROUND('T3 ANSP SAR'!H181,$D$338)</f>
        <v>1</v>
      </c>
      <c r="AC412" s="1113" t="b">
        <f>ROUND('T2 ANSP SAR'!G89,$D$338)=ROUND('T3 ANSP SAR'!I181,$D$338)</f>
        <v>1</v>
      </c>
      <c r="AD412" s="1071"/>
    </row>
    <row r="413" spans="1:30">
      <c r="A413" s="1110"/>
      <c r="B413" s="1110"/>
      <c r="C413" s="1128" t="s">
        <v>634</v>
      </c>
      <c r="D413" s="1117"/>
      <c r="E413" s="1106"/>
      <c r="F413" s="1106"/>
      <c r="G413" s="1106"/>
      <c r="H413" s="1106"/>
      <c r="I413" s="1106"/>
      <c r="J413" s="1053"/>
      <c r="K413" s="1053"/>
      <c r="L413" s="1053"/>
      <c r="Y413" s="1049">
        <f>ROUND('T2 ANSP SAR'!C89,$D$338)</f>
        <v>0</v>
      </c>
      <c r="Z413" s="1049">
        <f>ROUND('T2 ANSP SAR'!D89,$D$338)</f>
        <v>0</v>
      </c>
      <c r="AA413" s="1049">
        <f>ROUND('T2 ANSP SAR'!E89,$D$338)</f>
        <v>0</v>
      </c>
      <c r="AB413" s="1049">
        <f>ROUND('T2 ANSP SAR'!F89,$D$338)</f>
        <v>0</v>
      </c>
      <c r="AC413" s="1049">
        <f>ROUND('T2 ANSP SAR'!G89,$D$338)</f>
        <v>0</v>
      </c>
      <c r="AD413" s="1071"/>
    </row>
    <row r="414" spans="1:30">
      <c r="A414" s="1110"/>
      <c r="B414" s="1110"/>
      <c r="C414" s="1102" t="s">
        <v>595</v>
      </c>
      <c r="D414" s="1117"/>
      <c r="E414" s="1106"/>
      <c r="F414" s="1106"/>
      <c r="G414" s="1106"/>
      <c r="H414" s="1106"/>
      <c r="I414" s="1106"/>
      <c r="J414" s="1053"/>
      <c r="K414" s="1053"/>
      <c r="L414" s="1053"/>
      <c r="Y414" s="1049">
        <f>ROUND('T3 ANSP SAR'!E181,$D$338)</f>
        <v>0</v>
      </c>
      <c r="Z414" s="1049">
        <f>ROUND('T3 ANSP SAR'!F181,$D$338)</f>
        <v>0</v>
      </c>
      <c r="AA414" s="1049">
        <f>ROUND('T3 ANSP SAR'!G181,$D$338)</f>
        <v>0</v>
      </c>
      <c r="AB414" s="1049">
        <f>ROUND('T3 ANSP SAR'!H181,$D$338)</f>
        <v>0</v>
      </c>
      <c r="AC414" s="1049">
        <f>ROUND('T3 ANSP SAR'!I181,$D$338)</f>
        <v>0</v>
      </c>
      <c r="AD414" s="1071"/>
    </row>
    <row r="415" spans="1:30">
      <c r="A415" s="1110" t="s">
        <v>545</v>
      </c>
      <c r="B415" s="1110" t="s">
        <v>546</v>
      </c>
      <c r="C415" s="1101" t="s">
        <v>547</v>
      </c>
      <c r="D415" s="1086">
        <v>3</v>
      </c>
      <c r="E415" s="1106"/>
      <c r="F415" s="1106"/>
      <c r="G415" s="1106"/>
      <c r="H415" s="1106"/>
      <c r="I415" s="1106"/>
      <c r="J415" s="1053"/>
      <c r="K415" s="1053"/>
      <c r="L415" s="1053"/>
      <c r="Y415" s="1113" t="b">
        <f>ROUND('T2 ANSP SAR'!C90,$D$341)=ROUND('T3 ANSP SAR'!E174,$D$341)</f>
        <v>1</v>
      </c>
      <c r="Z415" s="1113" t="b">
        <f>ROUND('T2 ANSP SAR'!D90,$D$341)=ROUND('T3 ANSP SAR'!F174,$D$341)</f>
        <v>1</v>
      </c>
      <c r="AA415" s="1113" t="b">
        <f>ROUND('T2 ANSP SAR'!E90,$D$341)=ROUND('T3 ANSP SAR'!G174,$D$341)</f>
        <v>1</v>
      </c>
      <c r="AB415" s="1113" t="b">
        <f>ROUND('T2 ANSP SAR'!F90,$D$341)=ROUND('T3 ANSP SAR'!H174,$D$341)</f>
        <v>1</v>
      </c>
      <c r="AC415" s="1113" t="b">
        <f>ROUND('T2 ANSP SAR'!G90,$D$341)=ROUND('T3 ANSP SAR'!I174,$D$341)</f>
        <v>1</v>
      </c>
      <c r="AD415" s="1071"/>
    </row>
    <row r="416" spans="1:30">
      <c r="A416" s="1110"/>
      <c r="B416" s="1110"/>
      <c r="C416" s="1128" t="s">
        <v>634</v>
      </c>
      <c r="D416" s="1117"/>
      <c r="E416" s="1106"/>
      <c r="F416" s="1106"/>
      <c r="G416" s="1106"/>
      <c r="H416" s="1106"/>
      <c r="I416" s="1106"/>
      <c r="J416" s="1053"/>
      <c r="K416" s="1053"/>
      <c r="L416" s="1053"/>
      <c r="Y416" s="1049">
        <f>ROUND('T2 ANSP SAR'!C90,$D$341)</f>
        <v>1358.172</v>
      </c>
      <c r="Z416" s="1049">
        <f>ROUND('T2 ANSP SAR'!D90,$D$341)</f>
        <v>1358.172</v>
      </c>
      <c r="AA416" s="1049">
        <f>ROUND('T2 ANSP SAR'!E90,$D$341)</f>
        <v>1358.172</v>
      </c>
      <c r="AB416" s="1049">
        <f>ROUND('T2 ANSP SAR'!F90,$D$341)</f>
        <v>0</v>
      </c>
      <c r="AC416" s="1049">
        <f>ROUND('T2 ANSP SAR'!G90,$D$341)</f>
        <v>0</v>
      </c>
      <c r="AD416" s="1071"/>
    </row>
    <row r="417" spans="1:30">
      <c r="A417" s="1110"/>
      <c r="B417" s="1110"/>
      <c r="C417" s="1102" t="s">
        <v>595</v>
      </c>
      <c r="D417" s="1117"/>
      <c r="E417" s="1106"/>
      <c r="F417" s="1106"/>
      <c r="G417" s="1106"/>
      <c r="H417" s="1106"/>
      <c r="I417" s="1106"/>
      <c r="J417" s="1053"/>
      <c r="K417" s="1053"/>
      <c r="L417" s="1053"/>
      <c r="Y417" s="1049">
        <f>ROUND('T3 ANSP SAR'!E174,$D$341)</f>
        <v>1358.172</v>
      </c>
      <c r="Z417" s="1049">
        <f>ROUND('T3 ANSP SAR'!F174,$D$341)</f>
        <v>1358.172</v>
      </c>
      <c r="AA417" s="1049">
        <f>ROUND('T3 ANSP SAR'!G174,$D$341)</f>
        <v>1358.172</v>
      </c>
      <c r="AB417" s="1049">
        <f>ROUND('T3 ANSP SAR'!H174,$D$341)</f>
        <v>0</v>
      </c>
      <c r="AC417" s="1049">
        <f>ROUND('T3 ANSP SAR'!I174,$D$341)</f>
        <v>0</v>
      </c>
      <c r="AD417" s="1071"/>
    </row>
    <row r="418" spans="1:30" s="1118" customFormat="1">
      <c r="A418" s="1109" t="s">
        <v>548</v>
      </c>
      <c r="B418" s="1110" t="s">
        <v>549</v>
      </c>
      <c r="C418" s="1101" t="s">
        <v>550</v>
      </c>
      <c r="D418" s="1086">
        <v>3</v>
      </c>
      <c r="E418" s="1106"/>
      <c r="F418" s="1106"/>
      <c r="G418" s="1106"/>
      <c r="H418" s="1106"/>
      <c r="I418" s="1106"/>
      <c r="X418" s="1106"/>
      <c r="Y418" s="1113" t="b">
        <f>ROUND(SUM('T2 ANSP SAR'!C82:C90),$D$344)=ROUND('T3 ANSP SAR'!E198,$D$344)</f>
        <v>1</v>
      </c>
      <c r="Z418" s="1113" t="b">
        <f>ROUND(SUM('T2 ANSP SAR'!D82:D90),$D$344)=ROUND('T3 ANSP SAR'!F198,$D$344)</f>
        <v>1</v>
      </c>
      <c r="AA418" s="1113" t="b">
        <f>ROUND(SUM('T2 ANSP SAR'!E82:E90),$D$344)=ROUND('T3 ANSP SAR'!G198,$D$344)</f>
        <v>1</v>
      </c>
      <c r="AB418" s="1113" t="b">
        <f>ROUND(SUM('T2 ANSP SAR'!F82:F90),$D$344)=ROUND('T3 ANSP SAR'!H198,$D$344)</f>
        <v>1</v>
      </c>
      <c r="AC418" s="1113" t="b">
        <f>ROUND(SUM('T2 ANSP SAR'!G82:G90),$D$344)=ROUND('T3 ANSP SAR'!I198,$D$344)</f>
        <v>1</v>
      </c>
      <c r="AD418" s="1071"/>
    </row>
    <row r="419" spans="1:30">
      <c r="A419" s="1110"/>
      <c r="B419" s="1110"/>
      <c r="C419" s="1128" t="s">
        <v>634</v>
      </c>
      <c r="D419" s="1117"/>
      <c r="E419" s="1106"/>
      <c r="F419" s="1106"/>
      <c r="G419" s="1106"/>
      <c r="H419" s="1106"/>
      <c r="I419" s="1106"/>
      <c r="J419" s="1053"/>
      <c r="K419" s="1053"/>
      <c r="L419" s="1053"/>
      <c r="X419" s="1106"/>
      <c r="Y419" s="1049">
        <f>ROUND(SUM('T2 ANSP SAR'!C82:C90),$D$344)</f>
        <v>1156.83</v>
      </c>
      <c r="Z419" s="1049">
        <f>ROUND(SUM('T2 ANSP SAR'!D82:D90),$D$344)</f>
        <v>1358.172</v>
      </c>
      <c r="AA419" s="1049">
        <f>ROUND(SUM('T2 ANSP SAR'!E82:E90),$D$344)</f>
        <v>1358.172</v>
      </c>
      <c r="AB419" s="1049">
        <f>ROUND(SUM('T2 ANSP SAR'!F82:F90),$D$344)</f>
        <v>0</v>
      </c>
      <c r="AC419" s="1049">
        <f>ROUND(SUM('T2 ANSP SAR'!G82:G90),$D$344)</f>
        <v>0</v>
      </c>
      <c r="AD419" s="1071"/>
    </row>
    <row r="420" spans="1:30">
      <c r="A420" s="1110"/>
      <c r="B420" s="1110"/>
      <c r="C420" s="1102" t="s">
        <v>632</v>
      </c>
      <c r="D420" s="1117"/>
      <c r="E420" s="1106"/>
      <c r="F420" s="1106"/>
      <c r="G420" s="1106"/>
      <c r="H420" s="1106"/>
      <c r="I420" s="1106"/>
      <c r="J420" s="1053"/>
      <c r="K420" s="1053"/>
      <c r="L420" s="1053"/>
      <c r="X420" s="1106"/>
      <c r="Y420" s="1049">
        <f>ROUND('T3 ANSP SAR'!E198,$D$344)</f>
        <v>1156.83</v>
      </c>
      <c r="Z420" s="1049">
        <f>ROUND('T3 ANSP SAR'!F198,$D$344)</f>
        <v>1358.172</v>
      </c>
      <c r="AA420" s="1049">
        <f>ROUND('T3 ANSP SAR'!G198,$D$344)</f>
        <v>1358.172</v>
      </c>
      <c r="AB420" s="1049">
        <f>ROUND('T3 ANSP SAR'!H198,$D$344)</f>
        <v>0</v>
      </c>
      <c r="AC420" s="1049">
        <f>ROUND('T3 ANSP SAR'!I198,$D$344)</f>
        <v>0</v>
      </c>
      <c r="AD420" s="1071"/>
    </row>
    <row r="421" spans="1:30" s="1112" customFormat="1">
      <c r="A421" s="1109" t="s">
        <v>551</v>
      </c>
      <c r="B421" s="1110" t="s">
        <v>552</v>
      </c>
      <c r="C421" s="1111" t="s">
        <v>553</v>
      </c>
      <c r="D421" s="1086">
        <v>3</v>
      </c>
      <c r="E421" s="1106"/>
      <c r="F421" s="1106"/>
      <c r="G421" s="1106"/>
      <c r="H421" s="1106"/>
      <c r="I421" s="1106"/>
      <c r="Y421" s="1113" t="b">
        <f>ROUND('T2 ANSP SAR'!C91,$D$347)=ROUND(SUM('T2 ANSP SAR'!C81:C90),$D$347)</f>
        <v>1</v>
      </c>
      <c r="Z421" s="1113" t="b">
        <f>ROUND('T2 ANSP SAR'!D91,$D$347)=ROUND(SUM('T2 ANSP SAR'!D81:D90),$D$347)</f>
        <v>1</v>
      </c>
      <c r="AA421" s="1113" t="b">
        <f>ROUND('T2 ANSP SAR'!E91,$D$347)=ROUND(SUM('T2 ANSP SAR'!E81:E90),$D$347)</f>
        <v>1</v>
      </c>
      <c r="AB421" s="1113" t="b">
        <f>ROUND('T2 ANSP SAR'!F91,$D$347)=ROUND(SUM('T2 ANSP SAR'!F81:F90),$D$347)</f>
        <v>1</v>
      </c>
      <c r="AC421" s="1113" t="b">
        <f>ROUND('T2 ANSP SAR'!G91,$D$347)=ROUND(SUM('T2 ANSP SAR'!G81:G90),$D$347)</f>
        <v>1</v>
      </c>
      <c r="AD421" s="1071"/>
    </row>
    <row r="422" spans="1:30" s="1116" customFormat="1">
      <c r="A422" s="1109"/>
      <c r="B422" s="1110"/>
      <c r="C422" s="1114" t="s">
        <v>554</v>
      </c>
      <c r="D422" s="1115"/>
      <c r="E422" s="1106"/>
      <c r="F422" s="1106"/>
      <c r="G422" s="1106"/>
      <c r="H422" s="1106"/>
      <c r="I422" s="1106"/>
      <c r="Y422" s="1049">
        <f>ROUND('T2 ANSP SAR'!C91,$D$347)</f>
        <v>7481.6469999999999</v>
      </c>
      <c r="Z422" s="1049">
        <f>ROUND('T2 ANSP SAR'!D91,$D$347)</f>
        <v>7791.93</v>
      </c>
      <c r="AA422" s="1049">
        <f>ROUND('T2 ANSP SAR'!E91,$D$347)</f>
        <v>7914.84</v>
      </c>
      <c r="AB422" s="1049">
        <f>ROUND('T2 ANSP SAR'!F91,$D$347)</f>
        <v>6651.2039999999997</v>
      </c>
      <c r="AC422" s="1049">
        <f>ROUND('T2 ANSP SAR'!G91,$D$347)</f>
        <v>6780.0940000000001</v>
      </c>
      <c r="AD422" s="1071"/>
    </row>
    <row r="423" spans="1:30" s="1116" customFormat="1">
      <c r="A423" s="1109"/>
      <c r="B423" s="1110"/>
      <c r="C423" s="1088" t="s">
        <v>555</v>
      </c>
      <c r="D423" s="1115"/>
      <c r="E423" s="1106"/>
      <c r="F423" s="1106"/>
      <c r="G423" s="1106"/>
      <c r="H423" s="1106"/>
      <c r="I423" s="1106"/>
      <c r="Y423" s="1049">
        <f>ROUND(SUM('T2 ANSP SAR'!C81:C90),$D$347)</f>
        <v>7481.6469999999999</v>
      </c>
      <c r="Z423" s="1049">
        <f>ROUND(SUM('T2 ANSP SAR'!D81:D90),$D$347)</f>
        <v>7791.93</v>
      </c>
      <c r="AA423" s="1049">
        <f>ROUND(SUM('T2 ANSP SAR'!E81:E90),$D$347)</f>
        <v>7914.84</v>
      </c>
      <c r="AB423" s="1049">
        <f>ROUND(SUM('T2 ANSP SAR'!F81:F90),$D$347)</f>
        <v>6651.2039999999997</v>
      </c>
      <c r="AC423" s="1049">
        <f>ROUND(SUM('T2 ANSP SAR'!G81:G90),$D$347)</f>
        <v>6780.0940000000001</v>
      </c>
      <c r="AD423" s="1071"/>
    </row>
    <row r="424" spans="1:30" s="1112" customFormat="1">
      <c r="A424" s="1109" t="s">
        <v>556</v>
      </c>
      <c r="B424" s="1110" t="s">
        <v>557</v>
      </c>
      <c r="C424" s="1111" t="s">
        <v>558</v>
      </c>
      <c r="D424" s="1086">
        <v>3</v>
      </c>
      <c r="E424" s="1106"/>
      <c r="F424" s="1106"/>
      <c r="G424" s="1106"/>
      <c r="H424" s="1106"/>
      <c r="I424" s="1106"/>
      <c r="Y424" s="1113" t="b">
        <f ca="1">ROUND('T2 ANSP SAR'!C92,$D$350)=ROUND('T2 ANSP SAR'!C38,$D$350)</f>
        <v>1</v>
      </c>
      <c r="Z424" s="1113" t="b">
        <f ca="1">ROUND('T2 ANSP SAR'!D92,$D$350)=ROUND('T2 ANSP SAR'!D38,$D$350)</f>
        <v>1</v>
      </c>
      <c r="AA424" s="1113" t="b">
        <f ca="1">ROUND('T2 ANSP SAR'!E92,$D$350)=ROUND('T2 ANSP SAR'!E38,$D$350)</f>
        <v>1</v>
      </c>
      <c r="AB424" s="1113" t="b">
        <f ca="1">ROUND('T2 ANSP SAR'!F92,$D$350)=ROUND('T2 ANSP SAR'!F38,$D$350)</f>
        <v>1</v>
      </c>
      <c r="AC424" s="1113" t="b">
        <f ca="1">ROUND('T2 ANSP SAR'!G92,$D$350)=ROUND('T2 ANSP SAR'!G38,$D$350)</f>
        <v>1</v>
      </c>
      <c r="AD424" s="1071"/>
    </row>
    <row r="425" spans="1:30" s="1116" customFormat="1">
      <c r="A425" s="1109"/>
      <c r="B425" s="1110"/>
      <c r="C425" s="1114" t="s">
        <v>559</v>
      </c>
      <c r="D425" s="1115"/>
      <c r="E425" s="1106"/>
      <c r="F425" s="1106"/>
      <c r="G425" s="1106"/>
      <c r="H425" s="1106"/>
      <c r="I425" s="1106"/>
      <c r="Y425" s="1049">
        <f ca="1">ROUND('T2 ANSP SAR'!C92,$D$350)</f>
        <v>4705.6629999999996</v>
      </c>
      <c r="Z425" s="1049">
        <f ca="1">ROUND('T2 ANSP SAR'!D92,$D$350)</f>
        <v>4843.4229999999998</v>
      </c>
      <c r="AA425" s="1049">
        <f ca="1">ROUND('T2 ANSP SAR'!E92,$D$350)</f>
        <v>4973.62</v>
      </c>
      <c r="AB425" s="1049">
        <f ca="1">ROUND('T2 ANSP SAR'!F92,$D$350)</f>
        <v>5108.9520000000002</v>
      </c>
      <c r="AC425" s="1049">
        <f ca="1">ROUND('T2 ANSP SAR'!G92,$D$350)</f>
        <v>5211.16</v>
      </c>
      <c r="AD425" s="1071"/>
    </row>
    <row r="426" spans="1:30" s="1116" customFormat="1">
      <c r="A426" s="1109"/>
      <c r="B426" s="1110"/>
      <c r="C426" s="1114" t="s">
        <v>560</v>
      </c>
      <c r="D426" s="1115"/>
      <c r="E426" s="1106"/>
      <c r="F426" s="1106"/>
      <c r="G426" s="1106"/>
      <c r="H426" s="1106"/>
      <c r="I426" s="1106"/>
      <c r="Y426" s="1049">
        <f ca="1">ROUND('T2 ANSP SAR'!C38,$D$350)</f>
        <v>4705.6629999999996</v>
      </c>
      <c r="Z426" s="1049">
        <f ca="1">ROUND('T2 ANSP SAR'!D38,$D$350)</f>
        <v>4843.4229999999998</v>
      </c>
      <c r="AA426" s="1049">
        <f ca="1">ROUND('T2 ANSP SAR'!E38,$D$350)</f>
        <v>4973.62</v>
      </c>
      <c r="AB426" s="1049">
        <f ca="1">ROUND('T2 ANSP SAR'!F38,$D$350)</f>
        <v>5108.9520000000002</v>
      </c>
      <c r="AC426" s="1049">
        <f ca="1">ROUND('T2 ANSP SAR'!G38,$D$350)</f>
        <v>5211.16</v>
      </c>
      <c r="AD426" s="1071"/>
    </row>
    <row r="427" spans="1:30" s="1112" customFormat="1">
      <c r="A427" s="1109" t="s">
        <v>561</v>
      </c>
      <c r="B427" s="1110" t="s">
        <v>562</v>
      </c>
      <c r="C427" s="1111" t="s">
        <v>563</v>
      </c>
      <c r="D427" s="1086">
        <v>2</v>
      </c>
      <c r="E427" s="1106"/>
      <c r="F427" s="1106"/>
      <c r="G427" s="1106"/>
      <c r="H427" s="1106"/>
      <c r="I427" s="1106"/>
      <c r="X427" s="1116"/>
      <c r="Y427" s="1081" t="b">
        <f ca="1">IFERROR(ROUND('T2 ANSP SAR'!C93,$D$353)=ROUND('T2 ANSP SAR'!C91/'T2 ANSP SAR'!C92,$D$353),"N/A")</f>
        <v>1</v>
      </c>
      <c r="Z427" s="1081" t="b">
        <f ca="1">IFERROR(ROUND('T2 ANSP SAR'!D93,$D$353)=ROUND('T2 ANSP SAR'!D91/'T2 ANSP SAR'!D92,$D$353),"N/A")</f>
        <v>1</v>
      </c>
      <c r="AA427" s="1081" t="b">
        <f ca="1">IFERROR(ROUND('T2 ANSP SAR'!E93,$D$353)=ROUND('T2 ANSP SAR'!E91/'T2 ANSP SAR'!E92,$D$353),"N/A")</f>
        <v>1</v>
      </c>
      <c r="AB427" s="1081" t="b">
        <f ca="1">IFERROR(ROUND('T2 ANSP SAR'!F93,$D$353)=ROUND('T2 ANSP SAR'!F91/'T2 ANSP SAR'!F92,$D$353),"N/A")</f>
        <v>1</v>
      </c>
      <c r="AC427" s="1081" t="b">
        <f ca="1">IFERROR(ROUND('T2 ANSP SAR'!G93,$D$353)=ROUND('T2 ANSP SAR'!G91/'T2 ANSP SAR'!G92,$D$353),"N/A")</f>
        <v>1</v>
      </c>
      <c r="AD427" s="1071"/>
    </row>
    <row r="428" spans="1:30" s="1116" customFormat="1">
      <c r="A428" s="1109"/>
      <c r="B428" s="1110"/>
      <c r="C428" s="1114" t="s">
        <v>564</v>
      </c>
      <c r="D428" s="1115"/>
      <c r="E428" s="1106"/>
      <c r="F428" s="1106"/>
      <c r="G428" s="1106"/>
      <c r="H428" s="1106"/>
      <c r="I428" s="1106"/>
      <c r="Y428" s="1050">
        <f ca="1">IFERROR(ROUND('T2 ANSP SAR'!C93,$D$353),"N/A")</f>
        <v>1.59</v>
      </c>
      <c r="Z428" s="1050">
        <f ca="1">IFERROR(ROUND('T2 ANSP SAR'!D93,$D$353),"N/A")</f>
        <v>1.61</v>
      </c>
      <c r="AA428" s="1050">
        <f ca="1">IFERROR(ROUND('T2 ANSP SAR'!E93,$D$353),"N/A")</f>
        <v>1.59</v>
      </c>
      <c r="AB428" s="1050">
        <f ca="1">IFERROR(ROUND('T2 ANSP SAR'!F93,$D$353),"N/A")</f>
        <v>1.3</v>
      </c>
      <c r="AC428" s="1050">
        <f ca="1">IFERROR(ROUND('T2 ANSP SAR'!G93,$D$353),"N/A")</f>
        <v>1.3</v>
      </c>
      <c r="AD428" s="1071"/>
    </row>
    <row r="429" spans="1:30" s="1116" customFormat="1">
      <c r="A429" s="1109"/>
      <c r="B429" s="1110"/>
      <c r="C429" s="1088" t="s">
        <v>565</v>
      </c>
      <c r="D429" s="1115"/>
      <c r="E429" s="1106"/>
      <c r="F429" s="1106"/>
      <c r="G429" s="1106"/>
      <c r="H429" s="1106"/>
      <c r="I429" s="1106"/>
      <c r="Y429" s="1050">
        <f ca="1">IFERROR(ROUND('T2 ANSP SAR'!C91/'T2 ANSP SAR'!C92,$D$353),"N/A")</f>
        <v>1.59</v>
      </c>
      <c r="Z429" s="1050">
        <f ca="1">IFERROR(ROUND('T2 ANSP SAR'!D91/'T2 ANSP SAR'!D92,$D$353),"N/A")</f>
        <v>1.61</v>
      </c>
      <c r="AA429" s="1050">
        <f ca="1">IFERROR(ROUND('T2 ANSP SAR'!E91/'T2 ANSP SAR'!E92,$D$353),"N/A")</f>
        <v>1.59</v>
      </c>
      <c r="AB429" s="1050">
        <f ca="1">IFERROR(ROUND('T2 ANSP SAR'!F91/'T2 ANSP SAR'!F92,$D$353),"N/A")</f>
        <v>1.3</v>
      </c>
      <c r="AC429" s="1050">
        <f ca="1">IFERROR(ROUND('T2 ANSP SAR'!G91/'T2 ANSP SAR'!G92,$D$353),"N/A")</f>
        <v>1.3</v>
      </c>
      <c r="AD429" s="1071"/>
    </row>
    <row r="430" spans="1:30" s="1116" customFormat="1">
      <c r="A430" s="1109" t="s">
        <v>566</v>
      </c>
      <c r="B430" s="1110" t="s">
        <v>567</v>
      </c>
      <c r="C430" s="1111" t="s">
        <v>568</v>
      </c>
      <c r="D430" s="1115"/>
      <c r="E430" s="1106"/>
      <c r="F430" s="1106"/>
      <c r="G430" s="1106"/>
      <c r="H430" s="1106"/>
      <c r="I430" s="1106"/>
      <c r="Y430" s="1081" t="b">
        <f>'T2 ANSP SAR'!C94&lt;=0</f>
        <v>1</v>
      </c>
      <c r="Z430" s="1081" t="b">
        <f>'T2 ANSP SAR'!D94&lt;=0</f>
        <v>1</v>
      </c>
      <c r="AA430" s="1081" t="b">
        <f>'T2 ANSP SAR'!E94&lt;=0</f>
        <v>1</v>
      </c>
      <c r="AB430" s="1081" t="b">
        <f>'T2 ANSP SAR'!F94&lt;=0</f>
        <v>1</v>
      </c>
      <c r="AC430" s="1081" t="b">
        <f>'T2 ANSP SAR'!G94&lt;=0</f>
        <v>1</v>
      </c>
      <c r="AD430" s="1071"/>
    </row>
    <row r="431" spans="1:30" s="1116" customFormat="1">
      <c r="A431" s="1109"/>
      <c r="B431" s="1110"/>
      <c r="C431" s="1114" t="s">
        <v>569</v>
      </c>
      <c r="D431" s="1115"/>
      <c r="E431" s="1106"/>
      <c r="F431" s="1106"/>
      <c r="G431" s="1106"/>
      <c r="H431" s="1106"/>
      <c r="I431" s="1106"/>
      <c r="Y431" s="1049">
        <f>'T2 ANSP SAR'!C94</f>
        <v>0</v>
      </c>
      <c r="Z431" s="1049">
        <f>'T2 ANSP SAR'!D94</f>
        <v>0</v>
      </c>
      <c r="AA431" s="1049">
        <f>'T2 ANSP SAR'!E94</f>
        <v>0</v>
      </c>
      <c r="AB431" s="1049">
        <f>'T2 ANSP SAR'!F94</f>
        <v>0</v>
      </c>
      <c r="AC431" s="1049">
        <f>'T2 ANSP SAR'!G94</f>
        <v>0</v>
      </c>
      <c r="AD431" s="1071"/>
    </row>
    <row r="432" spans="1:30" s="1112" customFormat="1">
      <c r="A432" s="1109" t="s">
        <v>570</v>
      </c>
      <c r="B432" s="1110" t="s">
        <v>571</v>
      </c>
      <c r="C432" s="1111" t="s">
        <v>572</v>
      </c>
      <c r="D432" s="1086">
        <v>2</v>
      </c>
      <c r="E432" s="1106"/>
      <c r="F432" s="1106"/>
      <c r="G432" s="1106"/>
      <c r="H432" s="1106"/>
      <c r="I432" s="1106"/>
      <c r="X432" s="1116"/>
      <c r="Y432" s="1081" t="b">
        <f ca="1">ROUND('T2 ANSP SAR'!C96,$D$358)=ROUND('T2 ANSP SAR'!C93+'T2 ANSP SAR'!C94,$D$358)</f>
        <v>1</v>
      </c>
      <c r="Z432" s="1081" t="b">
        <f ca="1">ROUND('T2 ANSP SAR'!D96,$D$358)=ROUND('T2 ANSP SAR'!D93+'T2 ANSP SAR'!D94,$D$358)</f>
        <v>1</v>
      </c>
      <c r="AA432" s="1081" t="b">
        <f ca="1">ROUND('T2 ANSP SAR'!E96,$D$358)=ROUND('T2 ANSP SAR'!E93+'T2 ANSP SAR'!E94,$D$358)</f>
        <v>1</v>
      </c>
      <c r="AB432" s="1081" t="b">
        <f ca="1">ROUND('T2 ANSP SAR'!F96,$D$358)=ROUND('T2 ANSP SAR'!F93+'T2 ANSP SAR'!F94,$D$358)</f>
        <v>1</v>
      </c>
      <c r="AC432" s="1081" t="b">
        <f ca="1">ROUND('T2 ANSP SAR'!G96,$D$358)=ROUND('T2 ANSP SAR'!G93+'T2 ANSP SAR'!G94,$D$358)</f>
        <v>1</v>
      </c>
      <c r="AD432" s="1071"/>
    </row>
    <row r="433" spans="1:30" s="1116" customFormat="1">
      <c r="A433" s="1109"/>
      <c r="B433" s="1110"/>
      <c r="C433" s="1114" t="s">
        <v>573</v>
      </c>
      <c r="D433" s="1115"/>
      <c r="E433" s="1106"/>
      <c r="F433" s="1106"/>
      <c r="G433" s="1106"/>
      <c r="H433" s="1106"/>
      <c r="I433" s="1106"/>
      <c r="Y433" s="1050">
        <f ca="1">ROUND('T2 ANSP SAR'!C96,$D$358)</f>
        <v>1.59</v>
      </c>
      <c r="Z433" s="1050">
        <f ca="1">ROUND('T2 ANSP SAR'!D96,$D$358)</f>
        <v>1.61</v>
      </c>
      <c r="AA433" s="1050">
        <f ca="1">ROUND('T2 ANSP SAR'!E96,$D$358)</f>
        <v>1.59</v>
      </c>
      <c r="AB433" s="1050">
        <f ca="1">ROUND('T2 ANSP SAR'!F96,$D$358)</f>
        <v>1.3</v>
      </c>
      <c r="AC433" s="1050">
        <f ca="1">ROUND('T2 ANSP SAR'!G96,$D$358)</f>
        <v>1.3</v>
      </c>
      <c r="AD433" s="1071"/>
    </row>
    <row r="434" spans="1:30" s="1116" customFormat="1">
      <c r="A434" s="1109"/>
      <c r="B434" s="1110"/>
      <c r="C434" s="1114" t="s">
        <v>574</v>
      </c>
      <c r="D434" s="1115"/>
      <c r="E434" s="1106"/>
      <c r="F434" s="1106"/>
      <c r="G434" s="1106"/>
      <c r="H434" s="1106"/>
      <c r="I434" s="1106"/>
      <c r="Y434" s="1050">
        <f ca="1">ROUND('T2 ANSP SAR'!C93+'T2 ANSP SAR'!C94,$D$358)</f>
        <v>1.59</v>
      </c>
      <c r="Z434" s="1050">
        <f ca="1">ROUND('T2 ANSP SAR'!D93+'T2 ANSP SAR'!D94,$D$358)</f>
        <v>1.61</v>
      </c>
      <c r="AA434" s="1050">
        <f ca="1">ROUND('T2 ANSP SAR'!E93+'T2 ANSP SAR'!E94,$D$358)</f>
        <v>1.59</v>
      </c>
      <c r="AB434" s="1050">
        <f ca="1">ROUND('T2 ANSP SAR'!F93+'T2 ANSP SAR'!F94,$D$358)</f>
        <v>1.3</v>
      </c>
      <c r="AC434" s="1050">
        <f ca="1">ROUND('T2 ANSP SAR'!G93+'T2 ANSP SAR'!G94,$D$358)</f>
        <v>1.3</v>
      </c>
      <c r="AD434" s="1071"/>
    </row>
    <row r="435" spans="1:30" s="1071" customFormat="1" ht="18.5">
      <c r="A435" s="1060" t="s">
        <v>387</v>
      </c>
      <c r="B435" s="1061" t="s">
        <v>388</v>
      </c>
      <c r="C435" s="1062" t="str">
        <f>CONCATENATE("Checks for Route Table 2 ",'T1 MET'!$A$5)</f>
        <v>Checks for Route Table 2 MET</v>
      </c>
      <c r="D435" s="1107"/>
      <c r="E435" s="1108"/>
      <c r="F435" s="1108"/>
      <c r="G435" s="1108"/>
      <c r="H435" s="1108"/>
      <c r="I435" s="1108"/>
      <c r="J435" s="1108"/>
      <c r="K435" s="1108"/>
      <c r="L435" s="1108"/>
      <c r="M435" s="1108"/>
      <c r="N435" s="1108"/>
      <c r="O435" s="1108"/>
      <c r="P435" s="1108"/>
      <c r="Q435" s="1108"/>
      <c r="R435" s="1108"/>
      <c r="S435" s="1108"/>
      <c r="T435" s="1108"/>
      <c r="U435" s="1108"/>
      <c r="V435" s="1108"/>
      <c r="W435" s="1108"/>
      <c r="Y435" s="1064">
        <v>2025</v>
      </c>
      <c r="Z435" s="1064">
        <v>2026</v>
      </c>
      <c r="AA435" s="1064">
        <v>2027</v>
      </c>
      <c r="AB435" s="1064">
        <v>2028</v>
      </c>
      <c r="AC435" s="1064">
        <v>2029</v>
      </c>
    </row>
    <row r="436" spans="1:30" s="1112" customFormat="1">
      <c r="A436" s="1109" t="s">
        <v>489</v>
      </c>
      <c r="B436" s="1110" t="s">
        <v>424</v>
      </c>
      <c r="C436" s="1111" t="s">
        <v>575</v>
      </c>
      <c r="D436" s="1086">
        <v>3</v>
      </c>
      <c r="E436" s="1106"/>
      <c r="F436" s="1106"/>
      <c r="G436" s="1106"/>
      <c r="H436" s="1106"/>
      <c r="I436" s="1106"/>
      <c r="Y436" s="1113" t="b">
        <f>ROUND('T2 MET'!C12,$D$436)=ROUND('T1 MET'!Q61,$D$436)</f>
        <v>1</v>
      </c>
      <c r="Z436" s="1113" t="b">
        <f>ROUND('T2 MET'!D12,$D$436)=ROUND('T1 MET'!R61,$D$436)</f>
        <v>1</v>
      </c>
      <c r="AA436" s="1113" t="b">
        <f>ROUND('T2 MET'!E12,$D$436)=ROUND('T1 MET'!S61,$D$436)</f>
        <v>1</v>
      </c>
      <c r="AB436" s="1113" t="b">
        <f>ROUND('T2 MET'!F12,$D$436)=ROUND('T1 MET'!T61,$D$436)</f>
        <v>1</v>
      </c>
      <c r="AC436" s="1113" t="b">
        <f>ROUND('T2 MET'!G12,$D$436)=ROUND('T1 MET'!U61,$D$436)</f>
        <v>1</v>
      </c>
      <c r="AD436" s="1071"/>
    </row>
    <row r="437" spans="1:30" s="1116" customFormat="1">
      <c r="A437" s="1109"/>
      <c r="B437" s="1110"/>
      <c r="C437" s="1114" t="s">
        <v>491</v>
      </c>
      <c r="D437" s="1115"/>
      <c r="E437" s="1106"/>
      <c r="F437" s="1106"/>
      <c r="G437" s="1106"/>
      <c r="H437" s="1106"/>
      <c r="I437" s="1106"/>
      <c r="Y437" s="1049">
        <f>ROUND('T2 MET'!C12,$D$436)</f>
        <v>6704.13</v>
      </c>
      <c r="Z437" s="1049">
        <f>ROUND('T2 MET'!D12,$D$436)</f>
        <v>7409.7579999999998</v>
      </c>
      <c r="AA437" s="1049">
        <f>ROUND('T2 MET'!E12,$D$436)</f>
        <v>7972.9880000000003</v>
      </c>
      <c r="AB437" s="1049">
        <f>ROUND('T2 MET'!F12,$D$436)</f>
        <v>8497.7330000000002</v>
      </c>
      <c r="AC437" s="1049">
        <f>ROUND('T2 MET'!G12,$D$436)</f>
        <v>8986.85</v>
      </c>
      <c r="AD437" s="1071"/>
    </row>
    <row r="438" spans="1:30" s="1116" customFormat="1">
      <c r="A438" s="1109"/>
      <c r="B438" s="1110"/>
      <c r="C438" s="1114" t="s">
        <v>492</v>
      </c>
      <c r="D438" s="1115"/>
      <c r="E438" s="1106"/>
      <c r="F438" s="1106"/>
      <c r="G438" s="1106"/>
      <c r="H438" s="1106"/>
      <c r="I438" s="1106"/>
      <c r="Y438" s="1049">
        <f>ROUND('T1 MET'!Q61,$D$436)</f>
        <v>6704.13</v>
      </c>
      <c r="Z438" s="1049">
        <f>ROUND('T1 MET'!R61,$D$436)</f>
        <v>7409.7579999999998</v>
      </c>
      <c r="AA438" s="1049">
        <f>ROUND('T1 MET'!S61,$D$436)</f>
        <v>7972.9880000000003</v>
      </c>
      <c r="AB438" s="1049">
        <f>ROUND('T1 MET'!T61,$D$436)</f>
        <v>8497.7330000000002</v>
      </c>
      <c r="AC438" s="1049">
        <f>ROUND('T1 MET'!U61,$D$436)</f>
        <v>8986.85</v>
      </c>
      <c r="AD438" s="1071"/>
    </row>
    <row r="439" spans="1:30" s="1112" customFormat="1">
      <c r="A439" s="1109" t="s">
        <v>493</v>
      </c>
      <c r="B439" s="1110" t="s">
        <v>465</v>
      </c>
      <c r="C439" s="1111" t="s">
        <v>576</v>
      </c>
      <c r="D439" s="1086">
        <v>3</v>
      </c>
      <c r="E439" s="1106"/>
      <c r="F439" s="1106"/>
      <c r="G439" s="1106"/>
      <c r="H439" s="1106"/>
      <c r="I439" s="1106"/>
      <c r="Y439" s="1113" t="b">
        <f>ROUND('T2 MET'!C15,$D$439)=ROUND('T1 MET'!Q61-'T1 MET'!Q15-'T1 MET'!Q16,$D$439)</f>
        <v>1</v>
      </c>
      <c r="Z439" s="1113" t="b">
        <f>ROUND('T2 MET'!D15,$D$439)=ROUND('T1 MET'!R61-'T1 MET'!R15-'T1 MET'!R16,$D$439)</f>
        <v>1</v>
      </c>
      <c r="AA439" s="1113" t="b">
        <f>ROUND('T2 MET'!E15,$D$439)=ROUND('T1 MET'!S61-'T1 MET'!S15-'T1 MET'!S16,$D$439)</f>
        <v>1</v>
      </c>
      <c r="AB439" s="1113" t="b">
        <f>ROUND('T2 MET'!F15,$D$439)=ROUND('T1 MET'!T61-'T1 MET'!T15-'T1 MET'!T16,$D$439)</f>
        <v>1</v>
      </c>
      <c r="AC439" s="1113" t="b">
        <f>ROUND('T2 MET'!G15,$D$439)=ROUND('T1 MET'!U61-'T1 MET'!U15-'T1 MET'!U16,$D$439)</f>
        <v>1</v>
      </c>
      <c r="AD439" s="1071"/>
    </row>
    <row r="440" spans="1:30" s="1116" customFormat="1">
      <c r="A440" s="1109"/>
      <c r="B440" s="1110"/>
      <c r="C440" s="1114" t="s">
        <v>495</v>
      </c>
      <c r="D440" s="1115"/>
      <c r="E440" s="1106"/>
      <c r="F440" s="1106"/>
      <c r="G440" s="1106"/>
      <c r="H440" s="1106"/>
      <c r="I440" s="1106"/>
      <c r="Y440" s="1049">
        <f>ROUND('T2 MET'!C15,$D$439)</f>
        <v>6512.88</v>
      </c>
      <c r="Z440" s="1049">
        <f>ROUND('T2 MET'!D15,$D$439)</f>
        <v>7027.2579999999998</v>
      </c>
      <c r="AA440" s="1049">
        <f>ROUND('T2 MET'!E15,$D$439)</f>
        <v>7399.2380000000003</v>
      </c>
      <c r="AB440" s="1049">
        <f>ROUND('T2 MET'!F15,$D$439)</f>
        <v>7770.9830000000002</v>
      </c>
      <c r="AC440" s="1049">
        <f>ROUND('T2 MET'!G15,$D$439)</f>
        <v>8183.6</v>
      </c>
      <c r="AD440" s="1071"/>
    </row>
    <row r="441" spans="1:30" s="1116" customFormat="1">
      <c r="A441" s="1109"/>
      <c r="B441" s="1110"/>
      <c r="C441" s="1114" t="s">
        <v>496</v>
      </c>
      <c r="D441" s="1115"/>
      <c r="E441" s="1106"/>
      <c r="F441" s="1106"/>
      <c r="G441" s="1106"/>
      <c r="H441" s="1106"/>
      <c r="I441" s="1106"/>
      <c r="Y441" s="1049">
        <f>ROUND('T1 MET'!Q61-'T1 MET'!Q15-'T1 MET'!Q16,$D$439)</f>
        <v>6512.88</v>
      </c>
      <c r="Z441" s="1049">
        <f>ROUND('T1 MET'!R61-'T1 MET'!R15-'T1 MET'!R16,$D$439)</f>
        <v>7027.2579999999998</v>
      </c>
      <c r="AA441" s="1049">
        <f>ROUND('T1 MET'!S61-'T1 MET'!S15-'T1 MET'!S16,$D$439)</f>
        <v>7399.2380000000003</v>
      </c>
      <c r="AB441" s="1049">
        <f>ROUND('T1 MET'!T61-'T1 MET'!T15-'T1 MET'!T16,$D$439)</f>
        <v>7770.9830000000002</v>
      </c>
      <c r="AC441" s="1049">
        <f>ROUND('T1 MET'!U61-'T1 MET'!U15-'T1 MET'!U16,$D$439)</f>
        <v>8183.6</v>
      </c>
      <c r="AD441" s="1071"/>
    </row>
    <row r="442" spans="1:30" s="1112" customFormat="1">
      <c r="A442" s="1109" t="s">
        <v>497</v>
      </c>
      <c r="B442" s="1110" t="s">
        <v>498</v>
      </c>
      <c r="C442" s="1111" t="s">
        <v>577</v>
      </c>
      <c r="D442" s="1115"/>
      <c r="E442" s="1106"/>
      <c r="F442" s="1106"/>
      <c r="G442" s="1106"/>
      <c r="H442" s="1106"/>
      <c r="I442" s="1106"/>
      <c r="Y442" s="1113" t="b">
        <f>'T2 MET'!C16='T1 MET'!Q65</f>
        <v>1</v>
      </c>
      <c r="Z442" s="1113" t="b">
        <f>'T2 MET'!D16='T1 MET'!R65</f>
        <v>1</v>
      </c>
      <c r="AA442" s="1113" t="b">
        <f>'T2 MET'!E16='T1 MET'!S65</f>
        <v>1</v>
      </c>
      <c r="AB442" s="1113" t="b">
        <f>'T2 MET'!F16='T1 MET'!T65</f>
        <v>1</v>
      </c>
      <c r="AC442" s="1113" t="b">
        <f>'T2 MET'!G16='T1 MET'!U65</f>
        <v>1</v>
      </c>
      <c r="AD442" s="1071"/>
    </row>
    <row r="443" spans="1:30" s="1116" customFormat="1">
      <c r="A443" s="1109"/>
      <c r="B443" s="1110"/>
      <c r="C443" s="1114" t="s">
        <v>500</v>
      </c>
      <c r="D443" s="1115"/>
      <c r="E443" s="1106"/>
      <c r="F443" s="1106"/>
      <c r="G443" s="1106"/>
      <c r="H443" s="1106"/>
      <c r="I443" s="1106"/>
      <c r="Y443" s="1050">
        <f>'T2 MET'!C16</f>
        <v>109.82587023719999</v>
      </c>
      <c r="Z443" s="1050">
        <f>'T2 MET'!D16</f>
        <v>112.05643366171753</v>
      </c>
      <c r="AA443" s="1050">
        <f>'T2 MET'!E16</f>
        <v>114.34462603708982</v>
      </c>
      <c r="AB443" s="1050">
        <f>'T2 MET'!F16</f>
        <v>116.68183019328794</v>
      </c>
      <c r="AC443" s="1050">
        <f>'T2 MET'!G16</f>
        <v>119.06797362074069</v>
      </c>
      <c r="AD443" s="1071"/>
    </row>
    <row r="444" spans="1:30" s="1116" customFormat="1">
      <c r="A444" s="1109"/>
      <c r="B444" s="1110"/>
      <c r="C444" s="1114" t="s">
        <v>501</v>
      </c>
      <c r="D444" s="1115"/>
      <c r="E444" s="1106"/>
      <c r="F444" s="1106"/>
      <c r="G444" s="1106"/>
      <c r="H444" s="1106"/>
      <c r="I444" s="1106"/>
      <c r="Y444" s="1050">
        <f>'T1 MET'!Q65</f>
        <v>109.82587023719999</v>
      </c>
      <c r="Z444" s="1050">
        <f>'T1 MET'!R65</f>
        <v>112.05643366171753</v>
      </c>
      <c r="AA444" s="1050">
        <f>'T1 MET'!S65</f>
        <v>114.34462603708982</v>
      </c>
      <c r="AB444" s="1050">
        <f>'T1 MET'!T65</f>
        <v>116.68183019328794</v>
      </c>
      <c r="AC444" s="1050">
        <f>'T1 MET'!U65</f>
        <v>119.06797362074069</v>
      </c>
      <c r="AD444" s="1071"/>
    </row>
    <row r="445" spans="1:30" s="1112" customFormat="1">
      <c r="A445" s="1109" t="s">
        <v>502</v>
      </c>
      <c r="B445" s="1110" t="s">
        <v>503</v>
      </c>
      <c r="C445" s="1111" t="s">
        <v>578</v>
      </c>
      <c r="D445" s="1086">
        <v>3</v>
      </c>
      <c r="E445" s="1106"/>
      <c r="F445" s="1106"/>
      <c r="G445" s="1106"/>
      <c r="H445" s="1106"/>
      <c r="I445" s="1106"/>
      <c r="Y445" s="1113" t="b">
        <f>'T2 MET'!C33=0</f>
        <v>1</v>
      </c>
      <c r="Z445" s="1113" t="b">
        <f>'T2 MET'!D33=0</f>
        <v>1</v>
      </c>
      <c r="AA445" s="1113" t="b">
        <f>'T2 MET'!E33=0</f>
        <v>1</v>
      </c>
      <c r="AB445" s="1113" t="b">
        <f>'T2 MET'!F33=0</f>
        <v>1</v>
      </c>
      <c r="AC445" s="1113" t="b">
        <f>'T2 MET'!G33=0</f>
        <v>1</v>
      </c>
      <c r="AD445" s="1071"/>
    </row>
    <row r="446" spans="1:30" s="1116" customFormat="1">
      <c r="A446" s="1109"/>
      <c r="B446" s="1110"/>
      <c r="C446" s="1114" t="s">
        <v>594</v>
      </c>
      <c r="D446" s="1115"/>
      <c r="E446" s="1106"/>
      <c r="F446" s="1106"/>
      <c r="G446" s="1106"/>
      <c r="H446" s="1106"/>
      <c r="I446" s="1106"/>
      <c r="Y446" s="1049">
        <f>'T2 MET'!C33</f>
        <v>0</v>
      </c>
      <c r="Z446" s="1049">
        <f>'T2 MET'!D33</f>
        <v>0</v>
      </c>
      <c r="AA446" s="1049">
        <f>'T2 MET'!E33</f>
        <v>0</v>
      </c>
      <c r="AB446" s="1049">
        <f>'T2 MET'!F33</f>
        <v>0</v>
      </c>
      <c r="AC446" s="1049">
        <f>'T2 MET'!G33</f>
        <v>0</v>
      </c>
      <c r="AD446" s="1071"/>
    </row>
    <row r="447" spans="1:30" s="1112" customFormat="1">
      <c r="A447" s="1109" t="s">
        <v>507</v>
      </c>
      <c r="B447" s="1110" t="s">
        <v>508</v>
      </c>
      <c r="C447" s="1111" t="s">
        <v>593</v>
      </c>
      <c r="D447" s="1086">
        <v>3</v>
      </c>
      <c r="E447" s="1106"/>
      <c r="F447" s="1106"/>
      <c r="G447" s="1106"/>
      <c r="H447" s="1106"/>
      <c r="I447" s="1106"/>
      <c r="N447" s="1116"/>
      <c r="O447" s="1116"/>
      <c r="Y447" s="1113" t="b">
        <f ca="1">ROUND('T2 MET'!C38,$D$447)=ROUND('T1 MET'!Q68,$D$447)</f>
        <v>1</v>
      </c>
      <c r="Z447" s="1113" t="b">
        <f ca="1">ROUND('T2 MET'!D38,$D$447)=ROUND('T1 MET'!R68,$D$447)</f>
        <v>1</v>
      </c>
      <c r="AA447" s="1113" t="b">
        <f ca="1">ROUND('T2 MET'!E38,$D$447)=ROUND('T1 MET'!S68,$D$447)</f>
        <v>1</v>
      </c>
      <c r="AB447" s="1113" t="b">
        <f ca="1">ROUND('T2 MET'!F38,$D$447)=ROUND('T1 MET'!T68,$D$447)</f>
        <v>1</v>
      </c>
      <c r="AC447" s="1113" t="b">
        <f ca="1">ROUND('T2 MET'!G38,$D$447)=ROUND('T1 MET'!U68,$D$447)</f>
        <v>1</v>
      </c>
      <c r="AD447" s="1071"/>
    </row>
    <row r="448" spans="1:30" s="1116" customFormat="1">
      <c r="A448" s="1109"/>
      <c r="B448" s="1110"/>
      <c r="C448" s="1114" t="s">
        <v>510</v>
      </c>
      <c r="D448" s="1115"/>
      <c r="E448" s="1106"/>
      <c r="F448" s="1106"/>
      <c r="G448" s="1106"/>
      <c r="H448" s="1106"/>
      <c r="I448" s="1106"/>
      <c r="Y448" s="1049">
        <f ca="1">ROUND('T2 MET'!C38,$D$447)</f>
        <v>4705.6629999999996</v>
      </c>
      <c r="Z448" s="1049">
        <f ca="1">ROUND('T2 MET'!D38,$D$447)</f>
        <v>4843.4229999999998</v>
      </c>
      <c r="AA448" s="1049">
        <f ca="1">ROUND('T2 MET'!E38,$D$447)</f>
        <v>4973.62</v>
      </c>
      <c r="AB448" s="1049">
        <f ca="1">ROUND('T2 MET'!F38,$D$447)</f>
        <v>5108.9520000000002</v>
      </c>
      <c r="AC448" s="1049">
        <f ca="1">ROUND('T2 MET'!G38,$D$447)</f>
        <v>5211.16</v>
      </c>
      <c r="AD448" s="1071"/>
    </row>
    <row r="449" spans="1:30" s="1116" customFormat="1">
      <c r="A449" s="1109"/>
      <c r="B449" s="1110"/>
      <c r="C449" s="1114" t="s">
        <v>511</v>
      </c>
      <c r="D449" s="1115"/>
      <c r="E449" s="1106"/>
      <c r="F449" s="1106"/>
      <c r="G449" s="1106"/>
      <c r="H449" s="1106"/>
      <c r="I449" s="1106"/>
      <c r="Y449" s="1049">
        <f ca="1">ROUND('T1 MET'!Q68,$D$447)</f>
        <v>4705.6629999999996</v>
      </c>
      <c r="Z449" s="1049">
        <f ca="1">ROUND('T1 MET'!R68,$D$447)</f>
        <v>4843.4229999999998</v>
      </c>
      <c r="AA449" s="1049">
        <f ca="1">ROUND('T1 MET'!S68,$D$447)</f>
        <v>4973.62</v>
      </c>
      <c r="AB449" s="1049">
        <f ca="1">ROUND('T1 MET'!T68,$D$447)</f>
        <v>5108.9520000000002</v>
      </c>
      <c r="AC449" s="1049">
        <f ca="1">ROUND('T1 MET'!U68,$D$447)</f>
        <v>5211.16</v>
      </c>
      <c r="AD449" s="1071"/>
    </row>
    <row r="450" spans="1:30" s="1112" customFormat="1">
      <c r="A450" s="1109" t="s">
        <v>512</v>
      </c>
      <c r="B450" s="1110" t="s">
        <v>513</v>
      </c>
      <c r="C450" s="1111" t="s">
        <v>514</v>
      </c>
      <c r="D450" s="1086"/>
      <c r="E450" s="1106"/>
      <c r="F450" s="1106"/>
      <c r="G450" s="1106"/>
      <c r="H450" s="1106"/>
      <c r="I450" s="1106"/>
      <c r="J450" s="1106"/>
      <c r="K450" s="1106"/>
      <c r="L450" s="1106"/>
      <c r="M450" s="1106"/>
      <c r="N450" s="1106"/>
      <c r="O450" s="1106"/>
      <c r="Y450" s="1113" t="b">
        <f>'T2 MET'!C73=SUM('T2 MET'!C69:C72)</f>
        <v>1</v>
      </c>
      <c r="Z450" s="1113" t="b">
        <f>'T2 MET'!D73=SUM('T2 MET'!D69:D72)</f>
        <v>1</v>
      </c>
      <c r="AA450" s="1113" t="b">
        <f>'T2 MET'!E73=SUM('T2 MET'!E69:E72)</f>
        <v>1</v>
      </c>
      <c r="AB450" s="1113" t="b">
        <f>'T2 MET'!F73=SUM('T2 MET'!F69:F72)</f>
        <v>1</v>
      </c>
      <c r="AC450" s="1113" t="b">
        <f>'T2 MET'!G73=SUM('T2 MET'!G69:G72)</f>
        <v>1</v>
      </c>
      <c r="AD450" s="1071"/>
    </row>
    <row r="451" spans="1:30" s="1116" customFormat="1">
      <c r="A451" s="1109"/>
      <c r="B451" s="1110"/>
      <c r="C451" s="1114" t="s">
        <v>515</v>
      </c>
      <c r="D451" s="1115"/>
      <c r="E451" s="1106"/>
      <c r="F451" s="1106"/>
      <c r="G451" s="1106"/>
      <c r="H451" s="1106"/>
      <c r="I451" s="1106"/>
      <c r="J451" s="1106"/>
      <c r="K451" s="1106"/>
      <c r="L451" s="1106"/>
      <c r="M451" s="1106"/>
      <c r="N451" s="1106"/>
      <c r="O451" s="1106"/>
      <c r="Y451" s="1049">
        <f>'T2 MET'!C73</f>
        <v>0</v>
      </c>
      <c r="Z451" s="1049">
        <f>'T2 MET'!D73</f>
        <v>0</v>
      </c>
      <c r="AA451" s="1049">
        <f>'T2 MET'!E73</f>
        <v>0</v>
      </c>
      <c r="AB451" s="1049">
        <f>'T2 MET'!F73</f>
        <v>0</v>
      </c>
      <c r="AC451" s="1049">
        <f>'T2 MET'!G73</f>
        <v>0</v>
      </c>
      <c r="AD451" s="1071"/>
    </row>
    <row r="452" spans="1:30" s="1116" customFormat="1">
      <c r="A452" s="1109"/>
      <c r="B452" s="1110"/>
      <c r="C452" s="1088" t="s">
        <v>516</v>
      </c>
      <c r="D452" s="1115"/>
      <c r="E452" s="1106"/>
      <c r="F452" s="1106"/>
      <c r="G452" s="1106"/>
      <c r="H452" s="1106"/>
      <c r="I452" s="1106"/>
      <c r="J452" s="1106"/>
      <c r="K452" s="1106"/>
      <c r="L452" s="1106"/>
      <c r="M452" s="1106"/>
      <c r="N452" s="1106"/>
      <c r="O452" s="1106"/>
      <c r="Y452" s="1049">
        <f>SUM('T2 MET'!C69:C72)</f>
        <v>0</v>
      </c>
      <c r="Z452" s="1049">
        <f>SUM('T2 MET'!D69:D72)</f>
        <v>0</v>
      </c>
      <c r="AA452" s="1049">
        <f>SUM('T2 MET'!E69:E72)</f>
        <v>0</v>
      </c>
      <c r="AB452" s="1049">
        <f>SUM('T2 MET'!F69:F72)</f>
        <v>0</v>
      </c>
      <c r="AC452" s="1049">
        <f>SUM('T2 MET'!G69:G72)</f>
        <v>0</v>
      </c>
      <c r="AD452" s="1071"/>
    </row>
    <row r="453" spans="1:30" s="1112" customFormat="1">
      <c r="A453" s="1109" t="s">
        <v>493</v>
      </c>
      <c r="B453" s="1110" t="s">
        <v>517</v>
      </c>
      <c r="C453" s="1111" t="s">
        <v>518</v>
      </c>
      <c r="D453" s="1086">
        <v>3</v>
      </c>
      <c r="E453" s="1106"/>
      <c r="F453" s="1106"/>
      <c r="G453" s="1106"/>
      <c r="H453" s="1106"/>
      <c r="I453" s="1106"/>
      <c r="Y453" s="1113" t="b">
        <f>ROUND('T2 MET'!C81,$D$453)=ROUND('T2 MET'!C12,$D$453)</f>
        <v>1</v>
      </c>
      <c r="Z453" s="1113" t="b">
        <f>ROUND('T2 MET'!D81,$D$453)=ROUND('T2 MET'!D12,$D$453)</f>
        <v>1</v>
      </c>
      <c r="AA453" s="1113" t="b">
        <f>ROUND('T2 MET'!E81,$D$453)=ROUND('T2 MET'!E12,$D$453)</f>
        <v>1</v>
      </c>
      <c r="AB453" s="1113" t="b">
        <f>ROUND('T2 MET'!F81,$D$453)=ROUND('T2 MET'!F12,$D$453)</f>
        <v>1</v>
      </c>
      <c r="AC453" s="1113" t="b">
        <f>ROUND('T2 MET'!G81,$D$453)=ROUND('T2 MET'!G12,$D$453)</f>
        <v>1</v>
      </c>
      <c r="AD453" s="1071"/>
    </row>
    <row r="454" spans="1:30" s="1116" customFormat="1">
      <c r="A454" s="1109"/>
      <c r="B454" s="1110"/>
      <c r="C454" s="1114" t="s">
        <v>519</v>
      </c>
      <c r="D454" s="1115"/>
      <c r="E454" s="1106"/>
      <c r="F454" s="1106"/>
      <c r="G454" s="1106"/>
      <c r="H454" s="1106"/>
      <c r="I454" s="1106"/>
      <c r="Y454" s="1049">
        <f>ROUND('T2 MET'!C81,$D$453)</f>
        <v>6704.13</v>
      </c>
      <c r="Z454" s="1049">
        <f>ROUND('T2 MET'!D81,$D$453)</f>
        <v>7409.7579999999998</v>
      </c>
      <c r="AA454" s="1049">
        <f>ROUND('T2 MET'!E81,$D$453)</f>
        <v>7972.9880000000003</v>
      </c>
      <c r="AB454" s="1049">
        <f>ROUND('T2 MET'!F81,$D$453)</f>
        <v>8497.7330000000002</v>
      </c>
      <c r="AC454" s="1049">
        <f>ROUND('T2 MET'!G81,$D$453)</f>
        <v>8986.85</v>
      </c>
      <c r="AD454" s="1071"/>
    </row>
    <row r="455" spans="1:30" s="1116" customFormat="1">
      <c r="A455" s="1109"/>
      <c r="B455" s="1110"/>
      <c r="C455" s="1114" t="s">
        <v>520</v>
      </c>
      <c r="D455" s="1115"/>
      <c r="E455" s="1106"/>
      <c r="F455" s="1106"/>
      <c r="G455" s="1106"/>
      <c r="H455" s="1106"/>
      <c r="I455" s="1106"/>
      <c r="Y455" s="1049">
        <f>ROUND('T2 MET'!C12,$D$453)</f>
        <v>6704.13</v>
      </c>
      <c r="Z455" s="1049">
        <f>ROUND('T2 MET'!D12,$D$453)</f>
        <v>7409.7579999999998</v>
      </c>
      <c r="AA455" s="1049">
        <f>ROUND('T2 MET'!E12,$D$453)</f>
        <v>7972.9880000000003</v>
      </c>
      <c r="AB455" s="1049">
        <f>ROUND('T2 MET'!F12,$D$453)</f>
        <v>8497.7330000000002</v>
      </c>
      <c r="AC455" s="1049">
        <f>ROUND('T2 MET'!G12,$D$453)</f>
        <v>8986.85</v>
      </c>
      <c r="AD455" s="1071"/>
    </row>
    <row r="456" spans="1:30">
      <c r="A456" s="1109" t="s">
        <v>521</v>
      </c>
      <c r="B456" s="1110" t="s">
        <v>522</v>
      </c>
      <c r="C456" s="1101" t="s">
        <v>523</v>
      </c>
      <c r="D456" s="1086">
        <v>3</v>
      </c>
      <c r="E456" s="1106"/>
      <c r="F456" s="1106"/>
      <c r="G456" s="1106"/>
      <c r="H456" s="1106"/>
      <c r="I456" s="1106"/>
      <c r="J456" s="1053"/>
      <c r="K456" s="1053"/>
      <c r="L456" s="1053"/>
      <c r="Y456" s="1113" t="b">
        <f>ROUND('T2 MET'!C82,$D$456)=ROUND('T3 MET'!E16,$D$456)</f>
        <v>1</v>
      </c>
      <c r="Z456" s="1113" t="b">
        <f>ROUND('T2 MET'!D82,$D$456)=ROUND('T3 MET'!F16,$D$456)</f>
        <v>1</v>
      </c>
      <c r="AA456" s="1113" t="b">
        <f>ROUND('T2 MET'!E82,$D$456)=ROUND('T3 MET'!G16,$D$456)</f>
        <v>1</v>
      </c>
      <c r="AB456" s="1113" t="b">
        <f>ROUND('T2 MET'!F82,$D$456)=ROUND('T3 MET'!H16,$D$456)</f>
        <v>1</v>
      </c>
      <c r="AC456" s="1113" t="b">
        <f>ROUND('T2 MET'!G82,$D$456)=ROUND('T3 MET'!I16,$D$456)</f>
        <v>1</v>
      </c>
      <c r="AD456" s="1071"/>
    </row>
    <row r="457" spans="1:30">
      <c r="A457" s="1110"/>
      <c r="B457" s="1110"/>
      <c r="C457" s="1128" t="s">
        <v>634</v>
      </c>
      <c r="D457" s="1117"/>
      <c r="E457" s="1106"/>
      <c r="F457" s="1106"/>
      <c r="G457" s="1106"/>
      <c r="H457" s="1106"/>
      <c r="I457" s="1106"/>
      <c r="J457" s="1053"/>
      <c r="K457" s="1053"/>
      <c r="L457" s="1053"/>
      <c r="Y457" s="1049">
        <f>ROUND('T2 MET'!C82,$D$456)</f>
        <v>537.82600000000002</v>
      </c>
      <c r="Z457" s="1049">
        <f>ROUND('T2 MET'!D82,$D$456)</f>
        <v>0</v>
      </c>
      <c r="AA457" s="1049">
        <f>ROUND('T2 MET'!E82,$D$456)</f>
        <v>0</v>
      </c>
      <c r="AB457" s="1049">
        <f>ROUND('T2 MET'!F82,$D$456)</f>
        <v>0</v>
      </c>
      <c r="AC457" s="1049">
        <f>ROUND('T2 MET'!G82,$D$456)</f>
        <v>0</v>
      </c>
      <c r="AD457" s="1071"/>
    </row>
    <row r="458" spans="1:30">
      <c r="A458" s="1110"/>
      <c r="B458" s="1110"/>
      <c r="C458" s="1102" t="s">
        <v>595</v>
      </c>
      <c r="D458" s="1117"/>
      <c r="E458" s="1106"/>
      <c r="F458" s="1106"/>
      <c r="G458" s="1106"/>
      <c r="H458" s="1106"/>
      <c r="I458" s="1106"/>
      <c r="J458" s="1053"/>
      <c r="K458" s="1053"/>
      <c r="L458" s="1053"/>
      <c r="Y458" s="1049">
        <f>ROUND('T3 MET'!E16,$D$456)</f>
        <v>537.82600000000002</v>
      </c>
      <c r="Z458" s="1049">
        <f>ROUND('T3 MET'!F16,$D$456)</f>
        <v>0</v>
      </c>
      <c r="AA458" s="1049">
        <f>ROUND('T3 MET'!G16,$D$456)</f>
        <v>0</v>
      </c>
      <c r="AB458" s="1049">
        <f>ROUND('T3 MET'!H16,$D$456)</f>
        <v>0</v>
      </c>
      <c r="AC458" s="1049">
        <f>ROUND('T3 MET'!I16,$D$456)</f>
        <v>0</v>
      </c>
      <c r="AD458" s="1071"/>
    </row>
    <row r="459" spans="1:30">
      <c r="A459" s="1110" t="s">
        <v>524</v>
      </c>
      <c r="B459" s="1110" t="s">
        <v>525</v>
      </c>
      <c r="C459" s="1101" t="s">
        <v>526</v>
      </c>
      <c r="D459" s="1086">
        <v>3</v>
      </c>
      <c r="E459" s="1106"/>
      <c r="F459" s="1106"/>
      <c r="G459" s="1106"/>
      <c r="H459" s="1106"/>
      <c r="I459" s="1106"/>
      <c r="J459" s="1053"/>
      <c r="K459" s="1053"/>
      <c r="L459" s="1053"/>
      <c r="Y459" s="1113" t="b">
        <f>ROUND('T2 MET'!C83,$D$459)=ROUND('T3 MET'!E25,$D$459)</f>
        <v>1</v>
      </c>
      <c r="Z459" s="1113" t="b">
        <f>ROUND('T2 MET'!D83,$D$459)=ROUND('T3 MET'!F25,$D$459)</f>
        <v>1</v>
      </c>
      <c r="AA459" s="1113" t="b">
        <f>ROUND('T2 MET'!E83,$D$459)=ROUND('T3 MET'!G25,$D$459)</f>
        <v>1</v>
      </c>
      <c r="AB459" s="1113" t="b">
        <f>ROUND('T2 MET'!F83,$D$459)=ROUND('T3 MET'!H25,$D$459)</f>
        <v>1</v>
      </c>
      <c r="AC459" s="1113" t="b">
        <f>ROUND('T2 MET'!G83,$D$459)=ROUND('T3 MET'!I25,$D$459)</f>
        <v>1</v>
      </c>
      <c r="AD459" s="1071"/>
    </row>
    <row r="460" spans="1:30">
      <c r="A460" s="1110"/>
      <c r="B460" s="1110"/>
      <c r="C460" s="1128" t="s">
        <v>634</v>
      </c>
      <c r="D460" s="1117"/>
      <c r="E460" s="1106"/>
      <c r="F460" s="1106"/>
      <c r="G460" s="1106"/>
      <c r="H460" s="1106"/>
      <c r="I460" s="1106"/>
      <c r="J460" s="1053"/>
      <c r="K460" s="1053"/>
      <c r="L460" s="1053"/>
      <c r="Y460" s="1049">
        <f>ROUND('T2 MET'!C83,$D$459)</f>
        <v>0</v>
      </c>
      <c r="Z460" s="1049">
        <f>ROUND('T2 MET'!D83,$D$459)</f>
        <v>0</v>
      </c>
      <c r="AA460" s="1049">
        <f>ROUND('T2 MET'!E83,$D$459)</f>
        <v>0</v>
      </c>
      <c r="AB460" s="1049">
        <f>ROUND('T2 MET'!F83,$D$459)</f>
        <v>0</v>
      </c>
      <c r="AC460" s="1049">
        <f>ROUND('T2 MET'!G83,$D$459)</f>
        <v>0</v>
      </c>
      <c r="AD460" s="1071"/>
    </row>
    <row r="461" spans="1:30">
      <c r="A461" s="1110"/>
      <c r="B461" s="1110"/>
      <c r="C461" s="1102" t="s">
        <v>595</v>
      </c>
      <c r="D461" s="1117"/>
      <c r="E461" s="1106"/>
      <c r="F461" s="1106"/>
      <c r="G461" s="1106"/>
      <c r="H461" s="1106"/>
      <c r="I461" s="1106"/>
      <c r="J461" s="1053"/>
      <c r="K461" s="1053"/>
      <c r="L461" s="1053"/>
      <c r="Y461" s="1049">
        <f>ROUND('T3 MET'!E25,$D$459)</f>
        <v>0</v>
      </c>
      <c r="Z461" s="1049">
        <f>ROUND('T3 MET'!F25,$D$459)</f>
        <v>0</v>
      </c>
      <c r="AA461" s="1049">
        <f>ROUND('T3 MET'!G25,$D$459)</f>
        <v>0</v>
      </c>
      <c r="AB461" s="1049">
        <f>ROUND('T3 MET'!H25,$D$459)</f>
        <v>0</v>
      </c>
      <c r="AC461" s="1049">
        <f>ROUND('T3 MET'!I25,$D$459)</f>
        <v>0</v>
      </c>
      <c r="AD461" s="1071"/>
    </row>
    <row r="462" spans="1:30">
      <c r="A462" s="1110" t="s">
        <v>527</v>
      </c>
      <c r="B462" s="1110" t="s">
        <v>528</v>
      </c>
      <c r="C462" s="1101" t="s">
        <v>529</v>
      </c>
      <c r="D462" s="1086">
        <v>3</v>
      </c>
      <c r="E462" s="1106"/>
      <c r="F462" s="1106"/>
      <c r="G462" s="1106"/>
      <c r="H462" s="1106"/>
      <c r="I462" s="1106"/>
      <c r="J462" s="1053"/>
      <c r="K462" s="1053"/>
      <c r="L462" s="1053"/>
      <c r="Y462" s="1113" t="b">
        <f>ROUND('T2 MET'!C84,$D$462)=ROUND('T3 MET'!E36+'T3 MET'!E45+'T3 MET'!E54+'T3 MET'!E65+'T3 MET'!E76+'T3 MET'!E87+'T3 MET'!E183,$D$462)</f>
        <v>1</v>
      </c>
      <c r="Z462" s="1113" t="b">
        <f>ROUND('T2 MET'!D84,$D$462)=ROUND('T3 MET'!F36+'T3 MET'!F45+'T3 MET'!F54+'T3 MET'!F65+'T3 MET'!F76+'T3 MET'!F87+'T3 MET'!F183,$D$462)</f>
        <v>1</v>
      </c>
      <c r="AA462" s="1113" t="b">
        <f>ROUND('T2 MET'!E84,$D$462)=ROUND('T3 MET'!G36+'T3 MET'!G45+'T3 MET'!G54+'T3 MET'!G65+'T3 MET'!G76+'T3 MET'!G87+'T3 MET'!G183,$D$462)</f>
        <v>1</v>
      </c>
      <c r="AB462" s="1113" t="b">
        <f>ROUND('T2 MET'!F84,$D$462)=ROUND('T3 MET'!H36+'T3 MET'!H45+'T3 MET'!H54+'T3 MET'!H65+'T3 MET'!H76+'T3 MET'!H87+'T3 MET'!H183,$D$462)</f>
        <v>1</v>
      </c>
      <c r="AC462" s="1113" t="b">
        <f>ROUND('T2 MET'!G84,$D$462)=ROUND('T3 MET'!I36+'T3 MET'!I45+'T3 MET'!I54+'T3 MET'!I65+'T3 MET'!I76+'T3 MET'!I87+'T3 MET'!I183,$D$462)</f>
        <v>1</v>
      </c>
      <c r="AD462" s="1071"/>
    </row>
    <row r="463" spans="1:30">
      <c r="A463" s="1110"/>
      <c r="B463" s="1110"/>
      <c r="C463" s="1128" t="s">
        <v>634</v>
      </c>
      <c r="D463" s="1117"/>
      <c r="E463" s="1106"/>
      <c r="F463" s="1106"/>
      <c r="G463" s="1106"/>
      <c r="H463" s="1106"/>
      <c r="I463" s="1106"/>
      <c r="J463" s="1053"/>
      <c r="K463" s="1053"/>
      <c r="L463" s="1053"/>
      <c r="Y463" s="1049">
        <f>ROUND('T2 MET'!C84,$D$462)</f>
        <v>0</v>
      </c>
      <c r="Z463" s="1049">
        <f>ROUND('T2 MET'!D84,$D$462)</f>
        <v>-275.625</v>
      </c>
      <c r="AA463" s="1049">
        <f>ROUND('T2 MET'!E84,$D$462)</f>
        <v>-275.625</v>
      </c>
      <c r="AB463" s="1049">
        <f>ROUND('T2 MET'!F84,$D$462)</f>
        <v>-275.625</v>
      </c>
      <c r="AC463" s="1049">
        <f>ROUND('T2 MET'!G84,$D$462)</f>
        <v>-275.625</v>
      </c>
      <c r="AD463" s="1071"/>
    </row>
    <row r="464" spans="1:30">
      <c r="A464" s="1110"/>
      <c r="B464" s="1110"/>
      <c r="C464" s="1102" t="s">
        <v>595</v>
      </c>
      <c r="D464" s="1117"/>
      <c r="E464" s="1106"/>
      <c r="F464" s="1106"/>
      <c r="G464" s="1106"/>
      <c r="H464" s="1106"/>
      <c r="I464" s="1106"/>
      <c r="J464" s="1053"/>
      <c r="K464" s="1053"/>
      <c r="L464" s="1053"/>
      <c r="Y464" s="1049">
        <f>ROUND('T3 MET'!E36+'T3 MET'!E45+'T3 MET'!E54+'T3 MET'!E65+'T3 MET'!E76+'T3 MET'!E87+'T3 MET'!E183,$D$462)</f>
        <v>0</v>
      </c>
      <c r="Z464" s="1049">
        <f>ROUND('T3 MET'!F36+'T3 MET'!F45+'T3 MET'!F54+'T3 MET'!F65+'T3 MET'!F76+'T3 MET'!F87+'T3 MET'!F183,$D$462)</f>
        <v>-275.625</v>
      </c>
      <c r="AA464" s="1049">
        <f>ROUND('T3 MET'!G36+'T3 MET'!G45+'T3 MET'!G54+'T3 MET'!G65+'T3 MET'!G76+'T3 MET'!G87+'T3 MET'!G183,$D$462)</f>
        <v>-275.625</v>
      </c>
      <c r="AB464" s="1049">
        <f>ROUND('T3 MET'!H36+'T3 MET'!H45+'T3 MET'!H54+'T3 MET'!H65+'T3 MET'!H76+'T3 MET'!H87+'T3 MET'!H183,$D$462)</f>
        <v>-275.625</v>
      </c>
      <c r="AC464" s="1049">
        <f>ROUND('T3 MET'!I36+'T3 MET'!I45+'T3 MET'!I54+'T3 MET'!I65+'T3 MET'!I76+'T3 MET'!I87+'T3 MET'!I183,$D$462)</f>
        <v>-275.625</v>
      </c>
      <c r="AD464" s="1071"/>
    </row>
    <row r="465" spans="1:30">
      <c r="A465" s="1110" t="s">
        <v>530</v>
      </c>
      <c r="B465" s="1110" t="s">
        <v>531</v>
      </c>
      <c r="C465" s="1101" t="s">
        <v>532</v>
      </c>
      <c r="D465" s="1086">
        <v>3</v>
      </c>
      <c r="E465" s="1106"/>
      <c r="F465" s="1106"/>
      <c r="G465" s="1106"/>
      <c r="H465" s="1106"/>
      <c r="I465" s="1106"/>
      <c r="J465" s="1053"/>
      <c r="K465" s="1053"/>
      <c r="L465" s="1053"/>
      <c r="Y465" s="1113" t="b">
        <f>ROUND('T2 MET'!C85,$D$465)=ROUND('T3 MET'!E96,$D$465)</f>
        <v>1</v>
      </c>
      <c r="Z465" s="1113" t="b">
        <f>ROUND('T2 MET'!D85,$D$465)=ROUND('T3 MET'!F96,$D$465)</f>
        <v>1</v>
      </c>
      <c r="AA465" s="1113" t="b">
        <f>ROUND('T2 MET'!E85,$D$465)=ROUND('T3 MET'!G96,$D$465)</f>
        <v>1</v>
      </c>
      <c r="AB465" s="1113" t="b">
        <f>ROUND('T2 MET'!F85,$D$465)=ROUND('T3 MET'!H96,$D$465)</f>
        <v>1</v>
      </c>
      <c r="AC465" s="1113" t="b">
        <f>ROUND('T2 MET'!G85,$D$465)=ROUND('T3 MET'!I96,$D$465)</f>
        <v>1</v>
      </c>
      <c r="AD465" s="1071"/>
    </row>
    <row r="466" spans="1:30">
      <c r="A466" s="1110"/>
      <c r="B466" s="1110"/>
      <c r="C466" s="1128" t="s">
        <v>634</v>
      </c>
      <c r="D466" s="1117"/>
      <c r="E466" s="1106"/>
      <c r="F466" s="1106"/>
      <c r="G466" s="1106"/>
      <c r="H466" s="1106"/>
      <c r="I466" s="1106"/>
      <c r="J466" s="1053"/>
      <c r="K466" s="1053"/>
      <c r="L466" s="1053"/>
      <c r="Y466" s="1049">
        <f>ROUND('T2 MET'!C85,$D$465)</f>
        <v>0</v>
      </c>
      <c r="Z466" s="1049">
        <f>ROUND('T2 MET'!D85,$D$465)</f>
        <v>0</v>
      </c>
      <c r="AA466" s="1049">
        <f>ROUND('T2 MET'!E85,$D$465)</f>
        <v>0</v>
      </c>
      <c r="AB466" s="1049">
        <f>ROUND('T2 MET'!F85,$D$465)</f>
        <v>0</v>
      </c>
      <c r="AC466" s="1049">
        <f>ROUND('T2 MET'!G85,$D$465)</f>
        <v>0</v>
      </c>
      <c r="AD466" s="1071"/>
    </row>
    <row r="467" spans="1:30">
      <c r="A467" s="1110"/>
      <c r="B467" s="1110"/>
      <c r="C467" s="1102" t="s">
        <v>595</v>
      </c>
      <c r="D467" s="1117"/>
      <c r="E467" s="1106"/>
      <c r="F467" s="1106"/>
      <c r="G467" s="1106"/>
      <c r="H467" s="1106"/>
      <c r="I467" s="1106"/>
      <c r="J467" s="1053"/>
      <c r="K467" s="1053"/>
      <c r="L467" s="1053"/>
      <c r="Y467" s="1049">
        <f>ROUND('T3 MET'!E96,$D$465)</f>
        <v>0</v>
      </c>
      <c r="Z467" s="1049">
        <f>ROUND('T3 MET'!F96,$D$465)</f>
        <v>0</v>
      </c>
      <c r="AA467" s="1049">
        <f>ROUND('T3 MET'!G96,$D$465)</f>
        <v>0</v>
      </c>
      <c r="AB467" s="1049">
        <f>ROUND('T3 MET'!H96,$D$465)</f>
        <v>0</v>
      </c>
      <c r="AC467" s="1049">
        <f>ROUND('T3 MET'!I96,$D$465)</f>
        <v>0</v>
      </c>
      <c r="AD467" s="1071"/>
    </row>
    <row r="468" spans="1:30">
      <c r="A468" s="1110" t="s">
        <v>533</v>
      </c>
      <c r="B468" s="1110" t="s">
        <v>534</v>
      </c>
      <c r="C468" s="1101" t="s">
        <v>535</v>
      </c>
      <c r="D468" s="1086">
        <v>3</v>
      </c>
      <c r="E468" s="1106"/>
      <c r="F468" s="1106"/>
      <c r="G468" s="1106"/>
      <c r="H468" s="1106"/>
      <c r="I468" s="1106"/>
      <c r="J468" s="1053"/>
      <c r="K468" s="1053"/>
      <c r="L468" s="1053"/>
      <c r="Y468" s="1113" t="b">
        <f>ROUND('T2 MET'!C86,$D$468)=ROUND('T3 MET'!E105,$D$468)</f>
        <v>1</v>
      </c>
      <c r="Z468" s="1113" t="b">
        <f>ROUND('T2 MET'!D86,$D$468)=ROUND('T3 MET'!F105,$D$468)</f>
        <v>1</v>
      </c>
      <c r="AA468" s="1113" t="b">
        <f>ROUND('T2 MET'!E86,$D$468)=ROUND('T3 MET'!G105,$D$468)</f>
        <v>1</v>
      </c>
      <c r="AB468" s="1113" t="b">
        <f>ROUND('T2 MET'!F86,$D$468)=ROUND('T3 MET'!H105,$D$468)</f>
        <v>1</v>
      </c>
      <c r="AC468" s="1113" t="b">
        <f>ROUND('T2 MET'!G86,$D$468)=ROUND('T3 MET'!I105,$D$468)</f>
        <v>1</v>
      </c>
      <c r="AD468" s="1071"/>
    </row>
    <row r="469" spans="1:30">
      <c r="A469" s="1110"/>
      <c r="B469" s="1110"/>
      <c r="C469" s="1128" t="s">
        <v>634</v>
      </c>
      <c r="D469" s="1117"/>
      <c r="E469" s="1106"/>
      <c r="F469" s="1106"/>
      <c r="G469" s="1106"/>
      <c r="H469" s="1106"/>
      <c r="I469" s="1106"/>
      <c r="J469" s="1053"/>
      <c r="K469" s="1053"/>
      <c r="L469" s="1053"/>
      <c r="Y469" s="1049">
        <f>ROUND('T2 MET'!C86,$D$468)</f>
        <v>0</v>
      </c>
      <c r="Z469" s="1049">
        <f>ROUND('T2 MET'!D86,$D$468)</f>
        <v>0</v>
      </c>
      <c r="AA469" s="1049">
        <f>ROUND('T2 MET'!E86,$D$468)</f>
        <v>0</v>
      </c>
      <c r="AB469" s="1049">
        <f>ROUND('T2 MET'!F86,$D$468)</f>
        <v>0</v>
      </c>
      <c r="AC469" s="1049">
        <f>ROUND('T2 MET'!G86,$D$468)</f>
        <v>0</v>
      </c>
      <c r="AD469" s="1071"/>
    </row>
    <row r="470" spans="1:30">
      <c r="A470" s="1110"/>
      <c r="B470" s="1110"/>
      <c r="C470" s="1102" t="s">
        <v>595</v>
      </c>
      <c r="D470" s="1117"/>
      <c r="E470" s="1106"/>
      <c r="F470" s="1106"/>
      <c r="G470" s="1106"/>
      <c r="H470" s="1106"/>
      <c r="I470" s="1106"/>
      <c r="J470" s="1053"/>
      <c r="K470" s="1053"/>
      <c r="L470" s="1053"/>
      <c r="Y470" s="1049">
        <f>ROUND('T3 MET'!E105,$D$468)</f>
        <v>0</v>
      </c>
      <c r="Z470" s="1049">
        <f>ROUND('T3 MET'!F105,$D$468)</f>
        <v>0</v>
      </c>
      <c r="AA470" s="1049">
        <f>ROUND('T3 MET'!G105,$D$468)</f>
        <v>0</v>
      </c>
      <c r="AB470" s="1049">
        <f>ROUND('T3 MET'!H105,$D$468)</f>
        <v>0</v>
      </c>
      <c r="AC470" s="1049">
        <f>ROUND('T3 MET'!I105,$D$468)</f>
        <v>0</v>
      </c>
      <c r="AD470" s="1071"/>
    </row>
    <row r="471" spans="1:30">
      <c r="A471" s="1110" t="s">
        <v>536</v>
      </c>
      <c r="B471" s="1110" t="s">
        <v>537</v>
      </c>
      <c r="C471" s="1101" t="s">
        <v>538</v>
      </c>
      <c r="D471" s="1086">
        <v>3</v>
      </c>
      <c r="E471" s="1106"/>
      <c r="F471" s="1106"/>
      <c r="G471" s="1106"/>
      <c r="H471" s="1106"/>
      <c r="I471" s="1106"/>
      <c r="J471" s="1053"/>
      <c r="K471" s="1053"/>
      <c r="L471" s="1053"/>
      <c r="Y471" s="1113" t="b">
        <f>ROUND('T2 MET'!C87,$D$471)=ROUND('T3 MET'!E114+'T3 MET'!E123+'T3 MET'!E185+'T3 MET'!E196,$D$471)</f>
        <v>1</v>
      </c>
      <c r="Z471" s="1113" t="b">
        <f>ROUND('T2 MET'!D87,$D$471)=ROUND('T3 MET'!F114+'T3 MET'!F123+'T3 MET'!F185+'T3 MET'!F196,$D$471)</f>
        <v>1</v>
      </c>
      <c r="AA471" s="1113" t="b">
        <f>ROUND('T2 MET'!E87,$D$471)=ROUND('T3 MET'!G114+'T3 MET'!G123+'T3 MET'!G185+'T3 MET'!G196,$D$471)</f>
        <v>1</v>
      </c>
      <c r="AB471" s="1113" t="b">
        <f>ROUND('T2 MET'!F87,$D$471)=ROUND('T3 MET'!H114+'T3 MET'!H123+'T3 MET'!H185+'T3 MET'!H196,$D$471)</f>
        <v>1</v>
      </c>
      <c r="AC471" s="1113" t="b">
        <f>ROUND('T2 MET'!G87,$D$471)=ROUND('T3 MET'!I114+'T3 MET'!I123+'T3 MET'!I185+'T3 MET'!I196,$D$471)</f>
        <v>1</v>
      </c>
      <c r="AD471" s="1071"/>
    </row>
    <row r="472" spans="1:30">
      <c r="A472" s="1110"/>
      <c r="B472" s="1110"/>
      <c r="C472" s="1128" t="s">
        <v>634</v>
      </c>
      <c r="D472" s="1117"/>
      <c r="E472" s="1106"/>
      <c r="F472" s="1106"/>
      <c r="G472" s="1106"/>
      <c r="H472" s="1106"/>
      <c r="I472" s="1106"/>
      <c r="J472" s="1053"/>
      <c r="K472" s="1053"/>
      <c r="L472" s="1053"/>
      <c r="Y472" s="1049">
        <f>ROUND('T2 MET'!C87,$D$471)</f>
        <v>-1005.135</v>
      </c>
      <c r="Z472" s="1049">
        <f>ROUND('T2 MET'!D87,$D$471)</f>
        <v>0</v>
      </c>
      <c r="AA472" s="1049">
        <f>ROUND('T2 MET'!E87,$D$471)</f>
        <v>0</v>
      </c>
      <c r="AB472" s="1049">
        <f>ROUND('T2 MET'!F87,$D$471)</f>
        <v>0</v>
      </c>
      <c r="AC472" s="1049">
        <f>ROUND('T2 MET'!G87,$D$471)</f>
        <v>0</v>
      </c>
      <c r="AD472" s="1071"/>
    </row>
    <row r="473" spans="1:30">
      <c r="A473" s="1110"/>
      <c r="B473" s="1110"/>
      <c r="C473" s="1102" t="s">
        <v>595</v>
      </c>
      <c r="D473" s="1117"/>
      <c r="E473" s="1106"/>
      <c r="F473" s="1106"/>
      <c r="G473" s="1106"/>
      <c r="H473" s="1106"/>
      <c r="I473" s="1106"/>
      <c r="J473" s="1053"/>
      <c r="K473" s="1053"/>
      <c r="L473" s="1053"/>
      <c r="Y473" s="1049">
        <f>ROUND('T3 MET'!E114+'T3 MET'!E123+'T3 MET'!E185+'T3 MET'!E196,$D$471)</f>
        <v>-1005.135</v>
      </c>
      <c r="Z473" s="1049">
        <f>ROUND('T3 MET'!F114+'T3 MET'!F123+'T3 MET'!F185+'T3 MET'!F196,$D$471)</f>
        <v>0</v>
      </c>
      <c r="AA473" s="1049">
        <f>ROUND('T3 MET'!G114+'T3 MET'!G123+'T3 MET'!G185+'T3 MET'!G196,$D$471)</f>
        <v>0</v>
      </c>
      <c r="AB473" s="1049">
        <f>ROUND('T3 MET'!H114+'T3 MET'!H123+'T3 MET'!H185+'T3 MET'!H196,$D$471)</f>
        <v>0</v>
      </c>
      <c r="AC473" s="1049">
        <f>ROUND('T3 MET'!I114+'T3 MET'!I123+'T3 MET'!I185+'T3 MET'!I196,$D$471)</f>
        <v>0</v>
      </c>
      <c r="AD473" s="1071"/>
    </row>
    <row r="474" spans="1:30">
      <c r="A474" s="1110" t="s">
        <v>539</v>
      </c>
      <c r="B474" s="1110" t="s">
        <v>540</v>
      </c>
      <c r="C474" s="1101" t="s">
        <v>541</v>
      </c>
      <c r="D474" s="1086">
        <v>3</v>
      </c>
      <c r="E474" s="1106"/>
      <c r="F474" s="1106"/>
      <c r="G474" s="1106"/>
      <c r="H474" s="1106"/>
      <c r="I474" s="1106"/>
      <c r="J474" s="1053"/>
      <c r="K474" s="1053"/>
      <c r="L474" s="1053"/>
      <c r="Y474" s="1113" t="b">
        <f>ROUND('T2 MET'!C88,$D$474)=ROUND('T3 MET'!E134+'T3 MET'!E145+'T3 MET'!E154+'T3 MET'!E163+'T3 MET'!E186,$D$474)</f>
        <v>1</v>
      </c>
      <c r="Z474" s="1113" t="b">
        <f>ROUND('T2 MET'!D88,$D$474)=ROUND('T3 MET'!F134+'T3 MET'!F145+'T3 MET'!F154+'T3 MET'!F163+'T3 MET'!F186,$D$474)</f>
        <v>1</v>
      </c>
      <c r="AA474" s="1113" t="b">
        <f>ROUND('T2 MET'!E88,$D$474)=ROUND('T3 MET'!G134+'T3 MET'!G145+'T3 MET'!G154+'T3 MET'!G163+'T3 MET'!G186,$D$474)</f>
        <v>1</v>
      </c>
      <c r="AB474" s="1113" t="b">
        <f>ROUND('T2 MET'!F88,$D$474)=ROUND('T3 MET'!H134+'T3 MET'!H145+'T3 MET'!H154+'T3 MET'!H163+'T3 MET'!H186,$D$474)</f>
        <v>1</v>
      </c>
      <c r="AC474" s="1113" t="b">
        <f>ROUND('T2 MET'!G88,$D$474)=ROUND('T3 MET'!I134+'T3 MET'!I145+'T3 MET'!I154+'T3 MET'!I163+'T3 MET'!I186,$D$474)</f>
        <v>1</v>
      </c>
      <c r="AD474" s="1071"/>
    </row>
    <row r="475" spans="1:30">
      <c r="A475" s="1110"/>
      <c r="B475" s="1110"/>
      <c r="C475" s="1128" t="s">
        <v>634</v>
      </c>
      <c r="D475" s="1117"/>
      <c r="E475" s="1106"/>
      <c r="F475" s="1106"/>
      <c r="G475" s="1106"/>
      <c r="H475" s="1106"/>
      <c r="I475" s="1106"/>
      <c r="J475" s="1053"/>
      <c r="K475" s="1053"/>
      <c r="L475" s="1053"/>
      <c r="Y475" s="1049">
        <f>ROUND('T2 MET'!C88,$D$474)</f>
        <v>0</v>
      </c>
      <c r="Z475" s="1049">
        <f>ROUND('T2 MET'!D88,$D$474)</f>
        <v>0</v>
      </c>
      <c r="AA475" s="1049">
        <f>ROUND('T2 MET'!E88,$D$474)</f>
        <v>0</v>
      </c>
      <c r="AB475" s="1049">
        <f>ROUND('T2 MET'!F88,$D$474)</f>
        <v>0</v>
      </c>
      <c r="AC475" s="1049">
        <f>ROUND('T2 MET'!G88,$D$474)</f>
        <v>0</v>
      </c>
      <c r="AD475" s="1071"/>
    </row>
    <row r="476" spans="1:30">
      <c r="A476" s="1110"/>
      <c r="B476" s="1110"/>
      <c r="C476" s="1102" t="s">
        <v>595</v>
      </c>
      <c r="D476" s="1117"/>
      <c r="E476" s="1106"/>
      <c r="F476" s="1106"/>
      <c r="G476" s="1106"/>
      <c r="H476" s="1106"/>
      <c r="I476" s="1106"/>
      <c r="J476" s="1053"/>
      <c r="K476" s="1053"/>
      <c r="L476" s="1053"/>
      <c r="Y476" s="1049">
        <f>ROUND('T3 MET'!E134+'T3 MET'!E145+'T3 MET'!E154+'T3 MET'!E163+'T3 MET'!E186,$D$474)</f>
        <v>0</v>
      </c>
      <c r="Z476" s="1049">
        <f>ROUND('T3 MET'!F134+'T3 MET'!F145+'T3 MET'!F154+'T3 MET'!F163+'T3 MET'!F186,$D$474)</f>
        <v>0</v>
      </c>
      <c r="AA476" s="1049">
        <f>ROUND('T3 MET'!G134+'T3 MET'!G145+'T3 MET'!G154+'T3 MET'!G163+'T3 MET'!G186,$D$474)</f>
        <v>0</v>
      </c>
      <c r="AB476" s="1049">
        <f>ROUND('T3 MET'!H134+'T3 MET'!H145+'T3 MET'!H154+'T3 MET'!H163+'T3 MET'!H186,$D$474)</f>
        <v>0</v>
      </c>
      <c r="AC476" s="1049">
        <f>ROUND('T3 MET'!I134+'T3 MET'!I145+'T3 MET'!I154+'T3 MET'!I163+'T3 MET'!I186,$D$474)</f>
        <v>0</v>
      </c>
      <c r="AD476" s="1071"/>
    </row>
    <row r="477" spans="1:30">
      <c r="A477" s="1110" t="s">
        <v>542</v>
      </c>
      <c r="B477" s="1110" t="s">
        <v>543</v>
      </c>
      <c r="C477" s="1101" t="s">
        <v>544</v>
      </c>
      <c r="D477" s="1086">
        <v>3</v>
      </c>
      <c r="E477" s="1106"/>
      <c r="F477" s="1106"/>
      <c r="G477" s="1106"/>
      <c r="H477" s="1106"/>
      <c r="I477" s="1106"/>
      <c r="J477" s="1053"/>
      <c r="K477" s="1053"/>
      <c r="L477" s="1053"/>
      <c r="Y477" s="1113" t="b">
        <f>ROUND('T2 MET'!C89,$D$477)=ROUND('T3 MET'!E181,$D$477)</f>
        <v>1</v>
      </c>
      <c r="Z477" s="1113" t="b">
        <f>ROUND('T2 MET'!D89,$D$477)=ROUND('T3 MET'!F181,$D$477)</f>
        <v>1</v>
      </c>
      <c r="AA477" s="1113" t="b">
        <f>ROUND('T2 MET'!E89,$D$477)=ROUND('T3 MET'!G181,$D$477)</f>
        <v>1</v>
      </c>
      <c r="AB477" s="1113" t="b">
        <f>ROUND('T2 MET'!F89,$D$477)=ROUND('T3 MET'!H181,$D$477)</f>
        <v>1</v>
      </c>
      <c r="AC477" s="1113" t="b">
        <f>ROUND('T2 MET'!G89,$D$477)=ROUND('T3 MET'!I181,$D$477)</f>
        <v>1</v>
      </c>
      <c r="AD477" s="1071"/>
    </row>
    <row r="478" spans="1:30">
      <c r="A478" s="1110"/>
      <c r="B478" s="1110"/>
      <c r="C478" s="1128" t="s">
        <v>634</v>
      </c>
      <c r="D478" s="1117"/>
      <c r="E478" s="1106"/>
      <c r="F478" s="1106"/>
      <c r="G478" s="1106"/>
      <c r="H478" s="1106"/>
      <c r="I478" s="1106"/>
      <c r="J478" s="1053"/>
      <c r="K478" s="1053"/>
      <c r="L478" s="1053"/>
      <c r="Y478" s="1049">
        <f>ROUND('T2 MET'!C89,$D$477)</f>
        <v>0</v>
      </c>
      <c r="Z478" s="1049">
        <f>ROUND('T2 MET'!D89,$D$477)</f>
        <v>0</v>
      </c>
      <c r="AA478" s="1049">
        <f>ROUND('T2 MET'!E89,$D$477)</f>
        <v>0</v>
      </c>
      <c r="AB478" s="1049">
        <f>ROUND('T2 MET'!F89,$D$477)</f>
        <v>0</v>
      </c>
      <c r="AC478" s="1049">
        <f>ROUND('T2 MET'!G89,$D$477)</f>
        <v>0</v>
      </c>
      <c r="AD478" s="1071"/>
    </row>
    <row r="479" spans="1:30">
      <c r="A479" s="1110"/>
      <c r="B479" s="1110"/>
      <c r="C479" s="1102" t="s">
        <v>595</v>
      </c>
      <c r="D479" s="1117"/>
      <c r="E479" s="1106"/>
      <c r="F479" s="1106"/>
      <c r="G479" s="1106"/>
      <c r="H479" s="1106"/>
      <c r="I479" s="1106"/>
      <c r="J479" s="1053"/>
      <c r="K479" s="1053"/>
      <c r="L479" s="1053"/>
      <c r="Y479" s="1049">
        <f>ROUND('T3 MET'!E181,$D$477)</f>
        <v>0</v>
      </c>
      <c r="Z479" s="1049">
        <f>ROUND('T3 MET'!F181,$D$477)</f>
        <v>0</v>
      </c>
      <c r="AA479" s="1049">
        <f>ROUND('T3 MET'!G181,$D$477)</f>
        <v>0</v>
      </c>
      <c r="AB479" s="1049">
        <f>ROUND('T3 MET'!H181,$D$477)</f>
        <v>0</v>
      </c>
      <c r="AC479" s="1049">
        <f>ROUND('T3 MET'!I181,$D$477)</f>
        <v>0</v>
      </c>
      <c r="AD479" s="1071"/>
    </row>
    <row r="480" spans="1:30">
      <c r="A480" s="1110" t="s">
        <v>545</v>
      </c>
      <c r="B480" s="1110" t="s">
        <v>546</v>
      </c>
      <c r="C480" s="1101" t="s">
        <v>547</v>
      </c>
      <c r="D480" s="1086">
        <v>3</v>
      </c>
      <c r="E480" s="1106"/>
      <c r="F480" s="1106"/>
      <c r="G480" s="1106"/>
      <c r="H480" s="1106"/>
      <c r="I480" s="1106"/>
      <c r="J480" s="1053"/>
      <c r="K480" s="1053"/>
      <c r="L480" s="1053"/>
      <c r="Y480" s="1113" t="b">
        <f>ROUND('T2 MET'!C90,$D$480)=ROUND('T3 MET'!E174,$D$480)</f>
        <v>1</v>
      </c>
      <c r="Z480" s="1113" t="b">
        <f>ROUND('T2 MET'!D90,$D$480)=ROUND('T3 MET'!F174,$D$480)</f>
        <v>1</v>
      </c>
      <c r="AA480" s="1113" t="b">
        <f>ROUND('T2 MET'!E90,$D$480)=ROUND('T3 MET'!G174,$D$480)</f>
        <v>1</v>
      </c>
      <c r="AB480" s="1113" t="b">
        <f>ROUND('T2 MET'!F90,$D$480)=ROUND('T3 MET'!H174,$D$480)</f>
        <v>1</v>
      </c>
      <c r="AC480" s="1113" t="b">
        <f>ROUND('T2 MET'!G90,$D$480)=ROUND('T3 MET'!I174,$D$480)</f>
        <v>1</v>
      </c>
      <c r="AD480" s="1071"/>
    </row>
    <row r="481" spans="1:30">
      <c r="A481" s="1110"/>
      <c r="B481" s="1110"/>
      <c r="C481" s="1128" t="s">
        <v>634</v>
      </c>
      <c r="D481" s="1117"/>
      <c r="E481" s="1106"/>
      <c r="F481" s="1106"/>
      <c r="G481" s="1106"/>
      <c r="H481" s="1106"/>
      <c r="I481" s="1106"/>
      <c r="J481" s="1053"/>
      <c r="K481" s="1053"/>
      <c r="L481" s="1053"/>
      <c r="Y481" s="1049">
        <f>ROUND('T2 MET'!C90,$D$480)</f>
        <v>1313.296</v>
      </c>
      <c r="Z481" s="1049">
        <f>ROUND('T2 MET'!D90,$D$480)</f>
        <v>1313.296</v>
      </c>
      <c r="AA481" s="1049">
        <f>ROUND('T2 MET'!E90,$D$480)</f>
        <v>1313.296</v>
      </c>
      <c r="AB481" s="1049">
        <f>ROUND('T2 MET'!F90,$D$480)</f>
        <v>0</v>
      </c>
      <c r="AC481" s="1049">
        <f>ROUND('T2 MET'!G90,$D$480)</f>
        <v>0</v>
      </c>
      <c r="AD481" s="1071"/>
    </row>
    <row r="482" spans="1:30">
      <c r="A482" s="1110"/>
      <c r="B482" s="1110"/>
      <c r="C482" s="1102" t="s">
        <v>595</v>
      </c>
      <c r="D482" s="1117"/>
      <c r="E482" s="1106"/>
      <c r="F482" s="1106"/>
      <c r="G482" s="1106"/>
      <c r="H482" s="1106"/>
      <c r="I482" s="1106"/>
      <c r="J482" s="1053"/>
      <c r="K482" s="1053"/>
      <c r="L482" s="1053"/>
      <c r="Y482" s="1049">
        <f>ROUND('T3 MET'!E174,$D$480)</f>
        <v>1313.296</v>
      </c>
      <c r="Z482" s="1049">
        <f>ROUND('T3 MET'!F174,$D$480)</f>
        <v>1313.296</v>
      </c>
      <c r="AA482" s="1049">
        <f>ROUND('T3 MET'!G174,$D$480)</f>
        <v>1313.296</v>
      </c>
      <c r="AB482" s="1049">
        <f>ROUND('T3 MET'!H174,$D$480)</f>
        <v>0</v>
      </c>
      <c r="AC482" s="1049">
        <f>ROUND('T3 MET'!I174,$D$480)</f>
        <v>0</v>
      </c>
      <c r="AD482" s="1071"/>
    </row>
    <row r="483" spans="1:30" s="1118" customFormat="1">
      <c r="A483" s="1109" t="s">
        <v>548</v>
      </c>
      <c r="B483" s="1110" t="s">
        <v>549</v>
      </c>
      <c r="C483" s="1101" t="s">
        <v>550</v>
      </c>
      <c r="D483" s="1086">
        <v>3</v>
      </c>
      <c r="E483" s="1106"/>
      <c r="F483" s="1106"/>
      <c r="G483" s="1106"/>
      <c r="H483" s="1106"/>
      <c r="I483" s="1106"/>
      <c r="X483" s="1106"/>
      <c r="Y483" s="1113" t="b">
        <f>ROUND(SUM('T2 MET'!C82:C90),$D$483)=ROUND('T3 MET'!E198,$D$483)</f>
        <v>1</v>
      </c>
      <c r="Z483" s="1113" t="b">
        <f>ROUND(SUM('T2 MET'!D82:D90),$D$483)=ROUND('T3 MET'!F198,$D$483)</f>
        <v>1</v>
      </c>
      <c r="AA483" s="1113" t="b">
        <f>ROUND(SUM('T2 MET'!E82:E90),$D$483)=ROUND('T3 MET'!G198,$D$483)</f>
        <v>1</v>
      </c>
      <c r="AB483" s="1113" t="b">
        <f>ROUND(SUM('T2 MET'!F82:F90),$D$483)=ROUND('T3 MET'!H198,$D$483)</f>
        <v>1</v>
      </c>
      <c r="AC483" s="1113" t="b">
        <f>ROUND(SUM('T2 MET'!G82:G90),$D$483)=ROUND('T3 MET'!I198,$D$483)</f>
        <v>1</v>
      </c>
      <c r="AD483" s="1071"/>
    </row>
    <row r="484" spans="1:30">
      <c r="A484" s="1110"/>
      <c r="B484" s="1110"/>
      <c r="C484" s="1128" t="s">
        <v>634</v>
      </c>
      <c r="D484" s="1117"/>
      <c r="E484" s="1106"/>
      <c r="F484" s="1106"/>
      <c r="G484" s="1106"/>
      <c r="H484" s="1106"/>
      <c r="I484" s="1106"/>
      <c r="J484" s="1053"/>
      <c r="K484" s="1053"/>
      <c r="L484" s="1053"/>
      <c r="X484" s="1106"/>
      <c r="Y484" s="1049">
        <f>ROUND(SUM('T2 MET'!C82:C90),$D$483)</f>
        <v>845.98699999999997</v>
      </c>
      <c r="Z484" s="1049">
        <f>ROUND(SUM('T2 MET'!D82:D90),$D$483)</f>
        <v>1037.671</v>
      </c>
      <c r="AA484" s="1049">
        <f>ROUND(SUM('T2 MET'!E82:E90),$D$483)</f>
        <v>1037.671</v>
      </c>
      <c r="AB484" s="1049">
        <f>ROUND(SUM('T2 MET'!F82:F90),$D$483)</f>
        <v>-275.625</v>
      </c>
      <c r="AC484" s="1049">
        <f>ROUND(SUM('T2 MET'!G82:G90),$D$483)</f>
        <v>-275.625</v>
      </c>
      <c r="AD484" s="1071"/>
    </row>
    <row r="485" spans="1:30">
      <c r="A485" s="1110"/>
      <c r="B485" s="1110"/>
      <c r="C485" s="1102" t="s">
        <v>632</v>
      </c>
      <c r="D485" s="1117"/>
      <c r="E485" s="1106"/>
      <c r="F485" s="1106"/>
      <c r="G485" s="1106"/>
      <c r="H485" s="1106"/>
      <c r="I485" s="1106"/>
      <c r="J485" s="1053"/>
      <c r="K485" s="1053"/>
      <c r="L485" s="1053"/>
      <c r="X485" s="1106"/>
      <c r="Y485" s="1049">
        <f>ROUND('T3 MET'!E198,$D$483)</f>
        <v>845.98699999999997</v>
      </c>
      <c r="Z485" s="1049">
        <f>ROUND('T3 MET'!F198,$D$483)</f>
        <v>1037.671</v>
      </c>
      <c r="AA485" s="1049">
        <f>ROUND('T3 MET'!G198,$D$483)</f>
        <v>1037.671</v>
      </c>
      <c r="AB485" s="1049">
        <f>ROUND('T3 MET'!H198,$D$483)</f>
        <v>-275.625</v>
      </c>
      <c r="AC485" s="1049">
        <f>ROUND('T3 MET'!I198,$D$483)</f>
        <v>-275.625</v>
      </c>
      <c r="AD485" s="1071"/>
    </row>
    <row r="486" spans="1:30" s="1112" customFormat="1">
      <c r="A486" s="1109" t="s">
        <v>551</v>
      </c>
      <c r="B486" s="1110" t="s">
        <v>552</v>
      </c>
      <c r="C486" s="1111" t="s">
        <v>553</v>
      </c>
      <c r="D486" s="1086">
        <v>3</v>
      </c>
      <c r="E486" s="1106"/>
      <c r="F486" s="1106"/>
      <c r="G486" s="1106"/>
      <c r="H486" s="1106"/>
      <c r="I486" s="1106"/>
      <c r="Y486" s="1113" t="b">
        <f>ROUND('T2 MET'!C91,$D$486)=ROUND(SUM('T2 MET'!C81:C90),$D$486)</f>
        <v>1</v>
      </c>
      <c r="Z486" s="1113" t="b">
        <f>ROUND('T2 MET'!D91,$D$486)=ROUND(SUM('T2 MET'!D81:D90),$D$486)</f>
        <v>1</v>
      </c>
      <c r="AA486" s="1113" t="b">
        <f>ROUND('T2 MET'!E91,$D$486)=ROUND(SUM('T2 MET'!E81:E90),$D$486)</f>
        <v>1</v>
      </c>
      <c r="AB486" s="1113" t="b">
        <f>ROUND('T2 MET'!F91,$D$486)=ROUND(SUM('T2 MET'!F81:F90),$D$486)</f>
        <v>1</v>
      </c>
      <c r="AC486" s="1113" t="b">
        <f>ROUND('T2 MET'!G91,$D$486)=ROUND(SUM('T2 MET'!G81:G90),$D$486)</f>
        <v>1</v>
      </c>
      <c r="AD486" s="1071"/>
    </row>
    <row r="487" spans="1:30" s="1116" customFormat="1">
      <c r="A487" s="1109"/>
      <c r="B487" s="1110"/>
      <c r="C487" s="1114" t="s">
        <v>554</v>
      </c>
      <c r="D487" s="1115"/>
      <c r="E487" s="1106"/>
      <c r="F487" s="1106"/>
      <c r="G487" s="1106"/>
      <c r="H487" s="1106"/>
      <c r="I487" s="1106"/>
      <c r="Y487" s="1049">
        <f>ROUND('T2 MET'!C91,$D$486)</f>
        <v>7550.116</v>
      </c>
      <c r="Z487" s="1049">
        <f>ROUND('T2 MET'!D91,$D$486)</f>
        <v>8447.4290000000001</v>
      </c>
      <c r="AA487" s="1049">
        <f>ROUND('T2 MET'!E91,$D$486)</f>
        <v>9010.6589999999997</v>
      </c>
      <c r="AB487" s="1049">
        <f>ROUND('T2 MET'!F91,$D$486)</f>
        <v>8222.1080000000002</v>
      </c>
      <c r="AC487" s="1049">
        <f>ROUND('T2 MET'!G91,$D$486)</f>
        <v>8711.2250000000004</v>
      </c>
      <c r="AD487" s="1071"/>
    </row>
    <row r="488" spans="1:30" s="1116" customFormat="1">
      <c r="A488" s="1109"/>
      <c r="B488" s="1110"/>
      <c r="C488" s="1088" t="s">
        <v>555</v>
      </c>
      <c r="D488" s="1115"/>
      <c r="E488" s="1106"/>
      <c r="F488" s="1106"/>
      <c r="G488" s="1106"/>
      <c r="H488" s="1106"/>
      <c r="I488" s="1106"/>
      <c r="Y488" s="1049">
        <f>ROUND(SUM('T2 MET'!C81:C90),$D$486)</f>
        <v>7550.116</v>
      </c>
      <c r="Z488" s="1049">
        <f>ROUND(SUM('T2 MET'!D81:D90),$D$486)</f>
        <v>8447.4290000000001</v>
      </c>
      <c r="AA488" s="1049">
        <f>ROUND(SUM('T2 MET'!E81:E90),$D$486)</f>
        <v>9010.6589999999997</v>
      </c>
      <c r="AB488" s="1049">
        <f>ROUND(SUM('T2 MET'!F81:F90),$D$486)</f>
        <v>8222.1080000000002</v>
      </c>
      <c r="AC488" s="1049">
        <f>ROUND(SUM('T2 MET'!G81:G90),$D$486)</f>
        <v>8711.2250000000004</v>
      </c>
      <c r="AD488" s="1071"/>
    </row>
    <row r="489" spans="1:30" s="1112" customFormat="1">
      <c r="A489" s="1109" t="s">
        <v>556</v>
      </c>
      <c r="B489" s="1110" t="s">
        <v>557</v>
      </c>
      <c r="C489" s="1111" t="s">
        <v>558</v>
      </c>
      <c r="D489" s="1086">
        <v>3</v>
      </c>
      <c r="E489" s="1106"/>
      <c r="F489" s="1106"/>
      <c r="G489" s="1106"/>
      <c r="H489" s="1106"/>
      <c r="I489" s="1106"/>
      <c r="Y489" s="1113" t="b">
        <f ca="1">ROUND('T2 MET'!C92,$D$489)=ROUND('T2 MET'!C38,$D$489)</f>
        <v>1</v>
      </c>
      <c r="Z489" s="1113" t="b">
        <f ca="1">ROUND('T2 MET'!D92,$D$489)=ROUND('T2 MET'!D38,$D$489)</f>
        <v>1</v>
      </c>
      <c r="AA489" s="1113" t="b">
        <f ca="1">ROUND('T2 MET'!E92,$D$489)=ROUND('T2 MET'!E38,$D$489)</f>
        <v>1</v>
      </c>
      <c r="AB489" s="1113" t="b">
        <f ca="1">ROUND('T2 MET'!F92,$D$489)=ROUND('T2 MET'!F38,$D$489)</f>
        <v>1</v>
      </c>
      <c r="AC489" s="1113" t="b">
        <f ca="1">ROUND('T2 MET'!G92,$D$489)=ROUND('T2 MET'!G38,$D$489)</f>
        <v>1</v>
      </c>
      <c r="AD489" s="1071"/>
    </row>
    <row r="490" spans="1:30" s="1116" customFormat="1">
      <c r="A490" s="1109"/>
      <c r="B490" s="1110"/>
      <c r="C490" s="1114" t="s">
        <v>559</v>
      </c>
      <c r="D490" s="1115"/>
      <c r="E490" s="1106"/>
      <c r="F490" s="1106"/>
      <c r="G490" s="1106"/>
      <c r="H490" s="1106"/>
      <c r="I490" s="1106"/>
      <c r="Y490" s="1049">
        <f ca="1">ROUND('T2 MET'!C92,$D$489)</f>
        <v>4705.6629999999996</v>
      </c>
      <c r="Z490" s="1049">
        <f ca="1">ROUND('T2 MET'!D92,$D$489)</f>
        <v>4843.4229999999998</v>
      </c>
      <c r="AA490" s="1049">
        <f ca="1">ROUND('T2 MET'!E92,$D$489)</f>
        <v>4973.62</v>
      </c>
      <c r="AB490" s="1049">
        <f ca="1">ROUND('T2 MET'!F92,$D$489)</f>
        <v>5108.9520000000002</v>
      </c>
      <c r="AC490" s="1049">
        <f ca="1">ROUND('T2 MET'!G92,$D$489)</f>
        <v>5211.16</v>
      </c>
      <c r="AD490" s="1071"/>
    </row>
    <row r="491" spans="1:30" s="1116" customFormat="1">
      <c r="A491" s="1109"/>
      <c r="B491" s="1110"/>
      <c r="C491" s="1114" t="s">
        <v>560</v>
      </c>
      <c r="D491" s="1115"/>
      <c r="E491" s="1106"/>
      <c r="F491" s="1106"/>
      <c r="G491" s="1106"/>
      <c r="H491" s="1106"/>
      <c r="I491" s="1106"/>
      <c r="Y491" s="1049">
        <f ca="1">ROUND('T2 MET'!C38,$D$489)</f>
        <v>4705.6629999999996</v>
      </c>
      <c r="Z491" s="1049">
        <f ca="1">ROUND('T2 MET'!D38,$D$489)</f>
        <v>4843.4229999999998</v>
      </c>
      <c r="AA491" s="1049">
        <f ca="1">ROUND('T2 MET'!E38,$D$489)</f>
        <v>4973.62</v>
      </c>
      <c r="AB491" s="1049">
        <f ca="1">ROUND('T2 MET'!F38,$D$489)</f>
        <v>5108.9520000000002</v>
      </c>
      <c r="AC491" s="1049">
        <f ca="1">ROUND('T2 MET'!G38,$D$489)</f>
        <v>5211.16</v>
      </c>
      <c r="AD491" s="1071"/>
    </row>
    <row r="492" spans="1:30" s="1112" customFormat="1">
      <c r="A492" s="1109" t="s">
        <v>561</v>
      </c>
      <c r="B492" s="1110" t="s">
        <v>562</v>
      </c>
      <c r="C492" s="1111" t="s">
        <v>563</v>
      </c>
      <c r="D492" s="1086">
        <v>2</v>
      </c>
      <c r="E492" s="1106"/>
      <c r="F492" s="1106"/>
      <c r="G492" s="1106"/>
      <c r="H492" s="1106"/>
      <c r="I492" s="1106"/>
      <c r="X492" s="1116"/>
      <c r="Y492" s="1081" t="b">
        <f ca="1">IFERROR(ROUND('T2 MET'!C93,$D$492)=ROUND('T2 MET'!C91/'T2 MET'!C92,$D$492),"N/A")</f>
        <v>1</v>
      </c>
      <c r="Z492" s="1081" t="b">
        <f ca="1">IFERROR(ROUND('T2 MET'!D93,$D$492)=ROUND('T2 MET'!D91/'T2 MET'!D92,$D$492),"N/A")</f>
        <v>1</v>
      </c>
      <c r="AA492" s="1081" t="b">
        <f ca="1">IFERROR(ROUND('T2 MET'!E93,$D$492)=ROUND('T2 MET'!E91/'T2 MET'!E92,$D$492),"N/A")</f>
        <v>1</v>
      </c>
      <c r="AB492" s="1081" t="b">
        <f ca="1">IFERROR(ROUND('T2 MET'!F93,$D$492)=ROUND('T2 MET'!F91/'T2 MET'!F92,$D$492),"N/A")</f>
        <v>1</v>
      </c>
      <c r="AC492" s="1081" t="b">
        <f ca="1">IFERROR(ROUND('T2 MET'!G93,$D$492)=ROUND('T2 MET'!G91/'T2 MET'!G92,$D$492),"N/A")</f>
        <v>1</v>
      </c>
      <c r="AD492" s="1071"/>
    </row>
    <row r="493" spans="1:30" s="1116" customFormat="1">
      <c r="A493" s="1109"/>
      <c r="B493" s="1110"/>
      <c r="C493" s="1114" t="s">
        <v>564</v>
      </c>
      <c r="D493" s="1115"/>
      <c r="E493" s="1106"/>
      <c r="F493" s="1106"/>
      <c r="G493" s="1106"/>
      <c r="H493" s="1106"/>
      <c r="I493" s="1106"/>
      <c r="Y493" s="1050">
        <f ca="1">IFERROR(ROUND('T2 MET'!C93,$D$492),"N/A")</f>
        <v>1.6</v>
      </c>
      <c r="Z493" s="1050">
        <f ca="1">IFERROR(ROUND('T2 MET'!D93,$D$492),"N/A")</f>
        <v>1.74</v>
      </c>
      <c r="AA493" s="1050">
        <f ca="1">IFERROR(ROUND('T2 MET'!E93,$D$492),"N/A")</f>
        <v>1.81</v>
      </c>
      <c r="AB493" s="1050">
        <f ca="1">IFERROR(ROUND('T2 MET'!F93,$D$492),"N/A")</f>
        <v>1.61</v>
      </c>
      <c r="AC493" s="1050">
        <f ca="1">IFERROR(ROUND('T2 MET'!G93,$D$492),"N/A")</f>
        <v>1.67</v>
      </c>
      <c r="AD493" s="1071"/>
    </row>
    <row r="494" spans="1:30" s="1116" customFormat="1">
      <c r="A494" s="1109"/>
      <c r="B494" s="1110"/>
      <c r="C494" s="1088" t="s">
        <v>565</v>
      </c>
      <c r="D494" s="1115"/>
      <c r="E494" s="1106"/>
      <c r="F494" s="1106"/>
      <c r="G494" s="1106"/>
      <c r="H494" s="1106"/>
      <c r="I494" s="1106"/>
      <c r="Y494" s="1050">
        <f ca="1">IFERROR(ROUND('T2 MET'!C91/'T2 MET'!C92,$D$492),"N/A")</f>
        <v>1.6</v>
      </c>
      <c r="Z494" s="1050">
        <f ca="1">IFERROR(ROUND('T2 MET'!D91/'T2 MET'!D92,$D$492),"N/A")</f>
        <v>1.74</v>
      </c>
      <c r="AA494" s="1050">
        <f ca="1">IFERROR(ROUND('T2 MET'!E91/'T2 MET'!E92,$D$492),"N/A")</f>
        <v>1.81</v>
      </c>
      <c r="AB494" s="1050">
        <f ca="1">IFERROR(ROUND('T2 MET'!F91/'T2 MET'!F92,$D$492),"N/A")</f>
        <v>1.61</v>
      </c>
      <c r="AC494" s="1050">
        <f ca="1">IFERROR(ROUND('T2 MET'!G91/'T2 MET'!G92,$D$492),"N/A")</f>
        <v>1.67</v>
      </c>
      <c r="AD494" s="1071"/>
    </row>
    <row r="495" spans="1:30" s="1116" customFormat="1">
      <c r="A495" s="1109" t="s">
        <v>566</v>
      </c>
      <c r="B495" s="1110" t="s">
        <v>567</v>
      </c>
      <c r="C495" s="1111" t="s">
        <v>568</v>
      </c>
      <c r="D495" s="1115"/>
      <c r="E495" s="1106"/>
      <c r="F495" s="1106"/>
      <c r="G495" s="1106"/>
      <c r="H495" s="1106"/>
      <c r="I495" s="1106"/>
      <c r="Y495" s="1081" t="b">
        <f>'T2 MET'!C94&lt;=0</f>
        <v>1</v>
      </c>
      <c r="Z495" s="1081" t="b">
        <f>'T2 MET'!D94&lt;=0</f>
        <v>1</v>
      </c>
      <c r="AA495" s="1081" t="b">
        <f>'T2 MET'!E94&lt;=0</f>
        <v>1</v>
      </c>
      <c r="AB495" s="1081" t="b">
        <f>'T2 MET'!F94&lt;=0</f>
        <v>1</v>
      </c>
      <c r="AC495" s="1081" t="b">
        <f>'T2 MET'!G94&lt;=0</f>
        <v>1</v>
      </c>
      <c r="AD495" s="1071"/>
    </row>
    <row r="496" spans="1:30" s="1116" customFormat="1">
      <c r="A496" s="1109"/>
      <c r="B496" s="1110"/>
      <c r="C496" s="1114" t="s">
        <v>569</v>
      </c>
      <c r="D496" s="1115"/>
      <c r="E496" s="1106"/>
      <c r="F496" s="1106"/>
      <c r="G496" s="1106"/>
      <c r="H496" s="1106"/>
      <c r="I496" s="1106"/>
      <c r="Y496" s="1049">
        <f>'T2 MET'!C94</f>
        <v>0</v>
      </c>
      <c r="Z496" s="1049">
        <f>'T2 MET'!D94</f>
        <v>0</v>
      </c>
      <c r="AA496" s="1049">
        <f>'T2 MET'!E94</f>
        <v>0</v>
      </c>
      <c r="AB496" s="1049">
        <f>'T2 MET'!F94</f>
        <v>0</v>
      </c>
      <c r="AC496" s="1049">
        <f>'T2 MET'!G94</f>
        <v>0</v>
      </c>
      <c r="AD496" s="1071"/>
    </row>
    <row r="497" spans="1:30" s="1112" customFormat="1">
      <c r="A497" s="1109" t="s">
        <v>570</v>
      </c>
      <c r="B497" s="1110" t="s">
        <v>571</v>
      </c>
      <c r="C497" s="1111" t="s">
        <v>572</v>
      </c>
      <c r="D497" s="1086">
        <v>2</v>
      </c>
      <c r="E497" s="1106"/>
      <c r="F497" s="1106"/>
      <c r="G497" s="1106"/>
      <c r="H497" s="1106"/>
      <c r="I497" s="1106"/>
      <c r="X497" s="1116"/>
      <c r="Y497" s="1081" t="b">
        <f ca="1">ROUND('T2 MET'!C96,$D$497)=ROUND('T2 MET'!C93+'T2 MET'!C94,$D$497)</f>
        <v>1</v>
      </c>
      <c r="Z497" s="1081" t="b">
        <f ca="1">ROUND('T2 MET'!D96,$D$497)=ROUND('T2 MET'!D93+'T2 MET'!D94,$D$497)</f>
        <v>1</v>
      </c>
      <c r="AA497" s="1081" t="b">
        <f ca="1">ROUND('T2 MET'!E96,$D$497)=ROUND('T2 MET'!E93+'T2 MET'!E94,$D$497)</f>
        <v>1</v>
      </c>
      <c r="AB497" s="1081" t="b">
        <f ca="1">ROUND('T2 MET'!F96,$D$497)=ROUND('T2 MET'!F93+'T2 MET'!F94,$D$497)</f>
        <v>1</v>
      </c>
      <c r="AC497" s="1081" t="b">
        <f ca="1">ROUND('T2 MET'!G96,$D$497)=ROUND('T2 MET'!G93+'T2 MET'!G94,$D$497)</f>
        <v>1</v>
      </c>
      <c r="AD497" s="1071"/>
    </row>
    <row r="498" spans="1:30" s="1116" customFormat="1">
      <c r="A498" s="1109"/>
      <c r="B498" s="1110"/>
      <c r="C498" s="1114" t="s">
        <v>573</v>
      </c>
      <c r="D498" s="1115"/>
      <c r="E498" s="1106"/>
      <c r="F498" s="1106"/>
      <c r="G498" s="1106"/>
      <c r="H498" s="1106"/>
      <c r="I498" s="1106"/>
      <c r="Y498" s="1050">
        <f ca="1">ROUND('T2 MET'!C96,$D$497)</f>
        <v>1.6</v>
      </c>
      <c r="Z498" s="1050">
        <f ca="1">ROUND('T2 MET'!D96,$D$497)</f>
        <v>1.74</v>
      </c>
      <c r="AA498" s="1050">
        <f ca="1">ROUND('T2 MET'!E96,$D$497)</f>
        <v>1.81</v>
      </c>
      <c r="AB498" s="1050">
        <f ca="1">ROUND('T2 MET'!F96,$D$497)</f>
        <v>1.61</v>
      </c>
      <c r="AC498" s="1050">
        <f ca="1">ROUND('T2 MET'!G96,$D$497)</f>
        <v>1.67</v>
      </c>
      <c r="AD498" s="1071"/>
    </row>
    <row r="499" spans="1:30" s="1116" customFormat="1">
      <c r="A499" s="1109"/>
      <c r="B499" s="1110"/>
      <c r="C499" s="1114" t="s">
        <v>574</v>
      </c>
      <c r="D499" s="1115"/>
      <c r="E499" s="1106"/>
      <c r="F499" s="1106"/>
      <c r="G499" s="1106"/>
      <c r="H499" s="1106"/>
      <c r="I499" s="1106"/>
      <c r="Y499" s="1050">
        <f ca="1">ROUND('T2 MET'!C93+'T2 MET'!C94,$D$497)</f>
        <v>1.6</v>
      </c>
      <c r="Z499" s="1050">
        <f ca="1">ROUND('T2 MET'!D93+'T2 MET'!D94,$D$497)</f>
        <v>1.74</v>
      </c>
      <c r="AA499" s="1050">
        <f ca="1">ROUND('T2 MET'!E93+'T2 MET'!E94,$D$497)</f>
        <v>1.81</v>
      </c>
      <c r="AB499" s="1050">
        <f ca="1">ROUND('T2 MET'!F93+'T2 MET'!F94,$D$497)</f>
        <v>1.61</v>
      </c>
      <c r="AC499" s="1050">
        <f ca="1">ROUND('T2 MET'!G93+'T2 MET'!G94,$D$497)</f>
        <v>1.67</v>
      </c>
      <c r="AD499" s="1071"/>
    </row>
    <row r="500" spans="1:30" s="1071" customFormat="1" ht="18.5">
      <c r="A500" s="1060" t="s">
        <v>387</v>
      </c>
      <c r="B500" s="1061" t="s">
        <v>388</v>
      </c>
      <c r="C500" s="1062" t="str">
        <f>CONCATENATE("Checks for Route Table 2 ",'T1 NSA'!$A$5)</f>
        <v>Checks for Route Table 2 NSA &amp; ECTL</v>
      </c>
      <c r="D500" s="1107"/>
      <c r="E500" s="1108"/>
      <c r="F500" s="1108"/>
      <c r="G500" s="1108"/>
      <c r="H500" s="1108"/>
      <c r="I500" s="1108"/>
      <c r="J500" s="1108"/>
      <c r="K500" s="1108"/>
      <c r="L500" s="1108"/>
      <c r="M500" s="1108"/>
      <c r="N500" s="1108"/>
      <c r="O500" s="1108"/>
      <c r="P500" s="1108"/>
      <c r="Q500" s="1108"/>
      <c r="R500" s="1108"/>
      <c r="S500" s="1108"/>
      <c r="T500" s="1108"/>
      <c r="U500" s="1108"/>
      <c r="V500" s="1108"/>
      <c r="W500" s="1108"/>
      <c r="Y500" s="1064">
        <v>2025</v>
      </c>
      <c r="Z500" s="1064">
        <v>2026</v>
      </c>
      <c r="AA500" s="1064">
        <v>2027</v>
      </c>
      <c r="AB500" s="1064">
        <v>2028</v>
      </c>
      <c r="AC500" s="1064">
        <v>2029</v>
      </c>
    </row>
    <row r="501" spans="1:30" s="1112" customFormat="1">
      <c r="A501" s="1109" t="s">
        <v>489</v>
      </c>
      <c r="B501" s="1110" t="s">
        <v>424</v>
      </c>
      <c r="C501" s="1111" t="s">
        <v>575</v>
      </c>
      <c r="D501" s="1086">
        <v>3</v>
      </c>
      <c r="E501" s="1106"/>
      <c r="F501" s="1106"/>
      <c r="G501" s="1106"/>
      <c r="H501" s="1106"/>
      <c r="I501" s="1106"/>
      <c r="Y501" s="1113" t="b">
        <f>ROUND('T2 NSA'!C12,$D$501)=ROUND('T1 NSA'!Q61,$D$501)</f>
        <v>1</v>
      </c>
      <c r="Z501" s="1113" t="b">
        <f>ROUND('T2 NSA'!D12,$D$501)=ROUND('T1 NSA'!R61,$D$501)</f>
        <v>1</v>
      </c>
      <c r="AA501" s="1113" t="b">
        <f>ROUND('T2 NSA'!E12,$D$501)=ROUND('T1 NSA'!S61,$D$501)</f>
        <v>1</v>
      </c>
      <c r="AB501" s="1113" t="b">
        <f>ROUND('T2 NSA'!F12,$D$501)=ROUND('T1 NSA'!T61,$D$501)</f>
        <v>1</v>
      </c>
      <c r="AC501" s="1113" t="b">
        <f>ROUND('T2 NSA'!G12,$D$501)=ROUND('T1 NSA'!U61,$D$501)</f>
        <v>1</v>
      </c>
      <c r="AD501" s="1071"/>
    </row>
    <row r="502" spans="1:30" s="1116" customFormat="1">
      <c r="A502" s="1109"/>
      <c r="B502" s="1110"/>
      <c r="C502" s="1114" t="s">
        <v>491</v>
      </c>
      <c r="D502" s="1115"/>
      <c r="E502" s="1106"/>
      <c r="F502" s="1106"/>
      <c r="G502" s="1106"/>
      <c r="H502" s="1106"/>
      <c r="I502" s="1106"/>
      <c r="Y502" s="1049">
        <f>ROUND('T2 NSA'!C12,$D$501)</f>
        <v>10882.743</v>
      </c>
      <c r="Z502" s="1049">
        <f>ROUND('T2 NSA'!D12,$D$501)</f>
        <v>11289.337</v>
      </c>
      <c r="AA502" s="1049">
        <f>ROUND('T2 NSA'!E12,$D$501)</f>
        <v>11564.262000000001</v>
      </c>
      <c r="AB502" s="1049">
        <f>ROUND('T2 NSA'!F12,$D$501)</f>
        <v>11533.427</v>
      </c>
      <c r="AC502" s="1049">
        <f>ROUND('T2 NSA'!G12,$D$501)</f>
        <v>11577.657999999999</v>
      </c>
      <c r="AD502" s="1071"/>
    </row>
    <row r="503" spans="1:30" s="1116" customFormat="1">
      <c r="A503" s="1109"/>
      <c r="B503" s="1110"/>
      <c r="C503" s="1114" t="s">
        <v>492</v>
      </c>
      <c r="D503" s="1115"/>
      <c r="E503" s="1106"/>
      <c r="F503" s="1106"/>
      <c r="G503" s="1106"/>
      <c r="H503" s="1106"/>
      <c r="I503" s="1106"/>
      <c r="Y503" s="1049">
        <f>ROUND('T1 NSA'!Q61,$D$501)</f>
        <v>10882.743</v>
      </c>
      <c r="Z503" s="1049">
        <f>ROUND('T1 NSA'!R61,$D$501)</f>
        <v>11289.337</v>
      </c>
      <c r="AA503" s="1049">
        <f>ROUND('T1 NSA'!S61,$D$501)</f>
        <v>11564.262000000001</v>
      </c>
      <c r="AB503" s="1049">
        <f>ROUND('T1 NSA'!T61,$D$501)</f>
        <v>11533.427</v>
      </c>
      <c r="AC503" s="1049">
        <f>ROUND('T1 NSA'!U61,$D$501)</f>
        <v>11577.657999999999</v>
      </c>
      <c r="AD503" s="1071"/>
    </row>
    <row r="504" spans="1:30" s="1112" customFormat="1">
      <c r="A504" s="1109" t="s">
        <v>502</v>
      </c>
      <c r="B504" s="1110" t="s">
        <v>503</v>
      </c>
      <c r="C504" s="1111" t="s">
        <v>578</v>
      </c>
      <c r="D504" s="1086">
        <v>3</v>
      </c>
      <c r="E504" s="1106"/>
      <c r="F504" s="1106"/>
      <c r="G504" s="1106"/>
      <c r="H504" s="1106"/>
      <c r="I504" s="1106"/>
      <c r="Y504" s="1113" t="b">
        <f>'T2 NSA'!C33=0</f>
        <v>1</v>
      </c>
      <c r="Z504" s="1113" t="b">
        <f>'T2 NSA'!D33=0</f>
        <v>1</v>
      </c>
      <c r="AA504" s="1113" t="b">
        <f>'T2 NSA'!E33=0</f>
        <v>1</v>
      </c>
      <c r="AB504" s="1113" t="b">
        <f>'T2 NSA'!F33=0</f>
        <v>1</v>
      </c>
      <c r="AC504" s="1113" t="b">
        <f>'T2 NSA'!G33=0</f>
        <v>1</v>
      </c>
      <c r="AD504" s="1071"/>
    </row>
    <row r="505" spans="1:30" s="1116" customFormat="1">
      <c r="A505" s="1109"/>
      <c r="B505" s="1110"/>
      <c r="C505" s="1114" t="s">
        <v>594</v>
      </c>
      <c r="D505" s="1115"/>
      <c r="E505" s="1106"/>
      <c r="F505" s="1106"/>
      <c r="G505" s="1106"/>
      <c r="H505" s="1106"/>
      <c r="I505" s="1106"/>
      <c r="Y505" s="1049">
        <f>'T2 NSA'!C33</f>
        <v>0</v>
      </c>
      <c r="Z505" s="1049">
        <f>'T2 NSA'!D33</f>
        <v>0</v>
      </c>
      <c r="AA505" s="1049">
        <f>'T2 NSA'!E33</f>
        <v>0</v>
      </c>
      <c r="AB505" s="1049">
        <f>'T2 NSA'!F33</f>
        <v>0</v>
      </c>
      <c r="AC505" s="1049">
        <f>'T2 NSA'!G33</f>
        <v>0</v>
      </c>
      <c r="AD505" s="1071"/>
    </row>
    <row r="506" spans="1:30" s="1112" customFormat="1">
      <c r="A506" s="1109" t="s">
        <v>507</v>
      </c>
      <c r="B506" s="1110" t="s">
        <v>508</v>
      </c>
      <c r="C506" s="1111" t="s">
        <v>593</v>
      </c>
      <c r="D506" s="1086">
        <v>3</v>
      </c>
      <c r="E506" s="1106"/>
      <c r="F506" s="1106"/>
      <c r="G506" s="1106"/>
      <c r="H506" s="1106"/>
      <c r="I506" s="1106"/>
      <c r="N506" s="1116"/>
      <c r="O506" s="1116"/>
      <c r="Y506" s="1113" t="b">
        <f ca="1">ROUND('T2 NSA'!C38,$D$506)=ROUND('T1 NSA'!Q68,$D$506)</f>
        <v>1</v>
      </c>
      <c r="Z506" s="1113" t="b">
        <f ca="1">ROUND('T2 NSA'!D38,$D$506)=ROUND('T1 NSA'!R68,$D$506)</f>
        <v>1</v>
      </c>
      <c r="AA506" s="1113" t="b">
        <f ca="1">ROUND('T2 NSA'!E38,$D$506)=ROUND('T1 NSA'!S68,$D$506)</f>
        <v>1</v>
      </c>
      <c r="AB506" s="1113" t="b">
        <f ca="1">ROUND('T2 NSA'!F38,$D$506)=ROUND('T1 NSA'!T68,$D$506)</f>
        <v>1</v>
      </c>
      <c r="AC506" s="1113" t="b">
        <f ca="1">ROUND('T2 NSA'!G38,$D$506)=ROUND('T1 NSA'!U68,$D$506)</f>
        <v>1</v>
      </c>
      <c r="AD506" s="1071"/>
    </row>
    <row r="507" spans="1:30" s="1116" customFormat="1">
      <c r="A507" s="1109"/>
      <c r="B507" s="1110"/>
      <c r="C507" s="1114" t="s">
        <v>510</v>
      </c>
      <c r="D507" s="1115"/>
      <c r="E507" s="1106"/>
      <c r="F507" s="1106"/>
      <c r="G507" s="1106"/>
      <c r="H507" s="1106"/>
      <c r="I507" s="1106"/>
      <c r="Y507" s="1049">
        <f ca="1">ROUND('T2 NSA'!C38,$D$506)</f>
        <v>4705.6629999999996</v>
      </c>
      <c r="Z507" s="1049">
        <f ca="1">ROUND('T2 NSA'!D38,$D$506)</f>
        <v>4843.4229999999998</v>
      </c>
      <c r="AA507" s="1049">
        <f ca="1">ROUND('T2 NSA'!E38,$D$506)</f>
        <v>4973.62</v>
      </c>
      <c r="AB507" s="1049">
        <f ca="1">ROUND('T2 NSA'!F38,$D$506)</f>
        <v>5108.9520000000002</v>
      </c>
      <c r="AC507" s="1049">
        <f ca="1">ROUND('T2 NSA'!G38,$D$506)</f>
        <v>5211.16</v>
      </c>
      <c r="AD507" s="1071"/>
    </row>
    <row r="508" spans="1:30" s="1116" customFormat="1">
      <c r="A508" s="1109"/>
      <c r="B508" s="1110"/>
      <c r="C508" s="1114" t="s">
        <v>511</v>
      </c>
      <c r="D508" s="1115"/>
      <c r="E508" s="1106"/>
      <c r="F508" s="1106"/>
      <c r="G508" s="1106"/>
      <c r="H508" s="1106"/>
      <c r="I508" s="1106"/>
      <c r="Y508" s="1049">
        <f ca="1">ROUND('T1 NSA'!Q68,$D$506)</f>
        <v>4705.6629999999996</v>
      </c>
      <c r="Z508" s="1049">
        <f ca="1">ROUND('T1 NSA'!R68,$D$506)</f>
        <v>4843.4229999999998</v>
      </c>
      <c r="AA508" s="1049">
        <f ca="1">ROUND('T1 NSA'!S68,$D$506)</f>
        <v>4973.62</v>
      </c>
      <c r="AB508" s="1049">
        <f ca="1">ROUND('T1 NSA'!T68,$D$506)</f>
        <v>5108.9520000000002</v>
      </c>
      <c r="AC508" s="1049">
        <f ca="1">ROUND('T1 NSA'!U68,$D$506)</f>
        <v>5211.16</v>
      </c>
      <c r="AD508" s="1071"/>
    </row>
    <row r="509" spans="1:30" s="1116" customFormat="1">
      <c r="A509" s="1109" t="s">
        <v>512</v>
      </c>
      <c r="B509" s="1110" t="s">
        <v>513</v>
      </c>
      <c r="C509" s="1111" t="s">
        <v>514</v>
      </c>
      <c r="D509" s="1086"/>
      <c r="E509" s="1106"/>
      <c r="F509" s="1106"/>
      <c r="G509" s="1106"/>
      <c r="H509" s="1106"/>
      <c r="I509" s="1106"/>
      <c r="J509" s="1106"/>
      <c r="K509" s="1106"/>
      <c r="L509" s="1106"/>
      <c r="M509" s="1106"/>
      <c r="N509" s="1106"/>
      <c r="O509" s="1106"/>
      <c r="P509" s="1112"/>
      <c r="Q509" s="1112"/>
      <c r="R509" s="1112"/>
      <c r="Y509" s="1113" t="b">
        <f>'T2 NSA'!C73=SUM('T2 NSA'!C69:C72)</f>
        <v>1</v>
      </c>
      <c r="Z509" s="1113" t="b">
        <f>'T2 NSA'!D73=SUM('T2 NSA'!D69:D72)</f>
        <v>1</v>
      </c>
      <c r="AA509" s="1113" t="b">
        <f>'T2 NSA'!E73=SUM('T2 NSA'!E69:E72)</f>
        <v>1</v>
      </c>
      <c r="AB509" s="1113" t="b">
        <f>'T2 NSA'!F73=SUM('T2 NSA'!F69:F72)</f>
        <v>1</v>
      </c>
      <c r="AC509" s="1113" t="b">
        <f>'T2 NSA'!G73=SUM('T2 NSA'!G69:G72)</f>
        <v>1</v>
      </c>
      <c r="AD509" s="1071"/>
    </row>
    <row r="510" spans="1:30" s="1116" customFormat="1">
      <c r="A510" s="1109"/>
      <c r="B510" s="1110"/>
      <c r="C510" s="1114" t="s">
        <v>515</v>
      </c>
      <c r="D510" s="1115"/>
      <c r="E510" s="1106"/>
      <c r="F510" s="1106"/>
      <c r="G510" s="1106"/>
      <c r="H510" s="1106"/>
      <c r="I510" s="1106"/>
      <c r="J510" s="1106"/>
      <c r="K510" s="1106"/>
      <c r="L510" s="1106"/>
      <c r="M510" s="1106"/>
      <c r="N510" s="1106"/>
      <c r="O510" s="1106"/>
      <c r="Y510" s="1049">
        <f>'T2 NSA'!C73</f>
        <v>0</v>
      </c>
      <c r="Z510" s="1049">
        <f>'T2 NSA'!D73</f>
        <v>0</v>
      </c>
      <c r="AA510" s="1049">
        <f>'T2 NSA'!E73</f>
        <v>0</v>
      </c>
      <c r="AB510" s="1049">
        <f>'T2 NSA'!F73</f>
        <v>0</v>
      </c>
      <c r="AC510" s="1049">
        <f>'T2 NSA'!G73</f>
        <v>0</v>
      </c>
      <c r="AD510" s="1071"/>
    </row>
    <row r="511" spans="1:30" s="1116" customFormat="1">
      <c r="A511" s="1109"/>
      <c r="B511" s="1110"/>
      <c r="C511" s="1088" t="s">
        <v>516</v>
      </c>
      <c r="D511" s="1115"/>
      <c r="E511" s="1106"/>
      <c r="F511" s="1106"/>
      <c r="G511" s="1106"/>
      <c r="H511" s="1106"/>
      <c r="I511" s="1106"/>
      <c r="J511" s="1106"/>
      <c r="K511" s="1106"/>
      <c r="L511" s="1106"/>
      <c r="M511" s="1106"/>
      <c r="N511" s="1106"/>
      <c r="O511" s="1106"/>
      <c r="Y511" s="1049">
        <f>SUM('T2 NSA'!C69:C72)</f>
        <v>0</v>
      </c>
      <c r="Z511" s="1049">
        <f>SUM('T2 NSA'!D69:D72)</f>
        <v>0</v>
      </c>
      <c r="AA511" s="1049">
        <f>SUM('T2 NSA'!E69:E72)</f>
        <v>0</v>
      </c>
      <c r="AB511" s="1049">
        <f>SUM('T2 NSA'!F69:F72)</f>
        <v>0</v>
      </c>
      <c r="AC511" s="1049">
        <f>SUM('T2 NSA'!G69:G72)</f>
        <v>0</v>
      </c>
      <c r="AD511" s="1071"/>
    </row>
    <row r="512" spans="1:30" s="1112" customFormat="1">
      <c r="A512" s="1109" t="s">
        <v>493</v>
      </c>
      <c r="B512" s="1110" t="s">
        <v>517</v>
      </c>
      <c r="C512" s="1111" t="s">
        <v>518</v>
      </c>
      <c r="D512" s="1086">
        <v>3</v>
      </c>
      <c r="E512" s="1106"/>
      <c r="F512" s="1106"/>
      <c r="G512" s="1106"/>
      <c r="H512" s="1106"/>
      <c r="I512" s="1106"/>
      <c r="Y512" s="1113" t="b">
        <f>ROUND('T2 NSA'!C81,$D$512)=ROUND('T2 NSA'!C12,$D$512)</f>
        <v>1</v>
      </c>
      <c r="Z512" s="1113" t="b">
        <f>ROUND('T2 NSA'!D81,$D$512)=ROUND('T2 NSA'!D12,$D$512)</f>
        <v>1</v>
      </c>
      <c r="AA512" s="1113" t="b">
        <f>ROUND('T2 NSA'!E81,$D$512)=ROUND('T2 NSA'!E12,$D$512)</f>
        <v>1</v>
      </c>
      <c r="AB512" s="1113" t="b">
        <f>ROUND('T2 NSA'!F81,$D$512)=ROUND('T2 NSA'!F12,$D$512)</f>
        <v>1</v>
      </c>
      <c r="AC512" s="1113" t="b">
        <f>ROUND('T2 NSA'!G81,$D$512)=ROUND('T2 NSA'!G12,$D$512)</f>
        <v>1</v>
      </c>
      <c r="AD512" s="1071"/>
    </row>
    <row r="513" spans="1:30" s="1116" customFormat="1">
      <c r="A513" s="1109"/>
      <c r="B513" s="1110"/>
      <c r="C513" s="1114" t="s">
        <v>519</v>
      </c>
      <c r="D513" s="1115"/>
      <c r="E513" s="1106"/>
      <c r="F513" s="1106"/>
      <c r="G513" s="1106"/>
      <c r="H513" s="1106"/>
      <c r="I513" s="1106"/>
      <c r="Y513" s="1049">
        <f>ROUND('T2 NSA'!C81,$D$512)</f>
        <v>10882.743</v>
      </c>
      <c r="Z513" s="1049">
        <f>ROUND('T2 NSA'!D81,$D$512)</f>
        <v>11289.337</v>
      </c>
      <c r="AA513" s="1049">
        <f>ROUND('T2 NSA'!E81,$D$512)</f>
        <v>11564.262000000001</v>
      </c>
      <c r="AB513" s="1049">
        <f>ROUND('T2 NSA'!F81,$D$512)</f>
        <v>11533.427</v>
      </c>
      <c r="AC513" s="1049">
        <f>ROUND('T2 NSA'!G81,$D$512)</f>
        <v>11577.657999999999</v>
      </c>
      <c r="AD513" s="1071"/>
    </row>
    <row r="514" spans="1:30" s="1116" customFormat="1">
      <c r="A514" s="1109"/>
      <c r="B514" s="1110"/>
      <c r="C514" s="1114" t="s">
        <v>520</v>
      </c>
      <c r="D514" s="1115"/>
      <c r="E514" s="1106"/>
      <c r="F514" s="1106"/>
      <c r="G514" s="1106"/>
      <c r="H514" s="1106"/>
      <c r="I514" s="1106"/>
      <c r="Y514" s="1049">
        <f>ROUND('T2 NSA'!C12,$D$512)</f>
        <v>10882.743</v>
      </c>
      <c r="Z514" s="1049">
        <f>ROUND('T2 NSA'!D12,$D$512)</f>
        <v>11289.337</v>
      </c>
      <c r="AA514" s="1049">
        <f>ROUND('T2 NSA'!E12,$D$512)</f>
        <v>11564.262000000001</v>
      </c>
      <c r="AB514" s="1049">
        <f>ROUND('T2 NSA'!F12,$D$512)</f>
        <v>11533.427</v>
      </c>
      <c r="AC514" s="1049">
        <f>ROUND('T2 NSA'!G12,$D$512)</f>
        <v>11577.657999999999</v>
      </c>
      <c r="AD514" s="1071"/>
    </row>
    <row r="515" spans="1:30">
      <c r="A515" s="1109" t="s">
        <v>521</v>
      </c>
      <c r="B515" s="1110" t="s">
        <v>522</v>
      </c>
      <c r="C515" s="1101" t="s">
        <v>523</v>
      </c>
      <c r="D515" s="1086">
        <v>3</v>
      </c>
      <c r="E515" s="1106"/>
      <c r="F515" s="1106"/>
      <c r="G515" s="1106"/>
      <c r="H515" s="1106"/>
      <c r="I515" s="1106"/>
      <c r="J515" s="1053"/>
      <c r="K515" s="1053"/>
      <c r="L515" s="1053"/>
      <c r="Y515" s="1113" t="b">
        <f>ROUND('T2 NSA'!C82,$D$515)=ROUND('T3 NSA'!E16,$D$515)</f>
        <v>1</v>
      </c>
      <c r="Z515" s="1113" t="b">
        <f>ROUND('T2 NSA'!D82,$D$515)=ROUND('T3 NSA'!F16,$D$515)</f>
        <v>1</v>
      </c>
      <c r="AA515" s="1113" t="b">
        <f>ROUND('T2 NSA'!E82,$D$515)=ROUND('T3 NSA'!G16,$D$515)</f>
        <v>1</v>
      </c>
      <c r="AB515" s="1113" t="b">
        <f>ROUND('T2 NSA'!F82,$D$515)=ROUND('T3 NSA'!H16,$D$515)</f>
        <v>1</v>
      </c>
      <c r="AC515" s="1113" t="b">
        <f>ROUND('T2 NSA'!G82,$D$515)=ROUND('T3 NSA'!I16,$D$515)</f>
        <v>1</v>
      </c>
      <c r="AD515" s="1071"/>
    </row>
    <row r="516" spans="1:30">
      <c r="A516" s="1110"/>
      <c r="B516" s="1110"/>
      <c r="C516" s="1128" t="s">
        <v>634</v>
      </c>
      <c r="D516" s="1117"/>
      <c r="E516" s="1106"/>
      <c r="F516" s="1106"/>
      <c r="G516" s="1106"/>
      <c r="H516" s="1106"/>
      <c r="I516" s="1106"/>
      <c r="J516" s="1053"/>
      <c r="K516" s="1053"/>
      <c r="L516" s="1053"/>
      <c r="Y516" s="1049">
        <f>ROUND('T2 NSA'!C82,$D$515)</f>
        <v>0</v>
      </c>
      <c r="Z516" s="1049">
        <f>ROUND('T2 NSA'!D82,$D$515)</f>
        <v>0</v>
      </c>
      <c r="AA516" s="1049">
        <f>ROUND('T2 NSA'!E82,$D$515)</f>
        <v>0</v>
      </c>
      <c r="AB516" s="1049">
        <f>ROUND('T2 NSA'!F82,$D$515)</f>
        <v>0</v>
      </c>
      <c r="AC516" s="1049">
        <f>ROUND('T2 NSA'!G82,$D$515)</f>
        <v>0</v>
      </c>
      <c r="AD516" s="1071"/>
    </row>
    <row r="517" spans="1:30">
      <c r="A517" s="1110"/>
      <c r="B517" s="1110"/>
      <c r="C517" s="1102" t="s">
        <v>595</v>
      </c>
      <c r="D517" s="1117"/>
      <c r="E517" s="1106"/>
      <c r="F517" s="1106"/>
      <c r="G517" s="1106"/>
      <c r="H517" s="1106"/>
      <c r="I517" s="1106"/>
      <c r="J517" s="1053"/>
      <c r="K517" s="1053"/>
      <c r="L517" s="1053"/>
      <c r="Y517" s="1049">
        <f>ROUND('T3 NSA'!E16,$D$515)</f>
        <v>0</v>
      </c>
      <c r="Z517" s="1049">
        <f>ROUND('T3 NSA'!F16,$D$515)</f>
        <v>0</v>
      </c>
      <c r="AA517" s="1049">
        <f>ROUND('T3 NSA'!G16,$D$515)</f>
        <v>0</v>
      </c>
      <c r="AB517" s="1049">
        <f>ROUND('T3 NSA'!H16,$D$515)</f>
        <v>0</v>
      </c>
      <c r="AC517" s="1049">
        <f>ROUND('T3 NSA'!I16,$D$515)</f>
        <v>0</v>
      </c>
      <c r="AD517" s="1071"/>
    </row>
    <row r="518" spans="1:30">
      <c r="A518" s="1110" t="s">
        <v>524</v>
      </c>
      <c r="B518" s="1110" t="s">
        <v>525</v>
      </c>
      <c r="C518" s="1101" t="s">
        <v>526</v>
      </c>
      <c r="D518" s="1086">
        <v>3</v>
      </c>
      <c r="E518" s="1106"/>
      <c r="F518" s="1106"/>
      <c r="G518" s="1106"/>
      <c r="H518" s="1106"/>
      <c r="I518" s="1106"/>
      <c r="J518" s="1053"/>
      <c r="K518" s="1053"/>
      <c r="L518" s="1053"/>
      <c r="Y518" s="1113" t="b">
        <f>ROUND('T2 NSA'!C83,$D$518)=ROUND('T3 NSA'!E25,$D$518)</f>
        <v>1</v>
      </c>
      <c r="Z518" s="1113" t="b">
        <f>ROUND('T2 NSA'!D83,$D$518)=ROUND('T3 NSA'!F25,$D$518)</f>
        <v>1</v>
      </c>
      <c r="AA518" s="1113" t="b">
        <f>ROUND('T2 NSA'!E83,$D$518)=ROUND('T3 NSA'!G25,$D$518)</f>
        <v>1</v>
      </c>
      <c r="AB518" s="1113" t="b">
        <f>ROUND('T2 NSA'!F83,$D$518)=ROUND('T3 NSA'!H25,$D$518)</f>
        <v>1</v>
      </c>
      <c r="AC518" s="1113" t="b">
        <f>ROUND('T2 NSA'!G83,$D$518)=ROUND('T3 NSA'!I25,$D$518)</f>
        <v>1</v>
      </c>
      <c r="AD518" s="1071"/>
    </row>
    <row r="519" spans="1:30">
      <c r="A519" s="1110"/>
      <c r="B519" s="1110"/>
      <c r="C519" s="1128" t="s">
        <v>634</v>
      </c>
      <c r="D519" s="1117"/>
      <c r="E519" s="1106"/>
      <c r="F519" s="1106"/>
      <c r="G519" s="1106"/>
      <c r="H519" s="1106"/>
      <c r="I519" s="1106"/>
      <c r="J519" s="1053"/>
      <c r="K519" s="1053"/>
      <c r="L519" s="1053"/>
      <c r="Y519" s="1049">
        <f>ROUND('T2 NSA'!C83,$D$518)</f>
        <v>0</v>
      </c>
      <c r="Z519" s="1049">
        <f>ROUND('T2 NSA'!D83,$D$518)</f>
        <v>0</v>
      </c>
      <c r="AA519" s="1049">
        <f>ROUND('T2 NSA'!E83,$D$518)</f>
        <v>0</v>
      </c>
      <c r="AB519" s="1049">
        <f>ROUND('T2 NSA'!F83,$D$518)</f>
        <v>0</v>
      </c>
      <c r="AC519" s="1049">
        <f>ROUND('T2 NSA'!G83,$D$518)</f>
        <v>0</v>
      </c>
      <c r="AD519" s="1071"/>
    </row>
    <row r="520" spans="1:30">
      <c r="A520" s="1110"/>
      <c r="B520" s="1110"/>
      <c r="C520" s="1102" t="s">
        <v>595</v>
      </c>
      <c r="D520" s="1117"/>
      <c r="E520" s="1106"/>
      <c r="F520" s="1106"/>
      <c r="G520" s="1106"/>
      <c r="H520" s="1106"/>
      <c r="I520" s="1106"/>
      <c r="J520" s="1053"/>
      <c r="K520" s="1053"/>
      <c r="L520" s="1053"/>
      <c r="Y520" s="1049">
        <f>ROUND('T3 NSA'!E25,$D$518)</f>
        <v>0</v>
      </c>
      <c r="Z520" s="1049">
        <f>ROUND('T3 NSA'!F25,$D$518)</f>
        <v>0</v>
      </c>
      <c r="AA520" s="1049">
        <f>ROUND('T3 NSA'!G25,$D$518)</f>
        <v>0</v>
      </c>
      <c r="AB520" s="1049">
        <f>ROUND('T3 NSA'!H25,$D$518)</f>
        <v>0</v>
      </c>
      <c r="AC520" s="1049">
        <f>ROUND('T3 NSA'!I25,$D$518)</f>
        <v>0</v>
      </c>
      <c r="AD520" s="1071"/>
    </row>
    <row r="521" spans="1:30">
      <c r="A521" s="1110" t="s">
        <v>527</v>
      </c>
      <c r="B521" s="1110" t="s">
        <v>528</v>
      </c>
      <c r="C521" s="1101" t="s">
        <v>529</v>
      </c>
      <c r="D521" s="1086">
        <v>3</v>
      </c>
      <c r="E521" s="1106"/>
      <c r="F521" s="1106"/>
      <c r="G521" s="1106"/>
      <c r="H521" s="1106"/>
      <c r="I521" s="1106"/>
      <c r="J521" s="1053"/>
      <c r="K521" s="1053"/>
      <c r="L521" s="1053"/>
      <c r="Y521" s="1113" t="b">
        <f>ROUND('T2 NSA'!C84,$D$521)=ROUND('T3 NSA'!E36+'T3 NSA'!E45+'T3 NSA'!E54+'T3 NSA'!E65+'T3 NSA'!E76+'T3 NSA'!E87+'T3 NSA'!E183,$D$521)</f>
        <v>1</v>
      </c>
      <c r="Z521" s="1113" t="b">
        <f>ROUND('T2 NSA'!D84,$D$521)=ROUND('T3 NSA'!F36+'T3 NSA'!F45+'T3 NSA'!F54+'T3 NSA'!F65+'T3 NSA'!F76+'T3 NSA'!F87+'T3 NSA'!F183,$D$521)</f>
        <v>1</v>
      </c>
      <c r="AA521" s="1113" t="b">
        <f>ROUND('T2 NSA'!E84,$D$521)=ROUND('T3 NSA'!G36+'T3 NSA'!G45+'T3 NSA'!G54+'T3 NSA'!G65+'T3 NSA'!G76+'T3 NSA'!G87+'T3 NSA'!G183,$D$521)</f>
        <v>1</v>
      </c>
      <c r="AB521" s="1113" t="b">
        <f>ROUND('T2 NSA'!F84,$D$521)=ROUND('T3 NSA'!H36+'T3 NSA'!H45+'T3 NSA'!H54+'T3 NSA'!H65+'T3 NSA'!H76+'T3 NSA'!H87+'T3 NSA'!H183,$D$521)</f>
        <v>1</v>
      </c>
      <c r="AC521" s="1113" t="b">
        <f>ROUND('T2 NSA'!G84,$D$521)=ROUND('T3 NSA'!I36+'T3 NSA'!I45+'T3 NSA'!I54+'T3 NSA'!I65+'T3 NSA'!I76+'T3 NSA'!I87+'T3 NSA'!I183,$D$521)</f>
        <v>1</v>
      </c>
      <c r="AD521" s="1071"/>
    </row>
    <row r="522" spans="1:30">
      <c r="A522" s="1110"/>
      <c r="B522" s="1110"/>
      <c r="C522" s="1128" t="s">
        <v>634</v>
      </c>
      <c r="D522" s="1117"/>
      <c r="E522" s="1106"/>
      <c r="F522" s="1106"/>
      <c r="G522" s="1106"/>
      <c r="H522" s="1106"/>
      <c r="I522" s="1106"/>
      <c r="J522" s="1053"/>
      <c r="K522" s="1053"/>
      <c r="L522" s="1053"/>
      <c r="Y522" s="1049">
        <f>ROUND('T2 NSA'!C84,$D$521)</f>
        <v>-194.315</v>
      </c>
      <c r="Z522" s="1049">
        <f>ROUND('T2 NSA'!D84,$D$521)</f>
        <v>0</v>
      </c>
      <c r="AA522" s="1049">
        <f>ROUND('T2 NSA'!E84,$D$521)</f>
        <v>0</v>
      </c>
      <c r="AB522" s="1049">
        <f>ROUND('T2 NSA'!F84,$D$521)</f>
        <v>0</v>
      </c>
      <c r="AC522" s="1049">
        <f>ROUND('T2 NSA'!G84,$D$521)</f>
        <v>0</v>
      </c>
      <c r="AD522" s="1071"/>
    </row>
    <row r="523" spans="1:30">
      <c r="A523" s="1110"/>
      <c r="B523" s="1110"/>
      <c r="C523" s="1102" t="s">
        <v>595</v>
      </c>
      <c r="D523" s="1117"/>
      <c r="E523" s="1106"/>
      <c r="F523" s="1106"/>
      <c r="G523" s="1106"/>
      <c r="H523" s="1106"/>
      <c r="I523" s="1106"/>
      <c r="J523" s="1053"/>
      <c r="K523" s="1053"/>
      <c r="L523" s="1053"/>
      <c r="Y523" s="1049">
        <f>ROUND('T3 NSA'!E36+'T3 NSA'!E45+'T3 NSA'!E54+'T3 NSA'!E65+'T3 NSA'!E76+'T3 NSA'!E87+'T3 NSA'!E183,$D$521)</f>
        <v>-194.315</v>
      </c>
      <c r="Z523" s="1049">
        <f>ROUND('T3 NSA'!F36+'T3 NSA'!F45+'T3 NSA'!F54+'T3 NSA'!F65+'T3 NSA'!F76+'T3 NSA'!F87+'T3 NSA'!F183,$D$521)</f>
        <v>0</v>
      </c>
      <c r="AA523" s="1049">
        <f>ROUND('T3 NSA'!G36+'T3 NSA'!G45+'T3 NSA'!G54+'T3 NSA'!G65+'T3 NSA'!G76+'T3 NSA'!G87+'T3 NSA'!G183,$D$521)</f>
        <v>0</v>
      </c>
      <c r="AB523" s="1049">
        <f>ROUND('T3 NSA'!H36+'T3 NSA'!H45+'T3 NSA'!H54+'T3 NSA'!H65+'T3 NSA'!H76+'T3 NSA'!H87+'T3 NSA'!H183,$D$521)</f>
        <v>0</v>
      </c>
      <c r="AC523" s="1049">
        <f>ROUND('T3 NSA'!I36+'T3 NSA'!I45+'T3 NSA'!I54+'T3 NSA'!I65+'T3 NSA'!I76+'T3 NSA'!I87+'T3 NSA'!I183,$D$521)</f>
        <v>0</v>
      </c>
      <c r="AD523" s="1071"/>
    </row>
    <row r="524" spans="1:30">
      <c r="A524" s="1110" t="s">
        <v>530</v>
      </c>
      <c r="B524" s="1110" t="s">
        <v>531</v>
      </c>
      <c r="C524" s="1101" t="s">
        <v>532</v>
      </c>
      <c r="D524" s="1086">
        <v>3</v>
      </c>
      <c r="E524" s="1106"/>
      <c r="F524" s="1106"/>
      <c r="G524" s="1106"/>
      <c r="H524" s="1106"/>
      <c r="I524" s="1106"/>
      <c r="J524" s="1053"/>
      <c r="K524" s="1053"/>
      <c r="L524" s="1053"/>
      <c r="Y524" s="1113" t="b">
        <f>ROUND('T2 NSA'!C85,$D$524)=ROUND('T3 NSA'!E96,$D$524)</f>
        <v>1</v>
      </c>
      <c r="Z524" s="1113" t="b">
        <f>ROUND('T2 NSA'!D85,$D$524)=ROUND('T3 NSA'!F96,$D$524)</f>
        <v>1</v>
      </c>
      <c r="AA524" s="1113" t="b">
        <f>ROUND('T2 NSA'!E85,$D$524)=ROUND('T3 NSA'!G96,$D$524)</f>
        <v>1</v>
      </c>
      <c r="AB524" s="1113" t="b">
        <f>ROUND('T2 NSA'!F85,$D$524)=ROUND('T3 NSA'!H96,$D$524)</f>
        <v>1</v>
      </c>
      <c r="AC524" s="1113" t="b">
        <f>ROUND('T2 NSA'!G85,$D$524)=ROUND('T3 NSA'!I96,$D$524)</f>
        <v>1</v>
      </c>
      <c r="AD524" s="1071"/>
    </row>
    <row r="525" spans="1:30">
      <c r="A525" s="1110"/>
      <c r="B525" s="1110"/>
      <c r="C525" s="1128" t="s">
        <v>634</v>
      </c>
      <c r="D525" s="1117"/>
      <c r="E525" s="1106"/>
      <c r="F525" s="1106"/>
      <c r="G525" s="1106"/>
      <c r="H525" s="1106"/>
      <c r="I525" s="1106"/>
      <c r="J525" s="1053"/>
      <c r="K525" s="1053"/>
      <c r="L525" s="1053"/>
      <c r="Y525" s="1049">
        <f>ROUND('T2 NSA'!C85,$D$524)</f>
        <v>0</v>
      </c>
      <c r="Z525" s="1049">
        <f>ROUND('T2 NSA'!D85,$D$524)</f>
        <v>0</v>
      </c>
      <c r="AA525" s="1049">
        <f>ROUND('T2 NSA'!E85,$D$524)</f>
        <v>0</v>
      </c>
      <c r="AB525" s="1049">
        <f>ROUND('T2 NSA'!F85,$D$524)</f>
        <v>0</v>
      </c>
      <c r="AC525" s="1049">
        <f>ROUND('T2 NSA'!G85,$D$524)</f>
        <v>0</v>
      </c>
      <c r="AD525" s="1071"/>
    </row>
    <row r="526" spans="1:30">
      <c r="A526" s="1110"/>
      <c r="B526" s="1110"/>
      <c r="C526" s="1102" t="s">
        <v>595</v>
      </c>
      <c r="D526" s="1117"/>
      <c r="E526" s="1106"/>
      <c r="F526" s="1106"/>
      <c r="G526" s="1106"/>
      <c r="H526" s="1106"/>
      <c r="I526" s="1106"/>
      <c r="J526" s="1053"/>
      <c r="K526" s="1053"/>
      <c r="L526" s="1053"/>
      <c r="Y526" s="1049">
        <f>ROUND('T3 NSA'!E96,$D$524)</f>
        <v>0</v>
      </c>
      <c r="Z526" s="1049">
        <f>ROUND('T3 NSA'!F96,$D$524)</f>
        <v>0</v>
      </c>
      <c r="AA526" s="1049">
        <f>ROUND('T3 NSA'!G96,$D$524)</f>
        <v>0</v>
      </c>
      <c r="AB526" s="1049">
        <f>ROUND('T3 NSA'!H96,$D$524)</f>
        <v>0</v>
      </c>
      <c r="AC526" s="1049">
        <f>ROUND('T3 NSA'!I96,$D$524)</f>
        <v>0</v>
      </c>
      <c r="AD526" s="1071"/>
    </row>
    <row r="527" spans="1:30">
      <c r="A527" s="1110" t="s">
        <v>533</v>
      </c>
      <c r="B527" s="1110" t="s">
        <v>534</v>
      </c>
      <c r="C527" s="1101" t="s">
        <v>535</v>
      </c>
      <c r="D527" s="1086">
        <v>3</v>
      </c>
      <c r="E527" s="1106"/>
      <c r="F527" s="1106"/>
      <c r="G527" s="1106"/>
      <c r="H527" s="1106"/>
      <c r="I527" s="1106"/>
      <c r="J527" s="1053"/>
      <c r="K527" s="1053"/>
      <c r="L527" s="1053"/>
      <c r="Y527" s="1113" t="b">
        <f>ROUND('T2 NSA'!C86,$D$527)=ROUND('T3 NSA'!E105,$D$527)</f>
        <v>1</v>
      </c>
      <c r="Z527" s="1113" t="b">
        <f>ROUND('T2 NSA'!D86,$D$527)=ROUND('T3 NSA'!F105,$D$527)</f>
        <v>1</v>
      </c>
      <c r="AA527" s="1113" t="b">
        <f>ROUND('T2 NSA'!E86,$D$527)=ROUND('T3 NSA'!G105,$D$527)</f>
        <v>1</v>
      </c>
      <c r="AB527" s="1113" t="b">
        <f>ROUND('T2 NSA'!F86,$D$527)=ROUND('T3 NSA'!H105,$D$527)</f>
        <v>1</v>
      </c>
      <c r="AC527" s="1113" t="b">
        <f>ROUND('T2 NSA'!G86,$D$527)=ROUND('T3 NSA'!I105,$D$527)</f>
        <v>1</v>
      </c>
      <c r="AD527" s="1071"/>
    </row>
    <row r="528" spans="1:30">
      <c r="A528" s="1110"/>
      <c r="B528" s="1110"/>
      <c r="C528" s="1128" t="s">
        <v>634</v>
      </c>
      <c r="D528" s="1117"/>
      <c r="E528" s="1106"/>
      <c r="F528" s="1106"/>
      <c r="G528" s="1106"/>
      <c r="H528" s="1106"/>
      <c r="I528" s="1106"/>
      <c r="J528" s="1053"/>
      <c r="K528" s="1053"/>
      <c r="L528" s="1053"/>
      <c r="Y528" s="1049">
        <f>ROUND('T2 NSA'!C86,$D$527)</f>
        <v>0</v>
      </c>
      <c r="Z528" s="1049">
        <f>ROUND('T2 NSA'!D86,$D$527)</f>
        <v>0</v>
      </c>
      <c r="AA528" s="1049">
        <f>ROUND('T2 NSA'!E86,$D$527)</f>
        <v>0</v>
      </c>
      <c r="AB528" s="1049">
        <f>ROUND('T2 NSA'!F86,$D$527)</f>
        <v>0</v>
      </c>
      <c r="AC528" s="1049">
        <f>ROUND('T2 NSA'!G86,$D$527)</f>
        <v>0</v>
      </c>
      <c r="AD528" s="1071"/>
    </row>
    <row r="529" spans="1:30">
      <c r="A529" s="1110"/>
      <c r="B529" s="1110"/>
      <c r="C529" s="1102" t="s">
        <v>595</v>
      </c>
      <c r="D529" s="1117"/>
      <c r="E529" s="1106"/>
      <c r="F529" s="1106"/>
      <c r="G529" s="1106"/>
      <c r="H529" s="1106"/>
      <c r="I529" s="1106"/>
      <c r="J529" s="1053"/>
      <c r="K529" s="1053"/>
      <c r="L529" s="1053"/>
      <c r="Y529" s="1049">
        <f>ROUND('T3 NSA'!E105,$D$527)</f>
        <v>0</v>
      </c>
      <c r="Z529" s="1049">
        <f>ROUND('T3 NSA'!F105,$D$527)</f>
        <v>0</v>
      </c>
      <c r="AA529" s="1049">
        <f>ROUND('T3 NSA'!G105,$D$527)</f>
        <v>0</v>
      </c>
      <c r="AB529" s="1049">
        <f>ROUND('T3 NSA'!H105,$D$527)</f>
        <v>0</v>
      </c>
      <c r="AC529" s="1049">
        <f>ROUND('T3 NSA'!I105,$D$527)</f>
        <v>0</v>
      </c>
      <c r="AD529" s="1071"/>
    </row>
    <row r="530" spans="1:30">
      <c r="A530" s="1110" t="s">
        <v>536</v>
      </c>
      <c r="B530" s="1110" t="s">
        <v>537</v>
      </c>
      <c r="C530" s="1101" t="s">
        <v>538</v>
      </c>
      <c r="D530" s="1086">
        <v>3</v>
      </c>
      <c r="E530" s="1106"/>
      <c r="F530" s="1106"/>
      <c r="G530" s="1106"/>
      <c r="H530" s="1106"/>
      <c r="I530" s="1106"/>
      <c r="J530" s="1053"/>
      <c r="K530" s="1053"/>
      <c r="L530" s="1053"/>
      <c r="Y530" s="1113" t="b">
        <f>ROUND('T2 NSA'!C87,$D$530)=ROUND('T3 NSA'!E114+'T3 NSA'!E123+'T3 NSA'!E185+'T3 NSA'!E196,$D$530)</f>
        <v>1</v>
      </c>
      <c r="Z530" s="1113" t="b">
        <f>ROUND('T2 NSA'!D87,$D$530)=ROUND('T3 NSA'!F114+'T3 NSA'!F123+'T3 NSA'!F185+'T3 NSA'!F196,$D$530)</f>
        <v>1</v>
      </c>
      <c r="AA530" s="1113" t="b">
        <f>ROUND('T2 NSA'!E87,$D$530)=ROUND('T3 NSA'!G114+'T3 NSA'!G123+'T3 NSA'!G185+'T3 NSA'!G196,$D$530)</f>
        <v>1</v>
      </c>
      <c r="AB530" s="1113" t="b">
        <f>ROUND('T2 NSA'!F87,$D$530)=ROUND('T3 NSA'!H114+'T3 NSA'!H123+'T3 NSA'!H185+'T3 NSA'!H196,$D$530)</f>
        <v>1</v>
      </c>
      <c r="AC530" s="1113" t="b">
        <f>ROUND('T2 NSA'!G87,$D$530)=ROUND('T3 NSA'!I114+'T3 NSA'!I123+'T3 NSA'!I185+'T3 NSA'!I196,$D$530)</f>
        <v>1</v>
      </c>
      <c r="AD530" s="1071"/>
    </row>
    <row r="531" spans="1:30">
      <c r="A531" s="1110"/>
      <c r="B531" s="1110"/>
      <c r="C531" s="1128" t="s">
        <v>634</v>
      </c>
      <c r="D531" s="1117"/>
      <c r="E531" s="1106"/>
      <c r="F531" s="1106"/>
      <c r="G531" s="1106"/>
      <c r="H531" s="1106"/>
      <c r="I531" s="1106"/>
      <c r="J531" s="1053"/>
      <c r="K531" s="1053"/>
      <c r="L531" s="1053"/>
      <c r="Y531" s="1049">
        <f>ROUND('T2 NSA'!C87,$D$530)</f>
        <v>-1383.558</v>
      </c>
      <c r="Z531" s="1049">
        <f>ROUND('T2 NSA'!D87,$D$530)</f>
        <v>0</v>
      </c>
      <c r="AA531" s="1049">
        <f>ROUND('T2 NSA'!E87,$D$530)</f>
        <v>0</v>
      </c>
      <c r="AB531" s="1049">
        <f>ROUND('T2 NSA'!F87,$D$530)</f>
        <v>0</v>
      </c>
      <c r="AC531" s="1049">
        <f>ROUND('T2 NSA'!G87,$D$530)</f>
        <v>0</v>
      </c>
      <c r="AD531" s="1071"/>
    </row>
    <row r="532" spans="1:30">
      <c r="A532" s="1110"/>
      <c r="B532" s="1110"/>
      <c r="C532" s="1102" t="s">
        <v>595</v>
      </c>
      <c r="D532" s="1117"/>
      <c r="E532" s="1106"/>
      <c r="F532" s="1106"/>
      <c r="G532" s="1106"/>
      <c r="H532" s="1106"/>
      <c r="I532" s="1106"/>
      <c r="J532" s="1053"/>
      <c r="K532" s="1053"/>
      <c r="L532" s="1053"/>
      <c r="Y532" s="1049">
        <f>ROUND('T3 NSA'!E114+'T3 NSA'!E123+'T3 NSA'!E185+'T3 NSA'!E196,$D$530)</f>
        <v>-1383.558</v>
      </c>
      <c r="Z532" s="1049">
        <f>ROUND('T3 NSA'!F114+'T3 NSA'!F123+'T3 NSA'!F185+'T3 NSA'!F196,$D$530)</f>
        <v>0</v>
      </c>
      <c r="AA532" s="1049">
        <f>ROUND('T3 NSA'!G114+'T3 NSA'!G123+'T3 NSA'!G185+'T3 NSA'!G196,$D$530)</f>
        <v>0</v>
      </c>
      <c r="AB532" s="1049">
        <f>ROUND('T3 NSA'!H114+'T3 NSA'!H123+'T3 NSA'!H185+'T3 NSA'!H196,$D$530)</f>
        <v>0</v>
      </c>
      <c r="AC532" s="1049">
        <f>ROUND('T3 NSA'!I114+'T3 NSA'!I123+'T3 NSA'!I185+'T3 NSA'!I196,$D$530)</f>
        <v>0</v>
      </c>
      <c r="AD532" s="1071"/>
    </row>
    <row r="533" spans="1:30">
      <c r="A533" s="1110" t="s">
        <v>539</v>
      </c>
      <c r="B533" s="1110" t="s">
        <v>540</v>
      </c>
      <c r="C533" s="1101" t="s">
        <v>541</v>
      </c>
      <c r="D533" s="1086">
        <v>3</v>
      </c>
      <c r="E533" s="1106"/>
      <c r="F533" s="1106"/>
      <c r="G533" s="1106"/>
      <c r="H533" s="1106"/>
      <c r="I533" s="1106"/>
      <c r="J533" s="1053"/>
      <c r="K533" s="1053"/>
      <c r="L533" s="1053"/>
      <c r="Y533" s="1113" t="b">
        <f>ROUND('T2 NSA'!C88,$D$533)=ROUND('T3 NSA'!E134+'T3 NSA'!E145+'T3 NSA'!E154+'T3 NSA'!E163+'T3 NSA'!E186,$D$533)</f>
        <v>1</v>
      </c>
      <c r="Z533" s="1113" t="b">
        <f>ROUND('T2 NSA'!D88,$D$533)=ROUND('T3 NSA'!F134+'T3 NSA'!F145+'T3 NSA'!F154+'T3 NSA'!F163+'T3 NSA'!F186,$D$533)</f>
        <v>1</v>
      </c>
      <c r="AA533" s="1113" t="b">
        <f>ROUND('T2 NSA'!E88,$D$533)=ROUND('T3 NSA'!G134+'T3 NSA'!G145+'T3 NSA'!G154+'T3 NSA'!G163+'T3 NSA'!G186,$D$533)</f>
        <v>1</v>
      </c>
      <c r="AB533" s="1113" t="b">
        <f>ROUND('T2 NSA'!F88,$D$533)=ROUND('T3 NSA'!H134+'T3 NSA'!H145+'T3 NSA'!H154+'T3 NSA'!H163+'T3 NSA'!H186,$D$533)</f>
        <v>1</v>
      </c>
      <c r="AC533" s="1113" t="b">
        <f>ROUND('T2 NSA'!G88,$D$533)=ROUND('T3 NSA'!I134+'T3 NSA'!I145+'T3 NSA'!I154+'T3 NSA'!I163+'T3 NSA'!I186,$D$533)</f>
        <v>1</v>
      </c>
      <c r="AD533" s="1071"/>
    </row>
    <row r="534" spans="1:30">
      <c r="A534" s="1110"/>
      <c r="B534" s="1110"/>
      <c r="C534" s="1128" t="s">
        <v>634</v>
      </c>
      <c r="D534" s="1117"/>
      <c r="E534" s="1106"/>
      <c r="F534" s="1106"/>
      <c r="G534" s="1106"/>
      <c r="H534" s="1106"/>
      <c r="I534" s="1106"/>
      <c r="J534" s="1053"/>
      <c r="K534" s="1053"/>
      <c r="L534" s="1053"/>
      <c r="Y534" s="1049">
        <f>ROUND('T2 NSA'!C88,$D$533)</f>
        <v>0</v>
      </c>
      <c r="Z534" s="1049">
        <f>ROUND('T2 NSA'!D88,$D$533)</f>
        <v>0</v>
      </c>
      <c r="AA534" s="1049">
        <f>ROUND('T2 NSA'!E88,$D$533)</f>
        <v>0</v>
      </c>
      <c r="AB534" s="1049">
        <f>ROUND('T2 NSA'!F88,$D$533)</f>
        <v>0</v>
      </c>
      <c r="AC534" s="1049">
        <f>ROUND('T2 NSA'!G88,$D$533)</f>
        <v>0</v>
      </c>
      <c r="AD534" s="1071"/>
    </row>
    <row r="535" spans="1:30">
      <c r="A535" s="1110"/>
      <c r="B535" s="1110"/>
      <c r="C535" s="1102" t="s">
        <v>595</v>
      </c>
      <c r="D535" s="1117"/>
      <c r="E535" s="1106"/>
      <c r="F535" s="1106"/>
      <c r="G535" s="1106"/>
      <c r="H535" s="1106"/>
      <c r="I535" s="1106"/>
      <c r="J535" s="1053"/>
      <c r="K535" s="1053"/>
      <c r="L535" s="1053"/>
      <c r="Y535" s="1049">
        <f>ROUND('T3 NSA'!E134+'T3 NSA'!E145+'T3 NSA'!E154+'T3 NSA'!E163+'T3 NSA'!E186,$D$533)</f>
        <v>0</v>
      </c>
      <c r="Z535" s="1049">
        <f>ROUND('T3 NSA'!F134+'T3 NSA'!F145+'T3 NSA'!F154+'T3 NSA'!F163+'T3 NSA'!F186,$D$533)</f>
        <v>0</v>
      </c>
      <c r="AA535" s="1049">
        <f>ROUND('T3 NSA'!G134+'T3 NSA'!G145+'T3 NSA'!G154+'T3 NSA'!G163+'T3 NSA'!G186,$D$533)</f>
        <v>0</v>
      </c>
      <c r="AB535" s="1049">
        <f>ROUND('T3 NSA'!H134+'T3 NSA'!H145+'T3 NSA'!H154+'T3 NSA'!H163+'T3 NSA'!H186,$D$533)</f>
        <v>0</v>
      </c>
      <c r="AC535" s="1049">
        <f>ROUND('T3 NSA'!I134+'T3 NSA'!I145+'T3 NSA'!I154+'T3 NSA'!I163+'T3 NSA'!I186,$D$533)</f>
        <v>0</v>
      </c>
      <c r="AD535" s="1071"/>
    </row>
    <row r="536" spans="1:30">
      <c r="A536" s="1110" t="s">
        <v>542</v>
      </c>
      <c r="B536" s="1110" t="s">
        <v>543</v>
      </c>
      <c r="C536" s="1101" t="s">
        <v>544</v>
      </c>
      <c r="D536" s="1086">
        <v>3</v>
      </c>
      <c r="E536" s="1106"/>
      <c r="F536" s="1106"/>
      <c r="G536" s="1106"/>
      <c r="H536" s="1106"/>
      <c r="I536" s="1106"/>
      <c r="J536" s="1053"/>
      <c r="K536" s="1053"/>
      <c r="L536" s="1053"/>
      <c r="Y536" s="1113" t="b">
        <f>ROUND('T2 NSA'!C89,$D$536)=ROUND('T3 NSA'!E181,$D$536)</f>
        <v>1</v>
      </c>
      <c r="Z536" s="1113" t="b">
        <f>ROUND('T2 NSA'!D89,$D$536)=ROUND('T3 NSA'!F181,$D$536)</f>
        <v>1</v>
      </c>
      <c r="AA536" s="1113" t="b">
        <f>ROUND('T2 NSA'!E89,$D$536)=ROUND('T3 NSA'!G181,$D$536)</f>
        <v>1</v>
      </c>
      <c r="AB536" s="1113" t="b">
        <f>ROUND('T2 NSA'!F89,$D$536)=ROUND('T3 NSA'!H181,$D$536)</f>
        <v>1</v>
      </c>
      <c r="AC536" s="1113" t="b">
        <f>ROUND('T2 NSA'!G89,$D$536)=ROUND('T3 NSA'!I181,$D$536)</f>
        <v>1</v>
      </c>
      <c r="AD536" s="1071"/>
    </row>
    <row r="537" spans="1:30">
      <c r="A537" s="1110"/>
      <c r="B537" s="1110"/>
      <c r="C537" s="1128" t="s">
        <v>634</v>
      </c>
      <c r="D537" s="1117"/>
      <c r="E537" s="1106"/>
      <c r="F537" s="1106"/>
      <c r="G537" s="1106"/>
      <c r="H537" s="1106"/>
      <c r="I537" s="1106"/>
      <c r="J537" s="1053"/>
      <c r="K537" s="1053"/>
      <c r="L537" s="1053"/>
      <c r="Y537" s="1049">
        <f>ROUND('T2 NSA'!C89,$D$536)</f>
        <v>0</v>
      </c>
      <c r="Z537" s="1049">
        <f>ROUND('T2 NSA'!D89,$D$536)</f>
        <v>0</v>
      </c>
      <c r="AA537" s="1049">
        <f>ROUND('T2 NSA'!E89,$D$536)</f>
        <v>0</v>
      </c>
      <c r="AB537" s="1049">
        <f>ROUND('T2 NSA'!F89,$D$536)</f>
        <v>0</v>
      </c>
      <c r="AC537" s="1049">
        <f>ROUND('T2 NSA'!G89,$D$536)</f>
        <v>0</v>
      </c>
      <c r="AD537" s="1071"/>
    </row>
    <row r="538" spans="1:30">
      <c r="A538" s="1110"/>
      <c r="B538" s="1110"/>
      <c r="C538" s="1102" t="s">
        <v>595</v>
      </c>
      <c r="D538" s="1117"/>
      <c r="E538" s="1106"/>
      <c r="F538" s="1106"/>
      <c r="G538" s="1106"/>
      <c r="H538" s="1106"/>
      <c r="I538" s="1106"/>
      <c r="J538" s="1053"/>
      <c r="K538" s="1053"/>
      <c r="L538" s="1053"/>
      <c r="Y538" s="1049">
        <f>ROUND('T3 NSA'!E181,$D$536)</f>
        <v>0</v>
      </c>
      <c r="Z538" s="1049">
        <f>ROUND('T3 NSA'!F181,$D$536)</f>
        <v>0</v>
      </c>
      <c r="AA538" s="1049">
        <f>ROUND('T3 NSA'!G181,$D$536)</f>
        <v>0</v>
      </c>
      <c r="AB538" s="1049">
        <f>ROUND('T3 NSA'!H181,$D$536)</f>
        <v>0</v>
      </c>
      <c r="AC538" s="1049">
        <f>ROUND('T3 NSA'!I181,$D$536)</f>
        <v>0</v>
      </c>
      <c r="AD538" s="1071"/>
    </row>
    <row r="539" spans="1:30">
      <c r="A539" s="1110" t="s">
        <v>545</v>
      </c>
      <c r="B539" s="1110" t="s">
        <v>546</v>
      </c>
      <c r="C539" s="1101" t="s">
        <v>547</v>
      </c>
      <c r="D539" s="1086">
        <v>3</v>
      </c>
      <c r="E539" s="1106"/>
      <c r="F539" s="1106"/>
      <c r="G539" s="1106"/>
      <c r="H539" s="1106"/>
      <c r="I539" s="1106"/>
      <c r="J539" s="1053"/>
      <c r="K539" s="1053"/>
      <c r="L539" s="1053"/>
      <c r="Y539" s="1113" t="b">
        <f>ROUND('T2 NSA'!C90,$D$539)=ROUND('T3 NSA'!E174,$D$539)</f>
        <v>1</v>
      </c>
      <c r="Z539" s="1113" t="b">
        <f>ROUND('T2 NSA'!D90,$D$539)=ROUND('T3 NSA'!F174,$D$539)</f>
        <v>1</v>
      </c>
      <c r="AA539" s="1113" t="b">
        <f>ROUND('T2 NSA'!E90,$D$539)=ROUND('T3 NSA'!G174,$D$539)</f>
        <v>1</v>
      </c>
      <c r="AB539" s="1113" t="b">
        <f>ROUND('T2 NSA'!F90,$D$539)=ROUND('T3 NSA'!H174,$D$539)</f>
        <v>1</v>
      </c>
      <c r="AC539" s="1113" t="b">
        <f>ROUND('T2 NSA'!G90,$D$539)=ROUND('T3 NSA'!I174,$D$539)</f>
        <v>1</v>
      </c>
      <c r="AD539" s="1071"/>
    </row>
    <row r="540" spans="1:30">
      <c r="A540" s="1110"/>
      <c r="B540" s="1110"/>
      <c r="C540" s="1128" t="s">
        <v>634</v>
      </c>
      <c r="D540" s="1117"/>
      <c r="E540" s="1106"/>
      <c r="F540" s="1106"/>
      <c r="G540" s="1106"/>
      <c r="H540" s="1106"/>
      <c r="I540" s="1106"/>
      <c r="J540" s="1053"/>
      <c r="K540" s="1053"/>
      <c r="L540" s="1053"/>
      <c r="Y540" s="1049">
        <f>ROUND('T2 NSA'!C90,$D$539)</f>
        <v>1957.9659999999999</v>
      </c>
      <c r="Z540" s="1049">
        <f>ROUND('T2 NSA'!D90,$D$539)</f>
        <v>1957.9659999999999</v>
      </c>
      <c r="AA540" s="1049">
        <f>ROUND('T2 NSA'!E90,$D$539)</f>
        <v>1957.9659999999999</v>
      </c>
      <c r="AB540" s="1049">
        <f>ROUND('T2 NSA'!F90,$D$539)</f>
        <v>0</v>
      </c>
      <c r="AC540" s="1049">
        <f>ROUND('T2 NSA'!G90,$D$539)</f>
        <v>0</v>
      </c>
      <c r="AD540" s="1071"/>
    </row>
    <row r="541" spans="1:30">
      <c r="A541" s="1110"/>
      <c r="B541" s="1110"/>
      <c r="C541" s="1102" t="s">
        <v>595</v>
      </c>
      <c r="D541" s="1117"/>
      <c r="E541" s="1106"/>
      <c r="F541" s="1106"/>
      <c r="G541" s="1106"/>
      <c r="H541" s="1106"/>
      <c r="I541" s="1106"/>
      <c r="J541" s="1053"/>
      <c r="K541" s="1053"/>
      <c r="L541" s="1053"/>
      <c r="Y541" s="1049">
        <f>ROUND('T3 NSA'!E174,$D$539)</f>
        <v>1957.9659999999999</v>
      </c>
      <c r="Z541" s="1049">
        <f>ROUND('T3 NSA'!F174,$D$539)</f>
        <v>1957.9659999999999</v>
      </c>
      <c r="AA541" s="1049">
        <f>ROUND('T3 NSA'!G174,$D$539)</f>
        <v>1957.9659999999999</v>
      </c>
      <c r="AB541" s="1049">
        <f>ROUND('T3 NSA'!H174,$D$539)</f>
        <v>0</v>
      </c>
      <c r="AC541" s="1049">
        <f>ROUND('T3 NSA'!I174,$D$539)</f>
        <v>0</v>
      </c>
      <c r="AD541" s="1071"/>
    </row>
    <row r="542" spans="1:30" s="1118" customFormat="1">
      <c r="A542" s="1109" t="s">
        <v>548</v>
      </c>
      <c r="B542" s="1110" t="s">
        <v>549</v>
      </c>
      <c r="C542" s="1101" t="s">
        <v>550</v>
      </c>
      <c r="D542" s="1086">
        <v>3</v>
      </c>
      <c r="E542" s="1106"/>
      <c r="F542" s="1106"/>
      <c r="G542" s="1106"/>
      <c r="H542" s="1106"/>
      <c r="I542" s="1106"/>
      <c r="X542" s="1106"/>
      <c r="Y542" s="1113" t="b">
        <f>ROUND(SUM('T2 NSA'!C82:C90),$D$542)=ROUND('T3 NSA'!E198,$D$542)</f>
        <v>1</v>
      </c>
      <c r="Z542" s="1113" t="b">
        <f>ROUND(SUM('T2 NSA'!D82:D90),$D$542)=ROUND('T3 NSA'!F198,$D$542)</f>
        <v>1</v>
      </c>
      <c r="AA542" s="1113" t="b">
        <f>ROUND(SUM('T2 NSA'!E82:E90),$D$542)=ROUND('T3 NSA'!G198,$D$542)</f>
        <v>1</v>
      </c>
      <c r="AB542" s="1113" t="b">
        <f>ROUND(SUM('T2 NSA'!F82:F90),$D$542)=ROUND('T3 NSA'!H198,$D$542)</f>
        <v>1</v>
      </c>
      <c r="AC542" s="1113" t="b">
        <f>ROUND(SUM('T2 NSA'!G82:G90),$D$542)=ROUND('T3 NSA'!I198,$D$542)</f>
        <v>1</v>
      </c>
      <c r="AD542" s="1071"/>
    </row>
    <row r="543" spans="1:30">
      <c r="A543" s="1110"/>
      <c r="B543" s="1110"/>
      <c r="C543" s="1128" t="s">
        <v>634</v>
      </c>
      <c r="D543" s="1117"/>
      <c r="E543" s="1106"/>
      <c r="F543" s="1106"/>
      <c r="G543" s="1106"/>
      <c r="H543" s="1106"/>
      <c r="I543" s="1106"/>
      <c r="J543" s="1053"/>
      <c r="K543" s="1053"/>
      <c r="L543" s="1053"/>
      <c r="X543" s="1106"/>
      <c r="Y543" s="1049">
        <f>ROUND(SUM('T2 NSA'!C82:C90),$D$542)</f>
        <v>380.09300000000002</v>
      </c>
      <c r="Z543" s="1049">
        <f>ROUND(SUM('T2 NSA'!D82:D90),$D$542)</f>
        <v>1957.9659999999999</v>
      </c>
      <c r="AA543" s="1049">
        <f>ROUND(SUM('T2 NSA'!E82:E90),$D$542)</f>
        <v>1957.9659999999999</v>
      </c>
      <c r="AB543" s="1049">
        <f>ROUND(SUM('T2 NSA'!F82:F90),$D$542)</f>
        <v>0</v>
      </c>
      <c r="AC543" s="1049">
        <f>ROUND(SUM('T2 NSA'!G82:G90),$D$542)</f>
        <v>0</v>
      </c>
      <c r="AD543" s="1071"/>
    </row>
    <row r="544" spans="1:30">
      <c r="A544" s="1110"/>
      <c r="B544" s="1110"/>
      <c r="C544" s="1102" t="s">
        <v>632</v>
      </c>
      <c r="D544" s="1117"/>
      <c r="E544" s="1106"/>
      <c r="F544" s="1106"/>
      <c r="G544" s="1106"/>
      <c r="H544" s="1106"/>
      <c r="I544" s="1106"/>
      <c r="J544" s="1053"/>
      <c r="K544" s="1053"/>
      <c r="L544" s="1053"/>
      <c r="X544" s="1106"/>
      <c r="Y544" s="1049">
        <f>ROUND('T3 NSA'!E198,$D$542)</f>
        <v>380.09300000000002</v>
      </c>
      <c r="Z544" s="1049">
        <f>ROUND('T3 NSA'!F198,$D$542)</f>
        <v>1957.9659999999999</v>
      </c>
      <c r="AA544" s="1049">
        <f>ROUND('T3 NSA'!G198,$D$542)</f>
        <v>1957.9659999999999</v>
      </c>
      <c r="AB544" s="1049">
        <f>ROUND('T3 NSA'!H198,$D$542)</f>
        <v>0</v>
      </c>
      <c r="AC544" s="1049">
        <f>ROUND('T3 NSA'!I198,$D$542)</f>
        <v>0</v>
      </c>
      <c r="AD544" s="1071"/>
    </row>
    <row r="545" spans="1:30" s="1112" customFormat="1">
      <c r="A545" s="1109" t="s">
        <v>551</v>
      </c>
      <c r="B545" s="1110" t="s">
        <v>552</v>
      </c>
      <c r="C545" s="1111" t="s">
        <v>553</v>
      </c>
      <c r="D545" s="1086">
        <v>3</v>
      </c>
      <c r="E545" s="1106"/>
      <c r="F545" s="1106"/>
      <c r="G545" s="1106"/>
      <c r="H545" s="1106"/>
      <c r="I545" s="1106"/>
      <c r="Y545" s="1113" t="b">
        <f>ROUND('T2 NSA'!C91,$D$545)=ROUND(SUM('T2 NSA'!C81:C90),$D$545)</f>
        <v>1</v>
      </c>
      <c r="Z545" s="1113" t="b">
        <f>ROUND('T2 NSA'!D91,$D$545)=ROUND(SUM('T2 NSA'!D81:D90),$D$545)</f>
        <v>1</v>
      </c>
      <c r="AA545" s="1113" t="b">
        <f>ROUND('T2 NSA'!E91,$D$545)=ROUND(SUM('T2 NSA'!E81:E90),$D$545)</f>
        <v>1</v>
      </c>
      <c r="AB545" s="1113" t="b">
        <f>ROUND('T2 NSA'!F91,$D$545)=ROUND(SUM('T2 NSA'!F81:F90),$D$545)</f>
        <v>1</v>
      </c>
      <c r="AC545" s="1113" t="b">
        <f>ROUND('T2 NSA'!G91,$D$545)=ROUND(SUM('T2 NSA'!G81:G90),$D$545)</f>
        <v>1</v>
      </c>
      <c r="AD545" s="1071"/>
    </row>
    <row r="546" spans="1:30" s="1116" customFormat="1">
      <c r="A546" s="1109"/>
      <c r="B546" s="1110"/>
      <c r="C546" s="1114" t="s">
        <v>554</v>
      </c>
      <c r="D546" s="1115"/>
      <c r="E546" s="1106"/>
      <c r="F546" s="1106"/>
      <c r="G546" s="1106"/>
      <c r="H546" s="1106"/>
      <c r="I546" s="1106"/>
      <c r="Y546" s="1049">
        <f>ROUND('T2 NSA'!C91,$D$545)</f>
        <v>11262.835999999999</v>
      </c>
      <c r="Z546" s="1049">
        <f>ROUND('T2 NSA'!D91,$D$545)</f>
        <v>13247.303</v>
      </c>
      <c r="AA546" s="1049">
        <f>ROUND('T2 NSA'!E91,$D$545)</f>
        <v>13522.227999999999</v>
      </c>
      <c r="AB546" s="1049">
        <f>ROUND('T2 NSA'!F91,$D$545)</f>
        <v>11533.427</v>
      </c>
      <c r="AC546" s="1049">
        <f>ROUND('T2 NSA'!G91,$D$545)</f>
        <v>11577.657999999999</v>
      </c>
      <c r="AD546" s="1071"/>
    </row>
    <row r="547" spans="1:30" s="1116" customFormat="1">
      <c r="A547" s="1109"/>
      <c r="B547" s="1110"/>
      <c r="C547" s="1088" t="s">
        <v>555</v>
      </c>
      <c r="D547" s="1115"/>
      <c r="E547" s="1106"/>
      <c r="F547" s="1106"/>
      <c r="G547" s="1106"/>
      <c r="H547" s="1106"/>
      <c r="I547" s="1106"/>
      <c r="Y547" s="1049">
        <f>ROUND(SUM('T2 NSA'!C81:C90),$D$545)</f>
        <v>11262.835999999999</v>
      </c>
      <c r="Z547" s="1049">
        <f>ROUND(SUM('T2 NSA'!D81:D90),$D$545)</f>
        <v>13247.303</v>
      </c>
      <c r="AA547" s="1049">
        <f>ROUND(SUM('T2 NSA'!E81:E90),$D$545)</f>
        <v>13522.227999999999</v>
      </c>
      <c r="AB547" s="1049">
        <f>ROUND(SUM('T2 NSA'!F81:F90),$D$545)</f>
        <v>11533.427</v>
      </c>
      <c r="AC547" s="1049">
        <f>ROUND(SUM('T2 NSA'!G81:G90),$D$545)</f>
        <v>11577.657999999999</v>
      </c>
      <c r="AD547" s="1071"/>
    </row>
    <row r="548" spans="1:30" s="1112" customFormat="1">
      <c r="A548" s="1109" t="s">
        <v>556</v>
      </c>
      <c r="B548" s="1110" t="s">
        <v>557</v>
      </c>
      <c r="C548" s="1111" t="s">
        <v>558</v>
      </c>
      <c r="D548" s="1086">
        <v>3</v>
      </c>
      <c r="E548" s="1106"/>
      <c r="F548" s="1106"/>
      <c r="G548" s="1106"/>
      <c r="H548" s="1106"/>
      <c r="I548" s="1106"/>
      <c r="Y548" s="1113" t="b">
        <f ca="1">ROUND('T2 NSA'!C92,$D$548)=ROUND('T2 NSA'!C38,$D$548)</f>
        <v>1</v>
      </c>
      <c r="Z548" s="1113" t="b">
        <f ca="1">ROUND('T2 NSA'!D92,$D$548)=ROUND('T2 NSA'!D38,$D$548)</f>
        <v>1</v>
      </c>
      <c r="AA548" s="1113" t="b">
        <f ca="1">ROUND('T2 NSA'!E92,$D$548)=ROUND('T2 NSA'!E38,$D$548)</f>
        <v>1</v>
      </c>
      <c r="AB548" s="1113" t="b">
        <f ca="1">ROUND('T2 NSA'!F92,$D$548)=ROUND('T2 NSA'!F38,$D$548)</f>
        <v>1</v>
      </c>
      <c r="AC548" s="1113" t="b">
        <f ca="1">ROUND('T2 NSA'!G92,$D$548)=ROUND('T2 NSA'!G38,$D$548)</f>
        <v>1</v>
      </c>
      <c r="AD548" s="1071"/>
    </row>
    <row r="549" spans="1:30" s="1116" customFormat="1">
      <c r="A549" s="1109"/>
      <c r="B549" s="1110"/>
      <c r="C549" s="1114" t="s">
        <v>559</v>
      </c>
      <c r="D549" s="1115"/>
      <c r="E549" s="1106"/>
      <c r="F549" s="1106"/>
      <c r="G549" s="1106"/>
      <c r="H549" s="1106"/>
      <c r="I549" s="1106"/>
      <c r="Y549" s="1049">
        <f ca="1">ROUND('T2 NSA'!C92,$D$548)</f>
        <v>4705.6629999999996</v>
      </c>
      <c r="Z549" s="1049">
        <f ca="1">ROUND('T2 NSA'!D92,$D$548)</f>
        <v>4843.4229999999998</v>
      </c>
      <c r="AA549" s="1049">
        <f ca="1">ROUND('T2 NSA'!E92,$D$548)</f>
        <v>4973.62</v>
      </c>
      <c r="AB549" s="1049">
        <f ca="1">ROUND('T2 NSA'!F92,$D$548)</f>
        <v>5108.9520000000002</v>
      </c>
      <c r="AC549" s="1049">
        <f ca="1">ROUND('T2 NSA'!G92,$D$548)</f>
        <v>5211.16</v>
      </c>
      <c r="AD549" s="1071"/>
    </row>
    <row r="550" spans="1:30" s="1116" customFormat="1">
      <c r="A550" s="1109"/>
      <c r="B550" s="1110"/>
      <c r="C550" s="1114" t="s">
        <v>560</v>
      </c>
      <c r="D550" s="1115"/>
      <c r="E550" s="1106"/>
      <c r="F550" s="1106"/>
      <c r="G550" s="1106"/>
      <c r="H550" s="1106"/>
      <c r="I550" s="1106"/>
      <c r="Y550" s="1049">
        <f ca="1">ROUND('T2 NSA'!C38,$D$548)</f>
        <v>4705.6629999999996</v>
      </c>
      <c r="Z550" s="1049">
        <f ca="1">ROUND('T2 NSA'!D38,$D$548)</f>
        <v>4843.4229999999998</v>
      </c>
      <c r="AA550" s="1049">
        <f ca="1">ROUND('T2 NSA'!E38,$D$548)</f>
        <v>4973.62</v>
      </c>
      <c r="AB550" s="1049">
        <f ca="1">ROUND('T2 NSA'!F38,$D$548)</f>
        <v>5108.9520000000002</v>
      </c>
      <c r="AC550" s="1049">
        <f ca="1">ROUND('T2 NSA'!G38,$D$548)</f>
        <v>5211.16</v>
      </c>
      <c r="AD550" s="1071"/>
    </row>
    <row r="551" spans="1:30" s="1112" customFormat="1">
      <c r="A551" s="1109" t="s">
        <v>561</v>
      </c>
      <c r="B551" s="1110" t="s">
        <v>562</v>
      </c>
      <c r="C551" s="1111" t="s">
        <v>563</v>
      </c>
      <c r="D551" s="1086">
        <v>2</v>
      </c>
      <c r="E551" s="1106"/>
      <c r="F551" s="1106"/>
      <c r="G551" s="1106"/>
      <c r="H551" s="1106"/>
      <c r="I551" s="1106"/>
      <c r="X551" s="1116"/>
      <c r="Y551" s="1081" t="b">
        <f ca="1">IFERROR(ROUND('T2 NSA'!C93,$D$551)=ROUND('T2 NSA'!C91/'T2 NSA'!C92,$D$551),"N/A")</f>
        <v>1</v>
      </c>
      <c r="Z551" s="1081" t="b">
        <f ca="1">IFERROR(ROUND('T2 NSA'!D93,$D$551)=ROUND('T2 NSA'!D91/'T2 NSA'!D92,$D$551),"N/A")</f>
        <v>1</v>
      </c>
      <c r="AA551" s="1081" t="b">
        <f ca="1">IFERROR(ROUND('T2 NSA'!E93,$D$551)=ROUND('T2 NSA'!E91/'T2 NSA'!E92,$D$551),"N/A")</f>
        <v>1</v>
      </c>
      <c r="AB551" s="1081" t="b">
        <f ca="1">IFERROR(ROUND('T2 NSA'!F93,$D$551)=ROUND('T2 NSA'!F91/'T2 NSA'!F92,$D$551),"N/A")</f>
        <v>1</v>
      </c>
      <c r="AC551" s="1081" t="b">
        <f ca="1">IFERROR(ROUND('T2 NSA'!G93,$D$551)=ROUND('T2 NSA'!G91/'T2 NSA'!G92,$D$551),"N/A")</f>
        <v>1</v>
      </c>
      <c r="AD551" s="1071"/>
    </row>
    <row r="552" spans="1:30" s="1116" customFormat="1">
      <c r="A552" s="1109"/>
      <c r="B552" s="1110"/>
      <c r="C552" s="1114" t="s">
        <v>564</v>
      </c>
      <c r="D552" s="1115"/>
      <c r="E552" s="1106"/>
      <c r="F552" s="1106"/>
      <c r="G552" s="1106"/>
      <c r="H552" s="1106"/>
      <c r="I552" s="1106"/>
      <c r="Y552" s="1050">
        <f ca="1">IFERROR(ROUND('T2 NSA'!C93,$D$551),"N/A")</f>
        <v>2.39</v>
      </c>
      <c r="Z552" s="1050">
        <f ca="1">IFERROR(ROUND('T2 NSA'!D93,$D$551),"N/A")</f>
        <v>2.74</v>
      </c>
      <c r="AA552" s="1050">
        <f ca="1">IFERROR(ROUND('T2 NSA'!E93,$D$551),"N/A")</f>
        <v>2.72</v>
      </c>
      <c r="AB552" s="1050">
        <f ca="1">IFERROR(ROUND('T2 NSA'!F93,$D$551),"N/A")</f>
        <v>2.2599999999999998</v>
      </c>
      <c r="AC552" s="1050">
        <f ca="1">IFERROR(ROUND('T2 NSA'!G93,$D$551),"N/A")</f>
        <v>2.2200000000000002</v>
      </c>
      <c r="AD552" s="1071"/>
    </row>
    <row r="553" spans="1:30" s="1116" customFormat="1">
      <c r="A553" s="1109"/>
      <c r="B553" s="1110"/>
      <c r="C553" s="1088" t="s">
        <v>565</v>
      </c>
      <c r="D553" s="1115"/>
      <c r="E553" s="1106"/>
      <c r="F553" s="1106"/>
      <c r="G553" s="1106"/>
      <c r="H553" s="1106"/>
      <c r="I553" s="1106"/>
      <c r="Y553" s="1050">
        <f ca="1">IFERROR(ROUND('T2 NSA'!C91/'T2 NSA'!C92,$D$551),"N/A")</f>
        <v>2.39</v>
      </c>
      <c r="Z553" s="1050">
        <f ca="1">IFERROR(ROUND('T2 NSA'!D91/'T2 NSA'!D92,$D$551),"N/A")</f>
        <v>2.74</v>
      </c>
      <c r="AA553" s="1050">
        <f ca="1">IFERROR(ROUND('T2 NSA'!E91/'T2 NSA'!E92,$D$551),"N/A")</f>
        <v>2.72</v>
      </c>
      <c r="AB553" s="1050">
        <f ca="1">IFERROR(ROUND('T2 NSA'!F91/'T2 NSA'!F92,$D$551),"N/A")</f>
        <v>2.2599999999999998</v>
      </c>
      <c r="AC553" s="1050">
        <f ca="1">IFERROR(ROUND('T2 NSA'!G91/'T2 NSA'!G92,$D$551),"N/A")</f>
        <v>2.2200000000000002</v>
      </c>
      <c r="AD553" s="1071"/>
    </row>
    <row r="554" spans="1:30" s="1116" customFormat="1">
      <c r="A554" s="1109" t="s">
        <v>566</v>
      </c>
      <c r="B554" s="1110" t="s">
        <v>567</v>
      </c>
      <c r="C554" s="1111" t="s">
        <v>568</v>
      </c>
      <c r="D554" s="1115"/>
      <c r="E554" s="1106"/>
      <c r="F554" s="1106"/>
      <c r="G554" s="1106"/>
      <c r="H554" s="1106"/>
      <c r="I554" s="1106"/>
      <c r="Y554" s="1081" t="b">
        <f>'T2 NSA'!C94&lt;=0</f>
        <v>1</v>
      </c>
      <c r="Z554" s="1081" t="b">
        <f>'T2 NSA'!D94&lt;=0</f>
        <v>1</v>
      </c>
      <c r="AA554" s="1081" t="b">
        <f>'T2 NSA'!E94&lt;=0</f>
        <v>1</v>
      </c>
      <c r="AB554" s="1081" t="b">
        <f>'T2 NSA'!F94&lt;=0</f>
        <v>1</v>
      </c>
      <c r="AC554" s="1081" t="b">
        <f>'T2 NSA'!G94&lt;=0</f>
        <v>1</v>
      </c>
      <c r="AD554" s="1071"/>
    </row>
    <row r="555" spans="1:30" s="1116" customFormat="1">
      <c r="A555" s="1109"/>
      <c r="B555" s="1110"/>
      <c r="C555" s="1114" t="s">
        <v>569</v>
      </c>
      <c r="D555" s="1115"/>
      <c r="E555" s="1106"/>
      <c r="F555" s="1106"/>
      <c r="G555" s="1106"/>
      <c r="H555" s="1106"/>
      <c r="I555" s="1106"/>
      <c r="Y555" s="1049">
        <f>'T2 NSA'!C94</f>
        <v>0</v>
      </c>
      <c r="Z555" s="1049">
        <f>'T2 NSA'!D94</f>
        <v>0</v>
      </c>
      <c r="AA555" s="1049">
        <f>'T2 NSA'!E94</f>
        <v>0</v>
      </c>
      <c r="AB555" s="1049">
        <f>'T2 NSA'!F94</f>
        <v>0</v>
      </c>
      <c r="AC555" s="1049">
        <f>'T2 NSA'!G94</f>
        <v>0</v>
      </c>
      <c r="AD555" s="1071"/>
    </row>
    <row r="556" spans="1:30" s="1112" customFormat="1">
      <c r="A556" s="1109" t="s">
        <v>570</v>
      </c>
      <c r="B556" s="1110" t="s">
        <v>571</v>
      </c>
      <c r="C556" s="1111" t="s">
        <v>572</v>
      </c>
      <c r="D556" s="1086">
        <v>2</v>
      </c>
      <c r="E556" s="1106"/>
      <c r="F556" s="1106"/>
      <c r="G556" s="1106"/>
      <c r="H556" s="1106"/>
      <c r="I556" s="1106"/>
      <c r="X556" s="1116"/>
      <c r="Y556" s="1081" t="b">
        <f ca="1">ROUND('T2 NSA'!C96,$D$556)=ROUND('T2 NSA'!C93+'T2 NSA'!C94,$D$556)</f>
        <v>1</v>
      </c>
      <c r="Z556" s="1081" t="b">
        <f ca="1">ROUND('T2 NSA'!D96,$D$556)=ROUND('T2 NSA'!D93+'T2 NSA'!D94,$D$556)</f>
        <v>1</v>
      </c>
      <c r="AA556" s="1081" t="b">
        <f ca="1">ROUND('T2 NSA'!E96,$D$556)=ROUND('T2 NSA'!E93+'T2 NSA'!E94,$D$556)</f>
        <v>1</v>
      </c>
      <c r="AB556" s="1081" t="b">
        <f ca="1">ROUND('T2 NSA'!F96,$D$556)=ROUND('T2 NSA'!F93+'T2 NSA'!F94,$D$556)</f>
        <v>1</v>
      </c>
      <c r="AC556" s="1081" t="b">
        <f ca="1">ROUND('T2 NSA'!G96,$D$556)=ROUND('T2 NSA'!G93+'T2 NSA'!G94,$D$556)</f>
        <v>1</v>
      </c>
      <c r="AD556" s="1071"/>
    </row>
    <row r="557" spans="1:30" s="1116" customFormat="1">
      <c r="A557" s="1109"/>
      <c r="B557" s="1110"/>
      <c r="C557" s="1114" t="s">
        <v>573</v>
      </c>
      <c r="D557" s="1115"/>
      <c r="E557" s="1106"/>
      <c r="F557" s="1106"/>
      <c r="G557" s="1106"/>
      <c r="H557" s="1106"/>
      <c r="I557" s="1106"/>
      <c r="Y557" s="1050">
        <f ca="1">ROUND('T2 NSA'!C96,$D$556)</f>
        <v>2.39</v>
      </c>
      <c r="Z557" s="1050">
        <f ca="1">ROUND('T2 NSA'!D96,$D$556)</f>
        <v>2.74</v>
      </c>
      <c r="AA557" s="1050">
        <f ca="1">ROUND('T2 NSA'!E96,$D$556)</f>
        <v>2.72</v>
      </c>
      <c r="AB557" s="1050">
        <f ca="1">ROUND('T2 NSA'!F96,$D$556)</f>
        <v>2.2599999999999998</v>
      </c>
      <c r="AC557" s="1050">
        <f ca="1">ROUND('T2 NSA'!G96,$D$556)</f>
        <v>2.2200000000000002</v>
      </c>
      <c r="AD557" s="1071"/>
    </row>
    <row r="558" spans="1:30" s="1116" customFormat="1">
      <c r="A558" s="1109"/>
      <c r="B558" s="1110"/>
      <c r="C558" s="1114" t="s">
        <v>574</v>
      </c>
      <c r="D558" s="1115"/>
      <c r="E558" s="1106"/>
      <c r="F558" s="1106"/>
      <c r="G558" s="1106"/>
      <c r="H558" s="1106"/>
      <c r="I558" s="1106"/>
      <c r="Y558" s="1050">
        <f ca="1">ROUND('T2 NSA'!C93+'T2 NSA'!C94,$D$556)</f>
        <v>2.39</v>
      </c>
      <c r="Z558" s="1050">
        <f ca="1">ROUND('T2 NSA'!D93+'T2 NSA'!D94,$D$556)</f>
        <v>2.74</v>
      </c>
      <c r="AA558" s="1050">
        <f ca="1">ROUND('T2 NSA'!E93+'T2 NSA'!E94,$D$556)</f>
        <v>2.72</v>
      </c>
      <c r="AB558" s="1050">
        <f ca="1">ROUND('T2 NSA'!F93+'T2 NSA'!F94,$D$556)</f>
        <v>2.2599999999999998</v>
      </c>
      <c r="AC558" s="1050">
        <f ca="1">ROUND('T2 NSA'!G93+'T2 NSA'!G94,$D$556)</f>
        <v>2.2200000000000002</v>
      </c>
      <c r="AD558" s="1071"/>
    </row>
    <row r="559" spans="1:30" s="1106" customFormat="1" ht="39.65" customHeight="1">
      <c r="A559" s="1119" t="s">
        <v>596</v>
      </c>
      <c r="B559" s="1119"/>
      <c r="C559" s="1119"/>
      <c r="D559" s="1104"/>
      <c r="E559" s="1105"/>
      <c r="F559" s="1105"/>
      <c r="G559" s="1105"/>
      <c r="H559" s="1105"/>
      <c r="I559" s="1105"/>
      <c r="J559" s="1105"/>
      <c r="K559" s="1105"/>
      <c r="L559" s="1105"/>
      <c r="M559" s="1105"/>
      <c r="N559" s="1105"/>
      <c r="O559" s="1105"/>
      <c r="P559" s="1105"/>
      <c r="Q559" s="1105"/>
      <c r="R559" s="1105"/>
      <c r="S559" s="1105"/>
      <c r="T559" s="1105"/>
      <c r="U559" s="1105"/>
      <c r="V559" s="1105"/>
      <c r="W559" s="1105"/>
      <c r="Y559" s="1291" t="s">
        <v>175</v>
      </c>
      <c r="Z559" s="1291"/>
      <c r="AA559" s="1291"/>
      <c r="AB559" s="1291"/>
      <c r="AC559" s="1291"/>
      <c r="AD559" s="1071"/>
    </row>
    <row r="560" spans="1:30" s="1071" customFormat="1" ht="18.5">
      <c r="A560" s="1060" t="s">
        <v>387</v>
      </c>
      <c r="B560" s="1061" t="s">
        <v>388</v>
      </c>
      <c r="C560" s="1062" t="s">
        <v>597</v>
      </c>
      <c r="D560" s="1108"/>
      <c r="E560" s="1108"/>
      <c r="F560" s="1108"/>
      <c r="G560" s="1108"/>
      <c r="H560" s="1108"/>
      <c r="I560" s="1108"/>
      <c r="J560" s="1108"/>
      <c r="K560" s="1108"/>
      <c r="L560" s="1108"/>
      <c r="M560" s="1108"/>
      <c r="N560" s="1108"/>
      <c r="O560" s="1108"/>
      <c r="P560" s="1108"/>
      <c r="Q560" s="1108"/>
      <c r="R560" s="1108"/>
      <c r="S560" s="1108"/>
      <c r="T560" s="1108"/>
      <c r="U560" s="1108"/>
      <c r="V560" s="1108"/>
      <c r="W560" s="1108"/>
      <c r="X560" s="1106"/>
      <c r="Y560" s="1064">
        <v>2025</v>
      </c>
      <c r="Z560" s="1064">
        <v>2026</v>
      </c>
      <c r="AA560" s="1064">
        <v>2027</v>
      </c>
      <c r="AB560" s="1064">
        <v>2028</v>
      </c>
      <c r="AC560" s="1064">
        <v>2029</v>
      </c>
    </row>
    <row r="561" spans="1:33" s="1118" customFormat="1">
      <c r="A561" s="1109" t="s">
        <v>548</v>
      </c>
      <c r="B561" s="1110" t="s">
        <v>598</v>
      </c>
      <c r="C561" s="1101" t="s">
        <v>599</v>
      </c>
      <c r="D561" s="1086">
        <v>3</v>
      </c>
      <c r="E561" s="1106"/>
      <c r="F561" s="1106"/>
      <c r="G561" s="1106"/>
      <c r="H561" s="1106"/>
      <c r="I561" s="1106"/>
      <c r="X561" s="1106"/>
      <c r="Y561" s="1113" t="b">
        <f>ROUND('T2'!C78-'T2'!C76,$D$561)=ROUND(SUM('T3'!D11,'T3'!D20,'T3'!D31,'T3'!D40,'T3'!D49,'T3'!D60,'T3'!D71,'T3'!D82,'T3'!D91,'T3'!D100,'T3'!D109,'T3'!D118,'T3'!D129,'T3'!D140,'T3'!D149,'T3'!D158,'T3'!D169,'T3'!D176),$D$561)</f>
        <v>1</v>
      </c>
      <c r="Z561" s="1113" t="b">
        <f>ROUND('T2'!D78-'T2'!D76,$D$561)=ROUND(SUM('T3'!D12,'T3'!D21,'T3'!D32,'T3'!D41,'T3'!D50,'T3'!D61,'T3'!D72,'T3'!D83,'T3'!D92,'T3'!D101,'T3'!D110,'T3'!D119,'T3'!D130,'T3'!D141,'T3'!D150,'T3'!D159,'T3'!D170,'T3'!D177),$D$561)</f>
        <v>1</v>
      </c>
      <c r="AA561" s="1113" t="b">
        <f>ROUND('T2'!E78-'T2'!E76,$D$561)=ROUND(SUM('T3'!D13,'T3'!D22,'T3'!D33,'T3'!D42,'T3'!D51,'T3'!D62,'T3'!D73,'T3'!D84,'T3'!D93,'T3'!D102,'T3'!D111,'T3'!D120,'T3'!D131,'T3'!D142,'T3'!D151,'T3'!D160,'T3'!D171,'T3'!D178),$D$561)</f>
        <v>1</v>
      </c>
      <c r="AB561" s="1113" t="b">
        <f>ROUND('T2'!F78-'T2'!F76,$D$561)=ROUND(SUM('T3'!D14,'T3'!D23,'T3'!D34,'T3'!D43,'T3'!D52,'T3'!D63,'T3'!D74,'T3'!D85,'T3'!D94,'T3'!D103,'T3'!D112,'T3'!D121,'T3'!D132,'T3'!D143,'T3'!D152,'T3'!D161,'T3'!D172,'T3'!D179),$D$561)</f>
        <v>1</v>
      </c>
      <c r="AC561" s="1113" t="b">
        <f>ROUND('T2'!G78-'T2'!G76,$D$561)=ROUND(SUM('T3'!D15,'T3'!D24,'T3'!D35,'T3'!D44,'T3'!D53,'T3'!D64,'T3'!D75,'T3'!D86,'T3'!D95,'T3'!D104,'T3'!D113,'T3'!D122,'T3'!D133,'T3'!D144,'T3'!D153,'T3'!D162,'T3'!D173,'T3'!D180),$D$561)</f>
        <v>1</v>
      </c>
      <c r="AD561" s="1071"/>
    </row>
    <row r="562" spans="1:33">
      <c r="A562" s="1110"/>
      <c r="B562" s="1110"/>
      <c r="C562" s="1102" t="s">
        <v>635</v>
      </c>
      <c r="D562" s="1117"/>
      <c r="E562" s="1106"/>
      <c r="F562" s="1106"/>
      <c r="G562" s="1106"/>
      <c r="H562" s="1106"/>
      <c r="I562" s="1106"/>
      <c r="J562" s="1053"/>
      <c r="K562" s="1053"/>
      <c r="L562" s="1053"/>
      <c r="X562" s="1106"/>
      <c r="Y562" s="1103">
        <f>ROUND('T2'!C78-'T2'!C76,$D$561)</f>
        <v>0</v>
      </c>
      <c r="Z562" s="1103">
        <f>ROUND('T2'!D78-'T2'!D76,$D$561)</f>
        <v>0</v>
      </c>
      <c r="AA562" s="1103">
        <f>ROUND('T2'!E78-'T2'!E76,$D$561)</f>
        <v>0</v>
      </c>
      <c r="AB562" s="1103">
        <f>ROUND('T2'!F78-'T2'!F76,$D$561)</f>
        <v>0</v>
      </c>
      <c r="AC562" s="1103">
        <f>ROUND('T2'!G78-'T2'!G76,$D$561)</f>
        <v>0</v>
      </c>
      <c r="AD562" s="1071"/>
    </row>
    <row r="563" spans="1:33">
      <c r="A563" s="1110"/>
      <c r="B563" s="1110"/>
      <c r="C563" s="1102" t="s">
        <v>600</v>
      </c>
      <c r="D563" s="1117"/>
      <c r="E563" s="1106"/>
      <c r="F563" s="1106"/>
      <c r="G563" s="1106"/>
      <c r="H563" s="1106"/>
      <c r="I563" s="1106"/>
      <c r="J563" s="1053"/>
      <c r="K563" s="1053"/>
      <c r="L563" s="1053"/>
      <c r="V563" s="1129"/>
      <c r="X563" s="1106"/>
      <c r="Y563" s="1103">
        <f>ROUND(SUM('T3'!D11,'T3'!D20,'T3'!D31,'T3'!D40,'T3'!D49,'T3'!D60,'T3'!D71,'T3'!D82,'T3'!D91,'T3'!D100,'T3'!D109,'T3'!D118,'T3'!D129,'T3'!D140,'T3'!D149,'T3'!D158,'T3'!D169,'T3'!D176),$D$561)</f>
        <v>0</v>
      </c>
      <c r="Z563" s="1103">
        <f>ROUND(SUM('T3'!D12,'T3'!D21,'T3'!D32,'T3'!D41,'T3'!D50,'T3'!D61,'T3'!D72,'T3'!D83,'T3'!D92,'T3'!D101,'T3'!D110,'T3'!D119,'T3'!D130,'T3'!D141,'T3'!D150,'T3'!D159,'T3'!D170,'T3'!D177),$D$561)</f>
        <v>0</v>
      </c>
      <c r="AA563" s="1103">
        <f>ROUND(SUM('T3'!D13,'T3'!D22,'T3'!D33,'T3'!D42,'T3'!D51,'T3'!D62,'T3'!D73,'T3'!D84,'T3'!D93,'T3'!D102,'T3'!D111,'T3'!D120,'T3'!D131,'T3'!D142,'T3'!D151,'T3'!D160,'T3'!D171,'T3'!D178),$D$561)</f>
        <v>0</v>
      </c>
      <c r="AB563" s="1103">
        <f>ROUND(SUM('T3'!D14,'T3'!D23,'T3'!D34,'T3'!D43,'T3'!D52,'T3'!D63,'T3'!D74,'T3'!D85,'T3'!D94,'T3'!D103,'T3'!D112,'T3'!D121,'T3'!D132,'T3'!D143,'T3'!D152,'T3'!D161,'T3'!D172,'T3'!D179),$D$561)</f>
        <v>0</v>
      </c>
      <c r="AC563" s="1103">
        <f>ROUND(SUM('T3'!D15,'T3'!D24,'T3'!D35,'T3'!D44,'T3'!D53,'T3'!D64,'T3'!D75,'T3'!D86,'T3'!D95,'T3'!D104,'T3'!D113,'T3'!D122,'T3'!D133,'T3'!D144,'T3'!D153,'T3'!D162,'T3'!D173,'T3'!D180),$D$561)</f>
        <v>0</v>
      </c>
      <c r="AD563" s="1071"/>
    </row>
    <row r="564" spans="1:33">
      <c r="A564" s="1110" t="s">
        <v>521</v>
      </c>
      <c r="B564" s="1110" t="s">
        <v>601</v>
      </c>
      <c r="C564" s="1101" t="s">
        <v>602</v>
      </c>
      <c r="D564" s="1086">
        <v>3</v>
      </c>
      <c r="E564" s="1106"/>
      <c r="F564" s="1106"/>
      <c r="G564" s="1106"/>
      <c r="H564" s="1106"/>
      <c r="I564" s="1106"/>
      <c r="J564" s="1053"/>
      <c r="K564" s="1053"/>
      <c r="L564" s="1053"/>
      <c r="V564" s="1129"/>
      <c r="Y564" s="1113" t="b">
        <f>ROUND('T2'!C19,$D$564)=ROUND('T3'!D11,$D$564)</f>
        <v>1</v>
      </c>
      <c r="Z564" s="1113" t="b">
        <f>ROUND('T2'!D19,$D$564)=ROUND('T3'!D12,$D$564)</f>
        <v>1</v>
      </c>
      <c r="AA564" s="1113" t="b">
        <f>ROUND('T2'!F19,$D$564)=ROUND('T3'!D13,$D$564)</f>
        <v>1</v>
      </c>
      <c r="AB564" s="1113" t="b">
        <f>ROUND('T2'!G19,$D$564)=ROUND('T3'!D14,$D$564)</f>
        <v>1</v>
      </c>
      <c r="AC564" s="1113" t="b">
        <f>ROUND('T2'!H19,$D$564)=ROUND('T3'!D15,$D$564)</f>
        <v>1</v>
      </c>
      <c r="AD564" s="1071"/>
    </row>
    <row r="565" spans="1:33">
      <c r="A565" s="1110"/>
      <c r="B565" s="1110"/>
      <c r="C565" s="1102" t="s">
        <v>636</v>
      </c>
      <c r="D565" s="1117"/>
      <c r="E565" s="1106"/>
      <c r="F565" s="1106"/>
      <c r="G565" s="1106"/>
      <c r="H565" s="1106"/>
      <c r="I565" s="1106"/>
      <c r="J565" s="1053"/>
      <c r="K565" s="1053"/>
      <c r="L565" s="1053"/>
      <c r="V565" s="1129"/>
      <c r="Y565" s="1103">
        <f>ROUND('T2'!C19,$D$564)</f>
        <v>0</v>
      </c>
      <c r="Z565" s="1103">
        <f>ROUND('T2'!D19,$D$564)</f>
        <v>0</v>
      </c>
      <c r="AA565" s="1103">
        <f>ROUND('T2'!E19,$D$564)</f>
        <v>0</v>
      </c>
      <c r="AB565" s="1103">
        <f>ROUND('T2'!F19,$D$564)</f>
        <v>0</v>
      </c>
      <c r="AC565" s="1103">
        <f>ROUND('T2'!G19,$D$564)</f>
        <v>0</v>
      </c>
      <c r="AD565" s="1071"/>
    </row>
    <row r="566" spans="1:33">
      <c r="A566" s="1110"/>
      <c r="B566" s="1110"/>
      <c r="C566" s="1102" t="s">
        <v>603</v>
      </c>
      <c r="D566" s="1117"/>
      <c r="E566" s="1106"/>
      <c r="F566" s="1106"/>
      <c r="G566" s="1106"/>
      <c r="H566" s="1106"/>
      <c r="I566" s="1106"/>
      <c r="J566" s="1053"/>
      <c r="K566" s="1053"/>
      <c r="L566" s="1053"/>
      <c r="V566" s="1129"/>
      <c r="Y566" s="1103">
        <f>ROUND('T3'!D11,$D$564)</f>
        <v>0</v>
      </c>
      <c r="Z566" s="1103">
        <f>ROUND('T3'!D12,$D$564)</f>
        <v>0</v>
      </c>
      <c r="AA566" s="1103">
        <f>ROUND('T3'!D13,$D$564)</f>
        <v>0</v>
      </c>
      <c r="AB566" s="1103">
        <f>ROUND('T3'!D14,$D$564)</f>
        <v>0</v>
      </c>
      <c r="AC566" s="1103">
        <f>ROUND('T3'!D15,$D$564)</f>
        <v>0</v>
      </c>
      <c r="AD566" s="1071"/>
    </row>
    <row r="567" spans="1:33">
      <c r="A567" s="1110" t="s">
        <v>527</v>
      </c>
      <c r="B567" s="1110" t="s">
        <v>604</v>
      </c>
      <c r="C567" s="1101" t="s">
        <v>605</v>
      </c>
      <c r="D567" s="1086">
        <v>3</v>
      </c>
      <c r="E567" s="1106"/>
      <c r="F567" s="1106"/>
      <c r="G567" s="1106"/>
      <c r="H567" s="1106"/>
      <c r="I567" s="1106"/>
      <c r="J567" s="1053"/>
      <c r="K567" s="1053"/>
      <c r="L567" s="1053"/>
      <c r="V567" s="1129"/>
      <c r="Y567" s="1113" t="b">
        <f>ROUND('T2'!C28,$D$567)=ROUND(SUM('T3'!D31,'T3'!D40,'T3'!D49,'T3'!D60,'T3'!D71,'T3'!D82),$D$567)</f>
        <v>1</v>
      </c>
      <c r="Z567" s="1113" t="b">
        <f>ROUND('T2'!D28,$D$567)=ROUND(SUM('T3'!D32,'T3'!D41,'T3'!D50,'T3'!D61,'T3'!D72,'T3'!D83),$D$567)</f>
        <v>1</v>
      </c>
      <c r="AA567" s="1113" t="b">
        <f>ROUND('T2'!E28,$D$567)=ROUND(SUM('T3'!D33,'T3'!D42,'T3'!D51,'T3'!D62,'T3'!D73,'T3'!D84),$D$567)</f>
        <v>1</v>
      </c>
      <c r="AB567" s="1113" t="b">
        <f>ROUND('T2'!F28,$D$567)=ROUND(SUM('T3'!D34,'T3'!D43,'T3'!D52,'T3'!D63,'T3'!D74,'T3'!D85),$D$567)</f>
        <v>1</v>
      </c>
      <c r="AC567" s="1113" t="b">
        <f>ROUND('T2'!G28,$D$567)=ROUND(SUM('T3'!D35,'T3'!D44,'T3'!D53,'T3'!D64,'T3'!D75,'T3'!D86),$D$567)</f>
        <v>1</v>
      </c>
      <c r="AD567" s="1071"/>
      <c r="AG567" s="1129"/>
    </row>
    <row r="568" spans="1:33">
      <c r="A568" s="1110"/>
      <c r="B568" s="1110"/>
      <c r="C568" s="1102" t="s">
        <v>636</v>
      </c>
      <c r="D568" s="1117"/>
      <c r="E568" s="1106"/>
      <c r="F568" s="1106"/>
      <c r="G568" s="1106"/>
      <c r="H568" s="1106"/>
      <c r="I568" s="1106"/>
      <c r="J568" s="1053"/>
      <c r="K568" s="1053"/>
      <c r="L568" s="1053"/>
      <c r="Y568" s="1103">
        <f>ROUND('T2'!C28,$D$567)</f>
        <v>0</v>
      </c>
      <c r="Z568" s="1103">
        <f>ROUND('T2'!D28,$D$567)</f>
        <v>0</v>
      </c>
      <c r="AA568" s="1103">
        <f>ROUND('T2'!E28,$D$567)</f>
        <v>0</v>
      </c>
      <c r="AB568" s="1103">
        <f>ROUND('T2'!F28,$D$567)</f>
        <v>0</v>
      </c>
      <c r="AC568" s="1103">
        <f>ROUND('T2'!G28,$D$567)</f>
        <v>0</v>
      </c>
      <c r="AD568" s="1071"/>
      <c r="AG568" s="1129"/>
    </row>
    <row r="569" spans="1:33">
      <c r="A569" s="1110"/>
      <c r="B569" s="1110"/>
      <c r="C569" s="1102" t="s">
        <v>603</v>
      </c>
      <c r="D569" s="1117"/>
      <c r="E569" s="1106"/>
      <c r="F569" s="1106"/>
      <c r="G569" s="1106"/>
      <c r="H569" s="1106"/>
      <c r="I569" s="1106"/>
      <c r="J569" s="1053"/>
      <c r="K569" s="1053"/>
      <c r="L569" s="1053"/>
      <c r="Y569" s="1103">
        <f>ROUND(SUM('T3'!D31,'T3'!D40,'T3'!D49,'T3'!D60,'T3'!D71,'T3'!D82),$D$567)</f>
        <v>0</v>
      </c>
      <c r="Z569" s="1103">
        <f>ROUND(SUM('T3'!D32,'T3'!D41,'T3'!D50,'T3'!D61,'T3'!D72,'T3'!D83),$D$567)</f>
        <v>0</v>
      </c>
      <c r="AA569" s="1103">
        <f>ROUND(SUM('T3'!D33,'T3'!D42,'T3'!D51,'T3'!D62,'T3'!D73,'T3'!D84),$D$567)</f>
        <v>0</v>
      </c>
      <c r="AB569" s="1103">
        <f>ROUND(SUM('T3'!D34,'T3'!D43,'T3'!D52,'T3'!D63,'T3'!D74,'T3'!D85),$D$567)</f>
        <v>0</v>
      </c>
      <c r="AC569" s="1103">
        <f>ROUND(SUM('T3'!D35,'T3'!D44,'T3'!D53,'T3'!D64,'T3'!D75,'T3'!D86),$D$567)</f>
        <v>0</v>
      </c>
      <c r="AD569" s="1071"/>
      <c r="AG569" s="1129"/>
    </row>
    <row r="570" spans="1:33">
      <c r="A570" s="1110" t="s">
        <v>524</v>
      </c>
      <c r="B570" s="1110" t="s">
        <v>606</v>
      </c>
      <c r="C570" s="1101" t="s">
        <v>607</v>
      </c>
      <c r="D570" s="1086">
        <v>3</v>
      </c>
      <c r="E570" s="1106"/>
      <c r="F570" s="1106"/>
      <c r="G570" s="1106"/>
      <c r="H570" s="1106"/>
      <c r="I570" s="1106"/>
      <c r="J570" s="1053"/>
      <c r="K570" s="1053"/>
      <c r="L570" s="1053"/>
      <c r="Y570" s="1113" t="b">
        <f>ROUND('T2'!C41,$D$570)=ROUND('T3'!D20,$D$570)</f>
        <v>1</v>
      </c>
      <c r="Z570" s="1113" t="b">
        <f>ROUND('T2'!D41,$D$570)=ROUND('T3'!D21,$D$570)</f>
        <v>1</v>
      </c>
      <c r="AA570" s="1113" t="b">
        <f>ROUND('T2'!E41,$D$570)=ROUND('T3'!D22,$D$570)</f>
        <v>1</v>
      </c>
      <c r="AB570" s="1113" t="b">
        <f>ROUND('T2'!F41,$D$570)=ROUND('T3'!D23,$D$570)</f>
        <v>1</v>
      </c>
      <c r="AC570" s="1113" t="b">
        <f>ROUND('T2'!G41,$D$570)=ROUND('T3'!D24,$D$570)</f>
        <v>1</v>
      </c>
      <c r="AD570" s="1071"/>
      <c r="AG570" s="1129"/>
    </row>
    <row r="571" spans="1:33">
      <c r="A571" s="1110"/>
      <c r="B571" s="1110"/>
      <c r="C571" s="1102" t="s">
        <v>636</v>
      </c>
      <c r="D571" s="1117"/>
      <c r="E571" s="1106"/>
      <c r="F571" s="1106"/>
      <c r="G571" s="1106"/>
      <c r="H571" s="1106"/>
      <c r="I571" s="1106"/>
      <c r="J571" s="1053"/>
      <c r="K571" s="1053"/>
      <c r="L571" s="1053"/>
      <c r="Y571" s="1103">
        <f>ROUND('T2'!C41,$D$570)</f>
        <v>0</v>
      </c>
      <c r="Z571" s="1103">
        <f>ROUND('T2'!D41,$D$570)</f>
        <v>0</v>
      </c>
      <c r="AA571" s="1103">
        <f>ROUND('T2'!E41,$D$570)</f>
        <v>0</v>
      </c>
      <c r="AB571" s="1103">
        <f>ROUND('T2'!F41,$D$570)</f>
        <v>0</v>
      </c>
      <c r="AC571" s="1103">
        <f>ROUND('T2'!G41,$D$570)</f>
        <v>0</v>
      </c>
      <c r="AD571" s="1071"/>
      <c r="AG571" s="1129"/>
    </row>
    <row r="572" spans="1:33">
      <c r="A572" s="1110"/>
      <c r="B572" s="1110"/>
      <c r="C572" s="1102" t="s">
        <v>603</v>
      </c>
      <c r="D572" s="1117"/>
      <c r="E572" s="1106"/>
      <c r="F572" s="1106"/>
      <c r="G572" s="1106"/>
      <c r="H572" s="1106"/>
      <c r="I572" s="1106"/>
      <c r="J572" s="1053"/>
      <c r="K572" s="1053"/>
      <c r="L572" s="1053"/>
      <c r="Y572" s="1103">
        <f>ROUND('T3'!D20,$D$570)</f>
        <v>0</v>
      </c>
      <c r="Z572" s="1103">
        <f>ROUND('T3'!D21,$D$570)</f>
        <v>0</v>
      </c>
      <c r="AA572" s="1103">
        <f>ROUND('T3'!D22,$D$570)</f>
        <v>0</v>
      </c>
      <c r="AB572" s="1103">
        <f>ROUND('T3'!D23,$D$570)</f>
        <v>0</v>
      </c>
      <c r="AC572" s="1103">
        <f>ROUND('T3'!D24,$D$570)</f>
        <v>0</v>
      </c>
      <c r="AD572" s="1071"/>
    </row>
    <row r="573" spans="1:33">
      <c r="A573" s="1110" t="s">
        <v>536</v>
      </c>
      <c r="B573" s="1110" t="s">
        <v>608</v>
      </c>
      <c r="C573" s="1101" t="s">
        <v>609</v>
      </c>
      <c r="D573" s="1086">
        <v>3</v>
      </c>
      <c r="E573" s="1106"/>
      <c r="F573" s="1106"/>
      <c r="G573" s="1106"/>
      <c r="H573" s="1106"/>
      <c r="I573" s="1106"/>
      <c r="J573" s="1053"/>
      <c r="K573" s="1053"/>
      <c r="L573" s="1053"/>
      <c r="Y573" s="1113" t="b">
        <f>ROUND('T2'!C46,$D$573)=ROUND(SUM('T3'!D109,'T3'!D118),$D$573)</f>
        <v>1</v>
      </c>
      <c r="Z573" s="1113" t="b">
        <f>ROUND('T2'!D46,$D$573)=ROUND(SUM('T3'!D110,'T3'!D119),$D$573)</f>
        <v>1</v>
      </c>
      <c r="AA573" s="1113" t="b">
        <f>ROUND('T2'!E46,$D$573)=ROUND(SUM('T3'!D111,'T3'!D120),$D$573)</f>
        <v>1</v>
      </c>
      <c r="AB573" s="1113" t="b">
        <f>ROUND('T2'!F46,$D$573)=ROUND(SUM('T3'!D112,'T3'!D121),$D$573)</f>
        <v>1</v>
      </c>
      <c r="AC573" s="1113" t="b">
        <f>ROUND('T2'!G46,$D$573)=ROUND(SUM('T3'!D113,'T3'!D122),$D$573)</f>
        <v>1</v>
      </c>
      <c r="AD573" s="1071"/>
    </row>
    <row r="574" spans="1:33">
      <c r="A574" s="1110"/>
      <c r="B574" s="1110"/>
      <c r="C574" s="1102" t="s">
        <v>636</v>
      </c>
      <c r="D574" s="1117"/>
      <c r="E574" s="1106"/>
      <c r="F574" s="1106"/>
      <c r="G574" s="1106"/>
      <c r="H574" s="1106"/>
      <c r="I574" s="1106"/>
      <c r="J574" s="1053"/>
      <c r="K574" s="1053"/>
      <c r="L574" s="1053"/>
      <c r="Y574" s="1103">
        <f>ROUND('T2'!C46,$D$573)</f>
        <v>0</v>
      </c>
      <c r="Z574" s="1103">
        <f>ROUND('T2'!D46,$D$573)</f>
        <v>0</v>
      </c>
      <c r="AA574" s="1103">
        <f>ROUND('T2'!E46,$D$573)</f>
        <v>0</v>
      </c>
      <c r="AB574" s="1103">
        <f>ROUND('T2'!F46,$D$573)</f>
        <v>0</v>
      </c>
      <c r="AC574" s="1103">
        <f>ROUND('T2'!G46,$D$573)</f>
        <v>0</v>
      </c>
      <c r="AD574" s="1071"/>
    </row>
    <row r="575" spans="1:33">
      <c r="A575" s="1110"/>
      <c r="B575" s="1110"/>
      <c r="C575" s="1102" t="s">
        <v>603</v>
      </c>
      <c r="D575" s="1117"/>
      <c r="E575" s="1106"/>
      <c r="F575" s="1106"/>
      <c r="G575" s="1106"/>
      <c r="H575" s="1106"/>
      <c r="I575" s="1106"/>
      <c r="J575" s="1053"/>
      <c r="K575" s="1053"/>
      <c r="L575" s="1053"/>
      <c r="Y575" s="1103">
        <f>ROUND(SUM('T3'!D109,'T3'!D118),$D$573)</f>
        <v>0</v>
      </c>
      <c r="Z575" s="1103">
        <f>ROUND(SUM('T3'!D110,'T3'!D119),$D$573)</f>
        <v>0</v>
      </c>
      <c r="AA575" s="1103">
        <f>ROUND(SUM('T3'!D111,'T3'!D120),$D$573)</f>
        <v>0</v>
      </c>
      <c r="AB575" s="1103">
        <f>ROUND(SUM('T3'!D112,'T3'!D121),$D$573)</f>
        <v>0</v>
      </c>
      <c r="AC575" s="1103">
        <f>ROUND(SUM('T3'!D113,'T3'!D122),$D$573)</f>
        <v>0</v>
      </c>
      <c r="AD575" s="1071"/>
    </row>
    <row r="576" spans="1:33">
      <c r="A576" s="1110" t="s">
        <v>530</v>
      </c>
      <c r="B576" s="1110" t="s">
        <v>610</v>
      </c>
      <c r="C576" s="1101" t="s">
        <v>611</v>
      </c>
      <c r="D576" s="1086">
        <v>3</v>
      </c>
      <c r="E576" s="1106"/>
      <c r="F576" s="1106"/>
      <c r="G576" s="1106"/>
      <c r="H576" s="1106"/>
      <c r="I576" s="1106"/>
      <c r="J576" s="1053"/>
      <c r="K576" s="1053"/>
      <c r="L576" s="1053"/>
      <c r="Y576" s="1113" t="b">
        <f>ROUND('T2'!C54,$D$576)=ROUND('T3'!D91,$D$576)</f>
        <v>1</v>
      </c>
      <c r="Z576" s="1113" t="b">
        <f>ROUND('T2'!D54,$D$576)=ROUND('T3'!D92,$D$576)</f>
        <v>1</v>
      </c>
      <c r="AA576" s="1113" t="b">
        <f>ROUND('T2'!E54,$D$576)=ROUND('T3'!D93,$D$576)</f>
        <v>1</v>
      </c>
      <c r="AB576" s="1113" t="b">
        <f>ROUND('T2'!F54,$D$576)=ROUND('T3'!D94,$D$576)</f>
        <v>1</v>
      </c>
      <c r="AC576" s="1113" t="b">
        <f>ROUND('T2'!G54,$D$576)=ROUND('T3'!D95,$D$576)</f>
        <v>1</v>
      </c>
      <c r="AD576" s="1071"/>
    </row>
    <row r="577" spans="1:30">
      <c r="A577" s="1110"/>
      <c r="B577" s="1110"/>
      <c r="C577" s="1102" t="s">
        <v>636</v>
      </c>
      <c r="D577" s="1117"/>
      <c r="E577" s="1106"/>
      <c r="F577" s="1106"/>
      <c r="G577" s="1106"/>
      <c r="H577" s="1106"/>
      <c r="I577" s="1106"/>
      <c r="J577" s="1053"/>
      <c r="K577" s="1053"/>
      <c r="L577" s="1053"/>
      <c r="Y577" s="1103">
        <f>ROUND('T2'!C54,$D$576)</f>
        <v>0</v>
      </c>
      <c r="Z577" s="1103">
        <f>ROUND('T2'!D54,$D$576)</f>
        <v>0</v>
      </c>
      <c r="AA577" s="1103">
        <f>ROUND('T2'!E54,$D$576)</f>
        <v>0</v>
      </c>
      <c r="AB577" s="1103">
        <f>ROUND('T2'!F54,$D$576)</f>
        <v>0</v>
      </c>
      <c r="AC577" s="1103">
        <f>ROUND('T2'!G54,$D$576)</f>
        <v>0</v>
      </c>
      <c r="AD577" s="1071"/>
    </row>
    <row r="578" spans="1:30">
      <c r="A578" s="1110"/>
      <c r="B578" s="1110"/>
      <c r="C578" s="1102" t="s">
        <v>603</v>
      </c>
      <c r="D578" s="1117"/>
      <c r="E578" s="1106"/>
      <c r="F578" s="1106"/>
      <c r="G578" s="1106"/>
      <c r="H578" s="1106"/>
      <c r="I578" s="1106"/>
      <c r="J578" s="1053"/>
      <c r="K578" s="1053"/>
      <c r="L578" s="1053"/>
      <c r="Y578" s="1103">
        <f>ROUND('T3'!D91,$D$576)</f>
        <v>0</v>
      </c>
      <c r="Z578" s="1103">
        <f>ROUND('T3'!D92,$D$576)</f>
        <v>0</v>
      </c>
      <c r="AA578" s="1103">
        <f>ROUND('T3'!D93,$D$576)</f>
        <v>0</v>
      </c>
      <c r="AB578" s="1103">
        <f>ROUND('T3'!D94,$D$576)</f>
        <v>0</v>
      </c>
      <c r="AC578" s="1103">
        <f>ROUND('T3'!D95,$D$576)</f>
        <v>0</v>
      </c>
      <c r="AD578" s="1071"/>
    </row>
    <row r="579" spans="1:30">
      <c r="A579" s="1110" t="s">
        <v>533</v>
      </c>
      <c r="B579" s="1110" t="s">
        <v>612</v>
      </c>
      <c r="C579" s="1101" t="s">
        <v>28</v>
      </c>
      <c r="D579" s="1086">
        <v>3</v>
      </c>
      <c r="E579" s="1106"/>
      <c r="F579" s="1106"/>
      <c r="G579" s="1106"/>
      <c r="H579" s="1106"/>
      <c r="I579" s="1106"/>
      <c r="J579" s="1053"/>
      <c r="K579" s="1053"/>
      <c r="L579" s="1053"/>
      <c r="Y579" s="1113" t="b">
        <f>ROUND('T2'!C59,$D$579)=ROUND('T3'!D100,$D$579)</f>
        <v>1</v>
      </c>
      <c r="Z579" s="1113" t="b">
        <f>ROUND('T2'!D59,$D$579)=ROUND('T3'!D101,$D$579)</f>
        <v>1</v>
      </c>
      <c r="AA579" s="1113" t="b">
        <f>ROUND('T2'!E59,$D$579)=ROUND('T3'!D102,$D$579)</f>
        <v>1</v>
      </c>
      <c r="AB579" s="1113" t="b">
        <f>ROUND('T2'!F59,$D$579)=ROUND('T3'!D103,$D$579)</f>
        <v>1</v>
      </c>
      <c r="AC579" s="1113" t="b">
        <f>ROUND('T2'!G59,$D$579)=ROUND('T3'!D104,$D$579)</f>
        <v>1</v>
      </c>
      <c r="AD579" s="1071"/>
    </row>
    <row r="580" spans="1:30">
      <c r="A580" s="1110"/>
      <c r="B580" s="1110"/>
      <c r="C580" s="1102" t="s">
        <v>636</v>
      </c>
      <c r="D580" s="1117"/>
      <c r="E580" s="1106"/>
      <c r="F580" s="1106"/>
      <c r="G580" s="1106"/>
      <c r="H580" s="1106"/>
      <c r="I580" s="1106"/>
      <c r="J580" s="1053"/>
      <c r="K580" s="1053"/>
      <c r="L580" s="1053"/>
      <c r="Y580" s="1103">
        <f>ROUND('T2'!C59,$D$579)</f>
        <v>0</v>
      </c>
      <c r="Z580" s="1103">
        <f>ROUND('T2'!D59,$D$579)</f>
        <v>0</v>
      </c>
      <c r="AA580" s="1103">
        <f>ROUND('T2'!E59,$D$579)</f>
        <v>0</v>
      </c>
      <c r="AB580" s="1103">
        <f>ROUND('T2'!F59,$D$579)</f>
        <v>0</v>
      </c>
      <c r="AC580" s="1103">
        <f>ROUND('T2'!G59,$D$579)</f>
        <v>0</v>
      </c>
      <c r="AD580" s="1071"/>
    </row>
    <row r="581" spans="1:30">
      <c r="A581" s="1110"/>
      <c r="B581" s="1110"/>
      <c r="C581" s="1102" t="s">
        <v>603</v>
      </c>
      <c r="D581" s="1117"/>
      <c r="E581" s="1106"/>
      <c r="F581" s="1106"/>
      <c r="G581" s="1106"/>
      <c r="H581" s="1106"/>
      <c r="I581" s="1106"/>
      <c r="J581" s="1053"/>
      <c r="K581" s="1053"/>
      <c r="L581" s="1053"/>
      <c r="Y581" s="1103">
        <f>ROUND('T3'!D100,$D$579)</f>
        <v>0</v>
      </c>
      <c r="Z581" s="1103">
        <f>ROUND('T3'!D101,$D$579)</f>
        <v>0</v>
      </c>
      <c r="AA581" s="1103">
        <f>ROUND('T3'!D102,$D$579)</f>
        <v>0</v>
      </c>
      <c r="AB581" s="1103">
        <f>ROUND('T3'!D103,$D$579)</f>
        <v>0</v>
      </c>
      <c r="AC581" s="1103">
        <f>ROUND('T3'!D104,$D$579)</f>
        <v>0</v>
      </c>
      <c r="AD581" s="1071"/>
    </row>
    <row r="582" spans="1:30">
      <c r="A582" s="1110" t="s">
        <v>545</v>
      </c>
      <c r="B582" s="1110" t="s">
        <v>613</v>
      </c>
      <c r="C582" s="1101" t="s">
        <v>371</v>
      </c>
      <c r="D582" s="1086">
        <v>3</v>
      </c>
      <c r="E582" s="1106"/>
      <c r="F582" s="1106"/>
      <c r="G582" s="1106"/>
      <c r="H582" s="1106"/>
      <c r="I582" s="1106"/>
      <c r="J582" s="1053"/>
      <c r="K582" s="1053"/>
      <c r="L582" s="1053"/>
      <c r="Y582" s="1113" t="b">
        <f>ROUND('T2'!C63,$D$582)=ROUND('T3'!D169,$D$582)</f>
        <v>1</v>
      </c>
      <c r="Z582" s="1113" t="b">
        <f>ROUND('T2'!D63,$D$582)=ROUND('T3'!D170,$D$582)</f>
        <v>1</v>
      </c>
      <c r="AA582" s="1113" t="b">
        <f>ROUND('T2'!E63,$D$582)=ROUND('T3'!D171,$D$582)</f>
        <v>1</v>
      </c>
      <c r="AB582" s="1113" t="b">
        <f>ROUND('T2'!F63,$D$582)=ROUND('T3'!D172,$D$582)</f>
        <v>1</v>
      </c>
      <c r="AC582" s="1113" t="b">
        <f>ROUND('T2'!G63,$D$582)=ROUND('T3'!D173,$D$582)</f>
        <v>1</v>
      </c>
      <c r="AD582" s="1071"/>
    </row>
    <row r="583" spans="1:30">
      <c r="A583" s="1110"/>
      <c r="B583" s="1110"/>
      <c r="C583" s="1102" t="s">
        <v>636</v>
      </c>
      <c r="D583" s="1117"/>
      <c r="E583" s="1106"/>
      <c r="F583" s="1106"/>
      <c r="G583" s="1106"/>
      <c r="H583" s="1106"/>
      <c r="I583" s="1106"/>
      <c r="J583" s="1053"/>
      <c r="K583" s="1053"/>
      <c r="L583" s="1053"/>
      <c r="Y583" s="1103">
        <f>ROUND('T2'!C63,$D$582)</f>
        <v>0</v>
      </c>
      <c r="Z583" s="1103">
        <f>ROUND('T2'!D63,$D$582)</f>
        <v>0</v>
      </c>
      <c r="AA583" s="1103">
        <f>ROUND('T2'!E63,$D$582)</f>
        <v>0</v>
      </c>
      <c r="AB583" s="1103">
        <f>ROUND('T2'!F63,$D$582)</f>
        <v>0</v>
      </c>
      <c r="AC583" s="1103">
        <f>ROUND('T2'!G63,$D$582)</f>
        <v>0</v>
      </c>
      <c r="AD583" s="1071"/>
    </row>
    <row r="584" spans="1:30">
      <c r="A584" s="1110"/>
      <c r="B584" s="1110"/>
      <c r="C584" s="1102" t="s">
        <v>603</v>
      </c>
      <c r="D584" s="1117"/>
      <c r="E584" s="1106"/>
      <c r="F584" s="1106"/>
      <c r="G584" s="1106"/>
      <c r="H584" s="1106"/>
      <c r="I584" s="1106"/>
      <c r="J584" s="1053"/>
      <c r="K584" s="1053"/>
      <c r="L584" s="1053"/>
      <c r="Y584" s="1103">
        <f>ROUND('T3'!D169,$D$582)</f>
        <v>0</v>
      </c>
      <c r="Z584" s="1103">
        <f>ROUND('T3'!D170,$D$582)</f>
        <v>0</v>
      </c>
      <c r="AA584" s="1103">
        <f>ROUND('T3'!D171,$D$582)</f>
        <v>0</v>
      </c>
      <c r="AB584" s="1103">
        <f>ROUND('T3'!D172,$D$582)</f>
        <v>0</v>
      </c>
      <c r="AC584" s="1103">
        <f>ROUND('T3'!D173,$D$582)</f>
        <v>0</v>
      </c>
      <c r="AD584" s="1071"/>
    </row>
    <row r="585" spans="1:30">
      <c r="A585" s="1110" t="s">
        <v>614</v>
      </c>
      <c r="B585" s="1110" t="s">
        <v>615</v>
      </c>
      <c r="C585" s="1101" t="s">
        <v>616</v>
      </c>
      <c r="D585" s="1086">
        <v>3</v>
      </c>
      <c r="E585" s="1106"/>
      <c r="F585" s="1106"/>
      <c r="G585" s="1106"/>
      <c r="H585" s="1106"/>
      <c r="I585" s="1106"/>
      <c r="J585" s="1053"/>
      <c r="K585" s="1053"/>
      <c r="L585" s="1053"/>
      <c r="Y585" s="1113" t="b">
        <f>ROUND('T2'!C66,$D$585)=ROUND('T3'!D176,$D$585)</f>
        <v>1</v>
      </c>
      <c r="Z585" s="1113" t="b">
        <f>ROUND('T2'!D66,$D$585)=ROUND('T3'!D177,$D$585)</f>
        <v>1</v>
      </c>
      <c r="AA585" s="1113" t="b">
        <f>ROUND('T2'!E66,$D$585)=ROUND('T3'!D178,$D$585)</f>
        <v>1</v>
      </c>
      <c r="AB585" s="1113" t="b">
        <f>ROUND('T2'!F66,$D$585)=ROUND('T3'!D179,$D$585)</f>
        <v>1</v>
      </c>
      <c r="AC585" s="1113" t="b">
        <f>ROUND('T2'!G66,$D$585)=ROUND('T3'!D180,$D$585)</f>
        <v>1</v>
      </c>
      <c r="AD585" s="1071"/>
    </row>
    <row r="586" spans="1:30">
      <c r="A586" s="1110"/>
      <c r="B586" s="1110"/>
      <c r="C586" s="1102" t="s">
        <v>636</v>
      </c>
      <c r="D586" s="1117"/>
      <c r="E586" s="1106"/>
      <c r="F586" s="1106"/>
      <c r="G586" s="1106"/>
      <c r="H586" s="1106"/>
      <c r="I586" s="1106"/>
      <c r="J586" s="1053"/>
      <c r="K586" s="1053"/>
      <c r="L586" s="1053"/>
      <c r="Y586" s="1103">
        <f>ROUND('T2'!C66,$D$585)</f>
        <v>0</v>
      </c>
      <c r="Z586" s="1103">
        <f>ROUND('T2'!D66,$D$585)</f>
        <v>0</v>
      </c>
      <c r="AA586" s="1103">
        <f>ROUND('T2'!E66,$D$585)</f>
        <v>0</v>
      </c>
      <c r="AB586" s="1103">
        <f>ROUND('T2'!F66,$D$585)</f>
        <v>0</v>
      </c>
      <c r="AC586" s="1103">
        <f>ROUND('T2'!G66,$D$585)</f>
        <v>0</v>
      </c>
      <c r="AD586" s="1071"/>
    </row>
    <row r="587" spans="1:30">
      <c r="A587" s="1110"/>
      <c r="B587" s="1110"/>
      <c r="C587" s="1102" t="s">
        <v>603</v>
      </c>
      <c r="D587" s="1117"/>
      <c r="E587" s="1106"/>
      <c r="F587" s="1106"/>
      <c r="G587" s="1106"/>
      <c r="H587" s="1106"/>
      <c r="I587" s="1106"/>
      <c r="J587" s="1053"/>
      <c r="K587" s="1053"/>
      <c r="L587" s="1053"/>
      <c r="Y587" s="1103">
        <f>ROUND('T3'!D176,$D$585)</f>
        <v>0</v>
      </c>
      <c r="Z587" s="1103">
        <f>ROUND('T3'!D177,$D$585)</f>
        <v>0</v>
      </c>
      <c r="AA587" s="1103">
        <f>ROUND('T3'!D178,$D$585)</f>
        <v>0</v>
      </c>
      <c r="AB587" s="1103">
        <f>ROUND('T3'!D179,$D$585)</f>
        <v>0</v>
      </c>
      <c r="AC587" s="1103">
        <f>ROUND('T3'!D180,$D$585)</f>
        <v>0</v>
      </c>
      <c r="AD587" s="1071"/>
    </row>
    <row r="588" spans="1:30">
      <c r="A588" s="1110" t="s">
        <v>617</v>
      </c>
      <c r="B588" s="1110" t="s">
        <v>618</v>
      </c>
      <c r="C588" s="1101" t="s">
        <v>31</v>
      </c>
      <c r="D588" s="1086">
        <v>3</v>
      </c>
      <c r="E588" s="1106"/>
      <c r="F588" s="1106"/>
      <c r="G588" s="1106"/>
      <c r="H588" s="1106"/>
      <c r="I588" s="1106"/>
      <c r="J588" s="1053"/>
      <c r="K588" s="1053"/>
      <c r="L588" s="1053"/>
      <c r="Y588" s="1113" t="b">
        <f>ROUND('T2'!C73,$D$588)=ROUND(SUM('T3'!D129,'T3'!D140,'T3'!D149,'T3'!D158),$D$588)</f>
        <v>1</v>
      </c>
      <c r="Z588" s="1113" t="b">
        <f>ROUND('T2'!D73,$D$588)=ROUND(SUM('T3'!D130,'T3'!D141,'T3'!D150,'T3'!D159),$D$588)</f>
        <v>1</v>
      </c>
      <c r="AA588" s="1113" t="b">
        <f>ROUND('T2'!E73,$D$588)=ROUND(SUM('T3'!D131,'T3'!D142,'T3'!D151,'T3'!D160),$D$588)</f>
        <v>1</v>
      </c>
      <c r="AB588" s="1113" t="b">
        <f>ROUND('T2'!F73,$D$588)=ROUND(SUM('T3'!D132,'T3'!D143,'T3'!D152,'T3'!D161),$D$588)</f>
        <v>1</v>
      </c>
      <c r="AC588" s="1113" t="b">
        <f>ROUND('T2'!G73,$D$588)=ROUND(SUM('T3'!D133,'T3'!D144,'T3'!D153,'T3'!D162),$D$588)</f>
        <v>1</v>
      </c>
      <c r="AD588" s="1071"/>
    </row>
    <row r="589" spans="1:30">
      <c r="A589" s="1110"/>
      <c r="B589" s="1110"/>
      <c r="C589" s="1102" t="s">
        <v>636</v>
      </c>
      <c r="D589" s="1117"/>
      <c r="E589" s="1106"/>
      <c r="F589" s="1106"/>
      <c r="G589" s="1106"/>
      <c r="H589" s="1106"/>
      <c r="I589" s="1106"/>
      <c r="J589" s="1053"/>
      <c r="K589" s="1053"/>
      <c r="L589" s="1053"/>
      <c r="Y589" s="1103">
        <f>ROUND('T2'!C73,$D$588)</f>
        <v>0</v>
      </c>
      <c r="Z589" s="1103">
        <f>ROUND('T2'!D73,$D$588)</f>
        <v>0</v>
      </c>
      <c r="AA589" s="1103">
        <f>ROUND('T2'!E73,$D$588)</f>
        <v>0</v>
      </c>
      <c r="AB589" s="1103">
        <f>ROUND('T2'!F73,$D$588)</f>
        <v>0</v>
      </c>
      <c r="AC589" s="1103">
        <f>ROUND('T2'!G73,$D$588)</f>
        <v>0</v>
      </c>
      <c r="AD589" s="1071"/>
    </row>
    <row r="590" spans="1:30">
      <c r="A590" s="1110"/>
      <c r="B590" s="1110"/>
      <c r="C590" s="1102" t="s">
        <v>603</v>
      </c>
      <c r="D590" s="1117"/>
      <c r="E590" s="1106"/>
      <c r="F590" s="1106"/>
      <c r="G590" s="1106"/>
      <c r="H590" s="1106"/>
      <c r="I590" s="1106"/>
      <c r="J590" s="1053"/>
      <c r="K590" s="1053"/>
      <c r="L590" s="1053"/>
      <c r="Y590" s="1103">
        <f>ROUND(SUM('T3'!D129,'T3'!D140,'T3'!D149,'T3'!D158),$D$588)</f>
        <v>0</v>
      </c>
      <c r="Z590" s="1103">
        <f>ROUND(SUM('T3'!D130,'T3'!D141,'T3'!D150,'T3'!D159),$D$588)</f>
        <v>0</v>
      </c>
      <c r="AA590" s="1103">
        <f>ROUND(SUM('T3'!D131,'T3'!D142,'T3'!D151,'T3'!D160),$D$588)</f>
        <v>0</v>
      </c>
      <c r="AB590" s="1103">
        <f>ROUND(SUM('T3'!D132,'T3'!D143,'T3'!D152,'T3'!D161),$D$588)</f>
        <v>0</v>
      </c>
      <c r="AC590" s="1103">
        <f>ROUND(SUM('T3'!D133,'T3'!D144,'T3'!D153,'T3'!D162),$D$588)</f>
        <v>0</v>
      </c>
      <c r="AD590" s="1071"/>
    </row>
    <row r="591" spans="1:30">
      <c r="A591" s="1110" t="s">
        <v>619</v>
      </c>
      <c r="B591" s="1110" t="s">
        <v>618</v>
      </c>
      <c r="C591" s="1101" t="s">
        <v>31</v>
      </c>
      <c r="D591" s="1117"/>
      <c r="E591" s="1106"/>
      <c r="F591" s="1106"/>
      <c r="G591" s="1106"/>
      <c r="H591" s="1106"/>
      <c r="I591" s="1106"/>
      <c r="J591" s="1053"/>
      <c r="K591" s="1053"/>
      <c r="L591" s="1053"/>
      <c r="Y591" s="1113" t="b">
        <f>ROUND('T3'!E134+'T3'!E145+'T3'!E154+'T3'!E163+'T3'!E186,$D$588)&lt;=0</f>
        <v>1</v>
      </c>
      <c r="Z591" s="1113" t="b">
        <f>ROUND('T3'!F134+'T3'!F145+'T3'!F154+'T3'!F163+'T3'!F186,$D$588)&lt;=0</f>
        <v>1</v>
      </c>
      <c r="AA591" s="1113" t="b">
        <f>ROUND('T3'!G134+'T3'!G145+'T3'!G154+'T3'!G163+'T3'!G186,$D$588)&lt;=0</f>
        <v>1</v>
      </c>
      <c r="AB591" s="1113" t="b">
        <f>ROUND('T3'!H134+'T3'!H145+'T3'!H154+'T3'!H163+'T3'!H186,$D$588)&lt;=0</f>
        <v>1</v>
      </c>
      <c r="AC591" s="1113" t="b">
        <f>ROUND('T3'!I134+'T3'!I145+'T3'!I154+'T3'!I163+'T3'!I186,$D$588)&lt;=0</f>
        <v>1</v>
      </c>
      <c r="AD591" s="1071"/>
    </row>
    <row r="592" spans="1:30">
      <c r="A592" s="1110"/>
      <c r="B592" s="1110"/>
      <c r="C592" s="1102" t="s">
        <v>620</v>
      </c>
      <c r="D592" s="1117"/>
      <c r="E592" s="1106"/>
      <c r="F592" s="1106"/>
      <c r="G592" s="1106"/>
      <c r="H592" s="1106"/>
      <c r="I592" s="1106"/>
      <c r="J592" s="1053"/>
      <c r="K592" s="1053"/>
      <c r="L592" s="1053"/>
      <c r="Y592" s="1103">
        <f>ROUND('T3'!E134+'T3'!E145+'T3'!E154+'T3'!E163+'T3'!E186,$D$588)</f>
        <v>0</v>
      </c>
      <c r="Z592" s="1103">
        <f>ROUND('T3'!F134+'T3'!F145+'T3'!F154+'T3'!F163+'T3'!F186,$D$588)</f>
        <v>0</v>
      </c>
      <c r="AA592" s="1103">
        <f>ROUND('T3'!G134+'T3'!G145+'T3'!G154+'T3'!G163+'T3'!G186,$D$588)</f>
        <v>0</v>
      </c>
      <c r="AB592" s="1103">
        <f>ROUND('T3'!H134+'T3'!H145+'T3'!H154+'T3'!H163+'T3'!H186,$D$588)</f>
        <v>0</v>
      </c>
      <c r="AC592" s="1103">
        <f>ROUND('T3'!I134+'T3'!I145+'T3'!I154+'T3'!I163+'T3'!I186,$D$588)</f>
        <v>0</v>
      </c>
      <c r="AD592" s="1071"/>
    </row>
    <row r="593" spans="1:33" s="1071" customFormat="1" ht="18.5">
      <c r="A593" s="1060" t="s">
        <v>387</v>
      </c>
      <c r="B593" s="1061" t="s">
        <v>388</v>
      </c>
      <c r="C593" s="1062" t="str">
        <f>CONCATENATE("Checks for Route Table 3 ",'T1 ANSP'!$A$5)</f>
        <v>Checks for Route Table 3 NAV Portugal</v>
      </c>
      <c r="D593" s="1108"/>
      <c r="E593" s="1108"/>
      <c r="F593" s="1108"/>
      <c r="G593" s="1108"/>
      <c r="H593" s="1108"/>
      <c r="I593" s="1108"/>
      <c r="J593" s="1108"/>
      <c r="K593" s="1108"/>
      <c r="L593" s="1108"/>
      <c r="M593" s="1108"/>
      <c r="N593" s="1108"/>
      <c r="O593" s="1108"/>
      <c r="P593" s="1108"/>
      <c r="Q593" s="1108"/>
      <c r="R593" s="1108"/>
      <c r="S593" s="1108"/>
      <c r="T593" s="1108"/>
      <c r="U593" s="1108"/>
      <c r="V593" s="1108"/>
      <c r="W593" s="1108"/>
      <c r="X593" s="1106"/>
      <c r="Y593" s="1064">
        <v>2025</v>
      </c>
      <c r="Z593" s="1064">
        <v>2026</v>
      </c>
      <c r="AA593" s="1064">
        <v>2027</v>
      </c>
      <c r="AB593" s="1064">
        <v>2028</v>
      </c>
      <c r="AC593" s="1064">
        <v>2029</v>
      </c>
    </row>
    <row r="594" spans="1:33" s="1118" customFormat="1">
      <c r="A594" s="1109" t="s">
        <v>548</v>
      </c>
      <c r="B594" s="1110" t="s">
        <v>598</v>
      </c>
      <c r="C594" s="1101" t="s">
        <v>599</v>
      </c>
      <c r="D594" s="1086">
        <v>3</v>
      </c>
      <c r="E594" s="1106"/>
      <c r="F594" s="1106"/>
      <c r="G594" s="1106"/>
      <c r="H594" s="1106"/>
      <c r="I594" s="1106"/>
      <c r="X594" s="1106"/>
      <c r="Y594" s="1113" t="b">
        <f>ROUND('T2 ANSP'!C78-'T2 ANSP'!C76,$D$594)=ROUND(SUM('T3 ANSP'!D11,'T3 ANSP'!D20,'T3 ANSP'!D31,'T3 ANSP'!D40,'T3 ANSP'!D49,'T3 ANSP'!D60,'T3 ANSP'!D71,'T3 ANSP'!D82,'T3 ANSP'!D91,'T3 ANSP'!D100,'T3 ANSP'!D109,'T3 ANSP'!D118,'T3 ANSP'!D129,'T3 ANSP'!D140,'T3 ANSP'!D149,'T3 ANSP'!D158,'T3 ANSP'!D169,'T3 ANSP'!D176),$D$594)</f>
        <v>1</v>
      </c>
      <c r="Z594" s="1113" t="b">
        <f>ROUND('T2 ANSP'!D78-'T2 ANSP'!D76,$D$594)=ROUND(SUM('T3 ANSP'!D12,'T3 ANSP'!D21,'T3 ANSP'!D32,'T3 ANSP'!D41,'T3 ANSP'!D50,'T3 ANSP'!D61,'T3 ANSP'!D72,'T3 ANSP'!D83,'T3 ANSP'!D92,'T3 ANSP'!D101,'T3 ANSP'!D110,'T3 ANSP'!D119,'T3 ANSP'!D130,'T3 ANSP'!D141,'T3 ANSP'!D150,'T3 ANSP'!D159,'T3 ANSP'!D170,'T3 ANSP'!D177),$D$594)</f>
        <v>1</v>
      </c>
      <c r="AA594" s="1113" t="b">
        <f>ROUND('T2 ANSP'!E78-'T2 ANSP'!E76,$D$594)=ROUND(SUM('T3 ANSP'!D13,'T3 ANSP'!D22,'T3 ANSP'!D33,'T3 ANSP'!D42,'T3 ANSP'!D51,'T3 ANSP'!D62,'T3 ANSP'!D73,'T3 ANSP'!D84,'T3 ANSP'!D93,'T3 ANSP'!D102,'T3 ANSP'!D111,'T3 ANSP'!D120,'T3 ANSP'!D131,'T3 ANSP'!D142,'T3 ANSP'!D151,'T3 ANSP'!D160,'T3 ANSP'!D171,'T3 ANSP'!D178),$D$594)</f>
        <v>1</v>
      </c>
      <c r="AB594" s="1113" t="b">
        <f>ROUND('T2 ANSP'!F78-'T2 ANSP'!F76,$D$594)=ROUND(SUM('T3 ANSP'!D14,'T3 ANSP'!D23,'T3 ANSP'!D34,'T3 ANSP'!D43,'T3 ANSP'!D52,'T3 ANSP'!D63,'T3 ANSP'!D74,'T3 ANSP'!D85,'T3 ANSP'!D94,'T3 ANSP'!D103,'T3 ANSP'!D112,'T3 ANSP'!D121,'T3 ANSP'!D132,'T3 ANSP'!D143,'T3 ANSP'!D152,'T3 ANSP'!D161,'T3 ANSP'!D172,'T3 ANSP'!D179),$D$594)</f>
        <v>1</v>
      </c>
      <c r="AC594" s="1113" t="b">
        <f>ROUND('T2 ANSP'!G78-'T2 ANSP'!G76,$D$594)=ROUND(SUM('T3 ANSP'!D15,'T3 ANSP'!D24,'T3 ANSP'!D35,'T3 ANSP'!D44,'T3 ANSP'!D53,'T3 ANSP'!D64,'T3 ANSP'!D75,'T3 ANSP'!D86,'T3 ANSP'!D95,'T3 ANSP'!D104,'T3 ANSP'!D113,'T3 ANSP'!D122,'T3 ANSP'!D133,'T3 ANSP'!D144,'T3 ANSP'!D153,'T3 ANSP'!D162,'T3 ANSP'!D173,'T3 ANSP'!D180),$D$594)</f>
        <v>1</v>
      </c>
      <c r="AD594" s="1071"/>
    </row>
    <row r="595" spans="1:33">
      <c r="A595" s="1110"/>
      <c r="B595" s="1110"/>
      <c r="C595" s="1102" t="s">
        <v>635</v>
      </c>
      <c r="D595" s="1117"/>
      <c r="E595" s="1106"/>
      <c r="F595" s="1106"/>
      <c r="G595" s="1106"/>
      <c r="H595" s="1106"/>
      <c r="I595" s="1106"/>
      <c r="J595" s="1053"/>
      <c r="K595" s="1053"/>
      <c r="L595" s="1053"/>
      <c r="X595" s="1106"/>
      <c r="Y595" s="1103">
        <f>ROUND('T2 ANSP'!C78-'T2 ANSP'!C76,$D$594)</f>
        <v>0</v>
      </c>
      <c r="Z595" s="1103">
        <f>ROUND('T2 ANSP'!D78-'T2 ANSP'!D76,$D$594)</f>
        <v>0</v>
      </c>
      <c r="AA595" s="1103">
        <f>ROUND('T2 ANSP'!E78-'T2 ANSP'!E76,$D$594)</f>
        <v>0</v>
      </c>
      <c r="AB595" s="1103">
        <f>ROUND('T2 ANSP'!F78-'T2 ANSP'!F76,$D$594)</f>
        <v>0</v>
      </c>
      <c r="AC595" s="1103">
        <f>ROUND('T2 ANSP'!G78-'T2 ANSP'!G76,$D$594)</f>
        <v>0</v>
      </c>
      <c r="AD595" s="1071"/>
    </row>
    <row r="596" spans="1:33">
      <c r="A596" s="1110"/>
      <c r="B596" s="1110"/>
      <c r="C596" s="1102" t="s">
        <v>600</v>
      </c>
      <c r="D596" s="1117"/>
      <c r="E596" s="1106"/>
      <c r="F596" s="1106"/>
      <c r="G596" s="1106"/>
      <c r="H596" s="1106"/>
      <c r="I596" s="1106"/>
      <c r="J596" s="1053"/>
      <c r="K596" s="1053"/>
      <c r="L596" s="1053"/>
      <c r="V596" s="1129"/>
      <c r="X596" s="1106"/>
      <c r="Y596" s="1103">
        <f>ROUND(SUM('T3 ANSP'!D11,'T3 ANSP'!D20,'T3 ANSP'!D31,'T3 ANSP'!D40,'T3 ANSP'!D49,'T3 ANSP'!D60,'T3 ANSP'!D71,'T3 ANSP'!D82,'T3 ANSP'!D91,'T3 ANSP'!D100,'T3 ANSP'!D109,'T3 ANSP'!D118,'T3 ANSP'!D129,'T3 ANSP'!D140,'T3 ANSP'!D149,'T3 ANSP'!D158,'T3 ANSP'!D169,'T3 ANSP'!D176),$D$594)</f>
        <v>0</v>
      </c>
      <c r="Z596" s="1103">
        <f>ROUND(SUM('T3 ANSP'!D12,'T3 ANSP'!D21,'T3 ANSP'!D32,'T3 ANSP'!D41,'T3 ANSP'!D50,'T3 ANSP'!D61,'T3 ANSP'!D72,'T3 ANSP'!D83,'T3 ANSP'!D92,'T3 ANSP'!D101,'T3 ANSP'!D110,'T3 ANSP'!D119,'T3 ANSP'!D130,'T3 ANSP'!D141,'T3 ANSP'!D150,'T3 ANSP'!D159,'T3 ANSP'!D170,'T3 ANSP'!D177),$D$594)</f>
        <v>0</v>
      </c>
      <c r="AA596" s="1103">
        <f>ROUND(SUM('T3 ANSP'!D13,'T3 ANSP'!D22,'T3 ANSP'!D33,'T3 ANSP'!D42,'T3 ANSP'!D51,'T3 ANSP'!D62,'T3 ANSP'!D73,'T3 ANSP'!D84,'T3 ANSP'!D93,'T3 ANSP'!D102,'T3 ANSP'!D111,'T3 ANSP'!D120,'T3 ANSP'!D131,'T3 ANSP'!D142,'T3 ANSP'!D151,'T3 ANSP'!D160,'T3 ANSP'!D171,'T3 ANSP'!D178),$D$594)</f>
        <v>0</v>
      </c>
      <c r="AB596" s="1103">
        <f>ROUND(SUM('T3 ANSP'!D14,'T3 ANSP'!D23,'T3 ANSP'!D34,'T3 ANSP'!D43,'T3 ANSP'!D52,'T3 ANSP'!D63,'T3 ANSP'!D74,'T3 ANSP'!D85,'T3 ANSP'!D94,'T3 ANSP'!D103,'T3 ANSP'!D112,'T3 ANSP'!D121,'T3 ANSP'!D132,'T3 ANSP'!D143,'T3 ANSP'!D152,'T3 ANSP'!D161,'T3 ANSP'!D172,'T3 ANSP'!D179),$D$594)</f>
        <v>0</v>
      </c>
      <c r="AC596" s="1103">
        <f>ROUND(SUM('T3 ANSP'!D15,'T3 ANSP'!D24,'T3 ANSP'!D35,'T3 ANSP'!D44,'T3 ANSP'!D53,'T3 ANSP'!D64,'T3 ANSP'!D75,'T3 ANSP'!D86,'T3 ANSP'!D95,'T3 ANSP'!D104,'T3 ANSP'!D113,'T3 ANSP'!D122,'T3 ANSP'!D133,'T3 ANSP'!D144,'T3 ANSP'!D153,'T3 ANSP'!D162,'T3 ANSP'!D173,'T3 ANSP'!D180),$D$594)</f>
        <v>0</v>
      </c>
      <c r="AD596" s="1071"/>
    </row>
    <row r="597" spans="1:33">
      <c r="A597" s="1110" t="s">
        <v>521</v>
      </c>
      <c r="B597" s="1110" t="s">
        <v>601</v>
      </c>
      <c r="C597" s="1101" t="s">
        <v>602</v>
      </c>
      <c r="D597" s="1086">
        <v>3</v>
      </c>
      <c r="E597" s="1106"/>
      <c r="F597" s="1106"/>
      <c r="G597" s="1106"/>
      <c r="H597" s="1106"/>
      <c r="I597" s="1106"/>
      <c r="J597" s="1053"/>
      <c r="K597" s="1053"/>
      <c r="L597" s="1053"/>
      <c r="V597" s="1129"/>
      <c r="Y597" s="1113" t="b">
        <f>ROUND('T2 ANSP'!C19,$D$597)=ROUND('T3 ANSP'!D11,$D$597)</f>
        <v>1</v>
      </c>
      <c r="Z597" s="1113" t="b">
        <f>ROUND('T2 ANSP'!D19,$D$597)=ROUND('T3 ANSP'!D12,$D$597)</f>
        <v>1</v>
      </c>
      <c r="AA597" s="1113" t="b">
        <f>ROUND('T2 ANSP'!F19,$D$597)=ROUND('T3 ANSP'!D13,$D$597)</f>
        <v>1</v>
      </c>
      <c r="AB597" s="1113" t="b">
        <f>ROUND('T2 ANSP'!G19,$D$597)=ROUND('T3 ANSP'!D14,$D$597)</f>
        <v>1</v>
      </c>
      <c r="AC597" s="1113" t="b">
        <f>ROUND('T2 ANSP'!H19,$D$597)=ROUND('T3 ANSP'!D15,$D$597)</f>
        <v>1</v>
      </c>
      <c r="AD597" s="1071"/>
    </row>
    <row r="598" spans="1:33">
      <c r="A598" s="1110"/>
      <c r="B598" s="1110"/>
      <c r="C598" s="1102" t="s">
        <v>636</v>
      </c>
      <c r="D598" s="1117"/>
      <c r="E598" s="1106"/>
      <c r="F598" s="1106"/>
      <c r="G598" s="1106"/>
      <c r="H598" s="1106"/>
      <c r="I598" s="1106"/>
      <c r="J598" s="1053"/>
      <c r="K598" s="1053"/>
      <c r="L598" s="1053"/>
      <c r="V598" s="1129"/>
      <c r="Y598" s="1103">
        <f>ROUND('T2 ANSP'!C19,$D$597)</f>
        <v>0</v>
      </c>
      <c r="Z598" s="1103">
        <f>ROUND('T2 ANSP'!D19,$D$597)</f>
        <v>0</v>
      </c>
      <c r="AA598" s="1103">
        <f>ROUND('T2 ANSP'!E19,$D$597)</f>
        <v>0</v>
      </c>
      <c r="AB598" s="1103">
        <f>ROUND('T2 ANSP'!F19,$D$597)</f>
        <v>0</v>
      </c>
      <c r="AC598" s="1103">
        <f>ROUND('T2 ANSP'!G19,$D$597)</f>
        <v>0</v>
      </c>
      <c r="AD598" s="1071"/>
    </row>
    <row r="599" spans="1:33">
      <c r="A599" s="1110"/>
      <c r="B599" s="1110"/>
      <c r="C599" s="1102" t="s">
        <v>603</v>
      </c>
      <c r="D599" s="1117"/>
      <c r="E599" s="1106"/>
      <c r="F599" s="1106"/>
      <c r="G599" s="1106"/>
      <c r="H599" s="1106"/>
      <c r="I599" s="1106"/>
      <c r="J599" s="1053"/>
      <c r="K599" s="1053"/>
      <c r="L599" s="1053"/>
      <c r="V599" s="1129"/>
      <c r="Y599" s="1103">
        <f>ROUND('T3 ANSP'!D11,$D$597)</f>
        <v>0</v>
      </c>
      <c r="Z599" s="1103">
        <f>ROUND('T3 ANSP'!D12,$D$597)</f>
        <v>0</v>
      </c>
      <c r="AA599" s="1103">
        <f>ROUND('T3 ANSP'!D13,$D$597)</f>
        <v>0</v>
      </c>
      <c r="AB599" s="1103">
        <f>ROUND('T3 ANSP'!D14,$D$597)</f>
        <v>0</v>
      </c>
      <c r="AC599" s="1103">
        <f>ROUND('T3 ANSP'!D15,$D$597)</f>
        <v>0</v>
      </c>
      <c r="AD599" s="1071"/>
    </row>
    <row r="600" spans="1:33">
      <c r="A600" s="1110" t="s">
        <v>527</v>
      </c>
      <c r="B600" s="1110" t="s">
        <v>604</v>
      </c>
      <c r="C600" s="1101" t="s">
        <v>605</v>
      </c>
      <c r="D600" s="1086">
        <v>3</v>
      </c>
      <c r="E600" s="1106"/>
      <c r="F600" s="1106"/>
      <c r="G600" s="1106"/>
      <c r="H600" s="1106"/>
      <c r="I600" s="1106"/>
      <c r="J600" s="1053"/>
      <c r="K600" s="1053"/>
      <c r="L600" s="1053"/>
      <c r="V600" s="1129"/>
      <c r="Y600" s="1113" t="b">
        <f>ROUND('T2 ANSP'!C28,$D$600)=ROUND(SUM('T3 ANSP'!D31,'T3 ANSP'!D40,'T3 ANSP'!D49,'T3 ANSP'!D60,'T3 ANSP'!D71,'T3 ANSP'!D82),$D$600)</f>
        <v>1</v>
      </c>
      <c r="Z600" s="1113" t="b">
        <f>ROUND('T2 ANSP'!D28,$D$600)=ROUND(SUM('T3 ANSP'!D32,'T3 ANSP'!D41,'T3 ANSP'!D50,'T3 ANSP'!D61,'T3 ANSP'!D72,'T3 ANSP'!D83),$D$600)</f>
        <v>1</v>
      </c>
      <c r="AA600" s="1113" t="b">
        <f>ROUND('T2 ANSP'!E28,$D$600)=ROUND(SUM('T3 ANSP'!D33,'T3 ANSP'!D42,'T3 ANSP'!D51,'T3 ANSP'!D62,'T3 ANSP'!D73,'T3 ANSP'!D84),$D$600)</f>
        <v>1</v>
      </c>
      <c r="AB600" s="1113" t="b">
        <f>ROUND('T2 ANSP'!F28,$D$600)=ROUND(SUM('T3 ANSP'!D34,'T3 ANSP'!D43,'T3 ANSP'!D52,'T3 ANSP'!D63,'T3 ANSP'!D74,'T3 ANSP'!D85),$D$600)</f>
        <v>1</v>
      </c>
      <c r="AC600" s="1113" t="b">
        <f>ROUND('T2 ANSP'!G28,$D$600)=ROUND(SUM('T3 ANSP'!D35,'T3 ANSP'!D44,'T3 ANSP'!D53,'T3 ANSP'!D64,'T3 ANSP'!D75,'T3 ANSP'!D86),$D$600)</f>
        <v>1</v>
      </c>
      <c r="AD600" s="1071"/>
      <c r="AG600" s="1129"/>
    </row>
    <row r="601" spans="1:33">
      <c r="A601" s="1110"/>
      <c r="B601" s="1110"/>
      <c r="C601" s="1102" t="s">
        <v>636</v>
      </c>
      <c r="D601" s="1117"/>
      <c r="E601" s="1106"/>
      <c r="F601" s="1106"/>
      <c r="G601" s="1106"/>
      <c r="H601" s="1106"/>
      <c r="I601" s="1106"/>
      <c r="J601" s="1053"/>
      <c r="K601" s="1053"/>
      <c r="L601" s="1053"/>
      <c r="Y601" s="1103">
        <f>ROUND('T2 ANSP'!C28,$D$600)</f>
        <v>0</v>
      </c>
      <c r="Z601" s="1103">
        <f>ROUND('T2 ANSP'!D28,$D$600)</f>
        <v>0</v>
      </c>
      <c r="AA601" s="1103">
        <f>ROUND('T2 ANSP'!E28,$D$600)</f>
        <v>0</v>
      </c>
      <c r="AB601" s="1103">
        <f>ROUND('T2 ANSP'!F28,$D$600)</f>
        <v>0</v>
      </c>
      <c r="AC601" s="1103">
        <f>ROUND('T2 ANSP'!G28,$D$600)</f>
        <v>0</v>
      </c>
      <c r="AD601" s="1071"/>
      <c r="AG601" s="1129"/>
    </row>
    <row r="602" spans="1:33">
      <c r="A602" s="1110"/>
      <c r="B602" s="1110"/>
      <c r="C602" s="1102" t="s">
        <v>603</v>
      </c>
      <c r="D602" s="1117"/>
      <c r="E602" s="1106"/>
      <c r="F602" s="1106"/>
      <c r="G602" s="1106"/>
      <c r="H602" s="1106"/>
      <c r="I602" s="1106"/>
      <c r="J602" s="1053"/>
      <c r="K602" s="1053"/>
      <c r="L602" s="1053"/>
      <c r="Y602" s="1103">
        <f>ROUND(SUM('T3 ANSP'!D31,'T3 ANSP'!D40,'T3 ANSP'!D49,'T3 ANSP'!D60,'T3 ANSP'!D71,'T3 ANSP'!D82),$D$600)</f>
        <v>0</v>
      </c>
      <c r="Z602" s="1103">
        <f>ROUND(SUM('T3 ANSP'!D32,'T3 ANSP'!D41,'T3 ANSP'!D50,'T3 ANSP'!D61,'T3 ANSP'!D72,'T3 ANSP'!D83),$D$600)</f>
        <v>0</v>
      </c>
      <c r="AA602" s="1103">
        <f>ROUND(SUM('T3 ANSP'!D33,'T3 ANSP'!D42,'T3 ANSP'!D51,'T3 ANSP'!D62,'T3 ANSP'!D73,'T3 ANSP'!D84),$D$600)</f>
        <v>0</v>
      </c>
      <c r="AB602" s="1103">
        <f>ROUND(SUM('T3 ANSP'!D34,'T3 ANSP'!D43,'T3 ANSP'!D52,'T3 ANSP'!D63,'T3 ANSP'!D74,'T3 ANSP'!D85),$D$600)</f>
        <v>0</v>
      </c>
      <c r="AC602" s="1103">
        <f>ROUND(SUM('T3 ANSP'!D35,'T3 ANSP'!D44,'T3 ANSP'!D53,'T3 ANSP'!D64,'T3 ANSP'!D75,'T3 ANSP'!D86),$D$600)</f>
        <v>0</v>
      </c>
      <c r="AD602" s="1071"/>
      <c r="AG602" s="1129"/>
    </row>
    <row r="603" spans="1:33">
      <c r="A603" s="1110" t="s">
        <v>524</v>
      </c>
      <c r="B603" s="1110" t="s">
        <v>606</v>
      </c>
      <c r="C603" s="1101" t="s">
        <v>607</v>
      </c>
      <c r="D603" s="1086">
        <v>3</v>
      </c>
      <c r="E603" s="1106"/>
      <c r="F603" s="1106"/>
      <c r="G603" s="1106"/>
      <c r="H603" s="1106"/>
      <c r="I603" s="1106"/>
      <c r="J603" s="1053"/>
      <c r="K603" s="1053"/>
      <c r="L603" s="1053"/>
      <c r="Y603" s="1113" t="b">
        <f>ROUND('T2 ANSP'!C41,$D$603)=ROUND('T3 ANSP'!D20,$D$603)</f>
        <v>1</v>
      </c>
      <c r="Z603" s="1113" t="b">
        <f>ROUND('T2 ANSP'!D41,$D$603)=ROUND('T3 ANSP'!D21,$D$603)</f>
        <v>1</v>
      </c>
      <c r="AA603" s="1113" t="b">
        <f>ROUND('T2 ANSP'!E41,$D$603)=ROUND('T3 ANSP'!D22,$D$603)</f>
        <v>1</v>
      </c>
      <c r="AB603" s="1113" t="b">
        <f>ROUND('T2 ANSP'!F41,$D$603)=ROUND('T3 ANSP'!D23,$D$603)</f>
        <v>1</v>
      </c>
      <c r="AC603" s="1113" t="b">
        <f>ROUND('T2 ANSP'!G41,$D$603)=ROUND('T3 ANSP'!D24,$D$603)</f>
        <v>1</v>
      </c>
      <c r="AD603" s="1071"/>
      <c r="AG603" s="1129"/>
    </row>
    <row r="604" spans="1:33">
      <c r="A604" s="1110"/>
      <c r="B604" s="1110"/>
      <c r="C604" s="1102" t="s">
        <v>636</v>
      </c>
      <c r="D604" s="1117"/>
      <c r="E604" s="1106"/>
      <c r="F604" s="1106"/>
      <c r="G604" s="1106"/>
      <c r="H604" s="1106"/>
      <c r="I604" s="1106"/>
      <c r="J604" s="1053"/>
      <c r="K604" s="1053"/>
      <c r="L604" s="1053"/>
      <c r="Y604" s="1103">
        <f>ROUND('T2 ANSP'!C41,$D$603)</f>
        <v>0</v>
      </c>
      <c r="Z604" s="1103">
        <f>ROUND('T2 ANSP'!D41,$D$603)</f>
        <v>0</v>
      </c>
      <c r="AA604" s="1103">
        <f>ROUND('T2 ANSP'!E41,$D$603)</f>
        <v>0</v>
      </c>
      <c r="AB604" s="1103">
        <f>ROUND('T2 ANSP'!F41,$D$603)</f>
        <v>0</v>
      </c>
      <c r="AC604" s="1103">
        <f>ROUND('T2 ANSP'!G41,$D$603)</f>
        <v>0</v>
      </c>
      <c r="AD604" s="1071"/>
      <c r="AG604" s="1129"/>
    </row>
    <row r="605" spans="1:33">
      <c r="A605" s="1110"/>
      <c r="B605" s="1110"/>
      <c r="C605" s="1102" t="s">
        <v>603</v>
      </c>
      <c r="D605" s="1117"/>
      <c r="E605" s="1106"/>
      <c r="F605" s="1106"/>
      <c r="G605" s="1106"/>
      <c r="H605" s="1106"/>
      <c r="I605" s="1106"/>
      <c r="J605" s="1053"/>
      <c r="K605" s="1053"/>
      <c r="L605" s="1053"/>
      <c r="Y605" s="1103">
        <f>ROUND('T3 ANSP'!D20,$D$603)</f>
        <v>0</v>
      </c>
      <c r="Z605" s="1103">
        <f>ROUND('T3 ANSP'!D21,$D$603)</f>
        <v>0</v>
      </c>
      <c r="AA605" s="1103">
        <f>ROUND('T3 ANSP'!D22,$D$603)</f>
        <v>0</v>
      </c>
      <c r="AB605" s="1103">
        <f>ROUND('T3 ANSP'!D23,$D$603)</f>
        <v>0</v>
      </c>
      <c r="AC605" s="1103">
        <f>ROUND('T3 ANSP'!D24,$D$603)</f>
        <v>0</v>
      </c>
      <c r="AD605" s="1071"/>
    </row>
    <row r="606" spans="1:33">
      <c r="A606" s="1110" t="s">
        <v>536</v>
      </c>
      <c r="B606" s="1110" t="s">
        <v>608</v>
      </c>
      <c r="C606" s="1101" t="s">
        <v>609</v>
      </c>
      <c r="D606" s="1086">
        <v>3</v>
      </c>
      <c r="E606" s="1106"/>
      <c r="F606" s="1106"/>
      <c r="G606" s="1106"/>
      <c r="H606" s="1106"/>
      <c r="I606" s="1106"/>
      <c r="J606" s="1053"/>
      <c r="K606" s="1053"/>
      <c r="L606" s="1053"/>
      <c r="Y606" s="1113" t="b">
        <f>ROUND('T2 ANSP'!C46,$D$606)=ROUND(SUM('T3 ANSP'!D109,'T3 ANSP'!D118),$D$606)</f>
        <v>1</v>
      </c>
      <c r="Z606" s="1113" t="b">
        <f>ROUND('T2 ANSP'!D46,$D$606)=ROUND(SUM('T3 ANSP'!D110,'T3 ANSP'!D119),$D$606)</f>
        <v>1</v>
      </c>
      <c r="AA606" s="1113" t="b">
        <f>ROUND('T2 ANSP'!E46,$D$606)=ROUND(SUM('T3 ANSP'!D111,'T3 ANSP'!D120),$D$606)</f>
        <v>1</v>
      </c>
      <c r="AB606" s="1113" t="b">
        <f>ROUND('T2 ANSP'!F46,$D$606)=ROUND(SUM('T3 ANSP'!D112,'T3 ANSP'!D121),$D$606)</f>
        <v>1</v>
      </c>
      <c r="AC606" s="1113" t="b">
        <f>ROUND('T2 ANSP'!G46,$D$606)=ROUND(SUM('T3 ANSP'!D113,'T3 ANSP'!D122),$D$606)</f>
        <v>1</v>
      </c>
      <c r="AD606" s="1071"/>
    </row>
    <row r="607" spans="1:33">
      <c r="A607" s="1110"/>
      <c r="B607" s="1110"/>
      <c r="C607" s="1102" t="s">
        <v>636</v>
      </c>
      <c r="D607" s="1117"/>
      <c r="E607" s="1106"/>
      <c r="F607" s="1106"/>
      <c r="G607" s="1106"/>
      <c r="H607" s="1106"/>
      <c r="I607" s="1106"/>
      <c r="J607" s="1053"/>
      <c r="K607" s="1053"/>
      <c r="L607" s="1053"/>
      <c r="Y607" s="1103">
        <f>ROUND('T2 ANSP'!C46,$D$606)</f>
        <v>0</v>
      </c>
      <c r="Z607" s="1103">
        <f>ROUND('T2 ANSP'!D46,$D$606)</f>
        <v>0</v>
      </c>
      <c r="AA607" s="1103">
        <f>ROUND('T2 ANSP'!E46,$D$606)</f>
        <v>0</v>
      </c>
      <c r="AB607" s="1103">
        <f>ROUND('T2 ANSP'!F46,$D$606)</f>
        <v>0</v>
      </c>
      <c r="AC607" s="1103">
        <f>ROUND('T2 ANSP'!G46,$D$606)</f>
        <v>0</v>
      </c>
      <c r="AD607" s="1071"/>
    </row>
    <row r="608" spans="1:33">
      <c r="A608" s="1110"/>
      <c r="B608" s="1110"/>
      <c r="C608" s="1102" t="s">
        <v>603</v>
      </c>
      <c r="D608" s="1117"/>
      <c r="E608" s="1106"/>
      <c r="F608" s="1106"/>
      <c r="G608" s="1106"/>
      <c r="H608" s="1106"/>
      <c r="I608" s="1106"/>
      <c r="J608" s="1053"/>
      <c r="K608" s="1053"/>
      <c r="L608" s="1053"/>
      <c r="Y608" s="1103">
        <f>ROUND(SUM('T3 ANSP'!D109,'T3 ANSP'!D118),$D$606)</f>
        <v>0</v>
      </c>
      <c r="Z608" s="1103">
        <f>ROUND(SUM('T3 ANSP'!D110,'T3 ANSP'!D119),$D$606)</f>
        <v>0</v>
      </c>
      <c r="AA608" s="1103">
        <f>ROUND(SUM('T3 ANSP'!D111,'T3 ANSP'!D120),$D$606)</f>
        <v>0</v>
      </c>
      <c r="AB608" s="1103">
        <f>ROUND(SUM('T3 ANSP'!D112,'T3 ANSP'!D121),$D$606)</f>
        <v>0</v>
      </c>
      <c r="AC608" s="1103">
        <f>ROUND(SUM('T3 ANSP'!D113,'T3 ANSP'!D122),$D$606)</f>
        <v>0</v>
      </c>
      <c r="AD608" s="1071"/>
    </row>
    <row r="609" spans="1:30">
      <c r="A609" s="1110" t="s">
        <v>530</v>
      </c>
      <c r="B609" s="1110" t="s">
        <v>610</v>
      </c>
      <c r="C609" s="1101" t="s">
        <v>611</v>
      </c>
      <c r="D609" s="1086">
        <v>3</v>
      </c>
      <c r="E609" s="1106"/>
      <c r="F609" s="1106"/>
      <c r="G609" s="1106"/>
      <c r="H609" s="1106"/>
      <c r="I609" s="1106"/>
      <c r="J609" s="1053"/>
      <c r="K609" s="1053"/>
      <c r="L609" s="1053"/>
      <c r="Y609" s="1113" t="b">
        <f>ROUND('T2 ANSP'!C54,$D$609)=ROUND('T3 ANSP'!D91,$D$609)</f>
        <v>1</v>
      </c>
      <c r="Z609" s="1113" t="b">
        <f>ROUND('T2 ANSP'!D54,$D$609)=ROUND('T3 ANSP'!D92,$D$609)</f>
        <v>1</v>
      </c>
      <c r="AA609" s="1113" t="b">
        <f>ROUND('T2 ANSP'!E54,$D$609)=ROUND('T3 ANSP'!D93,$D$609)</f>
        <v>1</v>
      </c>
      <c r="AB609" s="1113" t="b">
        <f>ROUND('T2 ANSP'!F54,$D$609)=ROUND('T3 ANSP'!D94,$D$609)</f>
        <v>1</v>
      </c>
      <c r="AC609" s="1113" t="b">
        <f>ROUND('T2 ANSP'!G54,$D$609)=ROUND('T3 ANSP'!D95,$D$609)</f>
        <v>1</v>
      </c>
      <c r="AD609" s="1071"/>
    </row>
    <row r="610" spans="1:30">
      <c r="A610" s="1110"/>
      <c r="B610" s="1110"/>
      <c r="C610" s="1102" t="s">
        <v>636</v>
      </c>
      <c r="D610" s="1117"/>
      <c r="E610" s="1106"/>
      <c r="F610" s="1106"/>
      <c r="G610" s="1106"/>
      <c r="H610" s="1106"/>
      <c r="I610" s="1106"/>
      <c r="J610" s="1053"/>
      <c r="K610" s="1053"/>
      <c r="L610" s="1053"/>
      <c r="Y610" s="1103">
        <f>ROUND('T2 ANSP'!C54,$D$609)</f>
        <v>0</v>
      </c>
      <c r="Z610" s="1103">
        <f>ROUND('T2 ANSP'!D54,$D$609)</f>
        <v>0</v>
      </c>
      <c r="AA610" s="1103">
        <f>ROUND('T2 ANSP'!E54,$D$609)</f>
        <v>0</v>
      </c>
      <c r="AB610" s="1103">
        <f>ROUND('T2 ANSP'!F54,$D$609)</f>
        <v>0</v>
      </c>
      <c r="AC610" s="1103">
        <f>ROUND('T2 ANSP'!G54,$D$609)</f>
        <v>0</v>
      </c>
      <c r="AD610" s="1071"/>
    </row>
    <row r="611" spans="1:30">
      <c r="A611" s="1110"/>
      <c r="B611" s="1110"/>
      <c r="C611" s="1102" t="s">
        <v>603</v>
      </c>
      <c r="D611" s="1117"/>
      <c r="E611" s="1106"/>
      <c r="F611" s="1106"/>
      <c r="G611" s="1106"/>
      <c r="H611" s="1106"/>
      <c r="I611" s="1106"/>
      <c r="J611" s="1053"/>
      <c r="K611" s="1053"/>
      <c r="L611" s="1053"/>
      <c r="Y611" s="1103">
        <f>ROUND('T3 ANSP'!D91,$D$609)</f>
        <v>0</v>
      </c>
      <c r="Z611" s="1103">
        <f>ROUND('T3 ANSP'!D92,$D$609)</f>
        <v>0</v>
      </c>
      <c r="AA611" s="1103">
        <f>ROUND('T3 ANSP'!D93,$D$609)</f>
        <v>0</v>
      </c>
      <c r="AB611" s="1103">
        <f>ROUND('T3 ANSP'!D94,$D$609)</f>
        <v>0</v>
      </c>
      <c r="AC611" s="1103">
        <f>ROUND('T3 ANSP'!D95,$D$609)</f>
        <v>0</v>
      </c>
      <c r="AD611" s="1071"/>
    </row>
    <row r="612" spans="1:30">
      <c r="A612" s="1110" t="s">
        <v>533</v>
      </c>
      <c r="B612" s="1110" t="s">
        <v>612</v>
      </c>
      <c r="C612" s="1101" t="s">
        <v>28</v>
      </c>
      <c r="D612" s="1086">
        <v>3</v>
      </c>
      <c r="E612" s="1106"/>
      <c r="F612" s="1106"/>
      <c r="G612" s="1106"/>
      <c r="H612" s="1106"/>
      <c r="I612" s="1106"/>
      <c r="J612" s="1053"/>
      <c r="K612" s="1053"/>
      <c r="L612" s="1053"/>
      <c r="Y612" s="1113" t="b">
        <f>ROUND('T2 ANSP'!C59,$D$612)=ROUND('T3 ANSP'!D100,$D$612)</f>
        <v>1</v>
      </c>
      <c r="Z612" s="1113" t="b">
        <f>ROUND('T2 ANSP'!D59,$D$612)=ROUND('T3 ANSP'!D101,$D$612)</f>
        <v>1</v>
      </c>
      <c r="AA612" s="1113" t="b">
        <f>ROUND('T2 ANSP'!E59,$D$612)=ROUND('T3 ANSP'!D102,$D$612)</f>
        <v>1</v>
      </c>
      <c r="AB612" s="1113" t="b">
        <f>ROUND('T2 ANSP'!F59,$D$612)=ROUND('T3 ANSP'!D103,$D$612)</f>
        <v>1</v>
      </c>
      <c r="AC612" s="1113" t="b">
        <f>ROUND('T2 ANSP'!G59,$D$612)=ROUND('T3 ANSP'!D104,$D$612)</f>
        <v>1</v>
      </c>
      <c r="AD612" s="1071"/>
    </row>
    <row r="613" spans="1:30">
      <c r="A613" s="1110"/>
      <c r="B613" s="1110"/>
      <c r="C613" s="1102" t="s">
        <v>636</v>
      </c>
      <c r="D613" s="1117"/>
      <c r="E613" s="1106"/>
      <c r="F613" s="1106"/>
      <c r="G613" s="1106"/>
      <c r="H613" s="1106"/>
      <c r="I613" s="1106"/>
      <c r="J613" s="1053"/>
      <c r="K613" s="1053"/>
      <c r="L613" s="1053"/>
      <c r="Y613" s="1103">
        <f>ROUND('T2 ANSP'!C59,$D$612)</f>
        <v>0</v>
      </c>
      <c r="Z613" s="1103">
        <f>ROUND('T2 ANSP'!D59,$D$612)</f>
        <v>0</v>
      </c>
      <c r="AA613" s="1103">
        <f>ROUND('T2 ANSP'!E59,$D$612)</f>
        <v>0</v>
      </c>
      <c r="AB613" s="1103">
        <f>ROUND('T2 ANSP'!F59,$D$612)</f>
        <v>0</v>
      </c>
      <c r="AC613" s="1103">
        <f>ROUND('T2 ANSP'!G59,$D$612)</f>
        <v>0</v>
      </c>
      <c r="AD613" s="1071"/>
    </row>
    <row r="614" spans="1:30">
      <c r="A614" s="1110"/>
      <c r="B614" s="1110"/>
      <c r="C614" s="1102" t="s">
        <v>603</v>
      </c>
      <c r="D614" s="1117"/>
      <c r="E614" s="1106"/>
      <c r="F614" s="1106"/>
      <c r="G614" s="1106"/>
      <c r="H614" s="1106"/>
      <c r="I614" s="1106"/>
      <c r="J614" s="1053"/>
      <c r="K614" s="1053"/>
      <c r="L614" s="1053"/>
      <c r="Y614" s="1103">
        <f>ROUND('T3 ANSP'!D100,$D$612)</f>
        <v>0</v>
      </c>
      <c r="Z614" s="1103">
        <f>ROUND('T3 ANSP'!D101,$D$612)</f>
        <v>0</v>
      </c>
      <c r="AA614" s="1103">
        <f>ROUND('T3 ANSP'!D102,$D$612)</f>
        <v>0</v>
      </c>
      <c r="AB614" s="1103">
        <f>ROUND('T3 ANSP'!D103,$D$612)</f>
        <v>0</v>
      </c>
      <c r="AC614" s="1103">
        <f>ROUND('T3 ANSP'!D104,$D$612)</f>
        <v>0</v>
      </c>
      <c r="AD614" s="1071"/>
    </row>
    <row r="615" spans="1:30">
      <c r="A615" s="1110" t="s">
        <v>545</v>
      </c>
      <c r="B615" s="1110" t="s">
        <v>613</v>
      </c>
      <c r="C615" s="1101" t="s">
        <v>371</v>
      </c>
      <c r="D615" s="1086">
        <v>3</v>
      </c>
      <c r="E615" s="1106"/>
      <c r="F615" s="1106"/>
      <c r="G615" s="1106"/>
      <c r="H615" s="1106"/>
      <c r="I615" s="1106"/>
      <c r="J615" s="1053"/>
      <c r="K615" s="1053"/>
      <c r="L615" s="1053"/>
      <c r="Y615" s="1113" t="b">
        <f>ROUND('T2 ANSP'!C63,$D$615)=ROUND('T3 ANSP'!D169,$D$615)</f>
        <v>1</v>
      </c>
      <c r="Z615" s="1113" t="b">
        <f>ROUND('T2 ANSP'!D63,$D$615)=ROUND('T3 ANSP'!D170,$D$615)</f>
        <v>1</v>
      </c>
      <c r="AA615" s="1113" t="b">
        <f>ROUND('T2 ANSP'!E63,$D$615)=ROUND('T3 ANSP'!D171,$D$615)</f>
        <v>1</v>
      </c>
      <c r="AB615" s="1113" t="b">
        <f>ROUND('T2 ANSP'!F63,$D$615)=ROUND('T3 ANSP'!D172,$D$615)</f>
        <v>1</v>
      </c>
      <c r="AC615" s="1113" t="b">
        <f>ROUND('T2 ANSP'!G63,$D$615)=ROUND('T3 ANSP'!D173,$D$615)</f>
        <v>1</v>
      </c>
      <c r="AD615" s="1071"/>
    </row>
    <row r="616" spans="1:30">
      <c r="A616" s="1110"/>
      <c r="B616" s="1110"/>
      <c r="C616" s="1102" t="s">
        <v>636</v>
      </c>
      <c r="D616" s="1117"/>
      <c r="E616" s="1106"/>
      <c r="F616" s="1106"/>
      <c r="G616" s="1106"/>
      <c r="H616" s="1106"/>
      <c r="I616" s="1106"/>
      <c r="J616" s="1053"/>
      <c r="K616" s="1053"/>
      <c r="L616" s="1053"/>
      <c r="Y616" s="1103">
        <f>ROUND('T2 ANSP'!C63,$D$615)</f>
        <v>0</v>
      </c>
      <c r="Z616" s="1103">
        <f>ROUND('T2 ANSP'!D63,$D$615)</f>
        <v>0</v>
      </c>
      <c r="AA616" s="1103">
        <f>ROUND('T2 ANSP'!E63,$D$615)</f>
        <v>0</v>
      </c>
      <c r="AB616" s="1103">
        <f>ROUND('T2 ANSP'!F63,$D$615)</f>
        <v>0</v>
      </c>
      <c r="AC616" s="1103">
        <f>ROUND('T2 ANSP'!G63,$D$615)</f>
        <v>0</v>
      </c>
      <c r="AD616" s="1071"/>
    </row>
    <row r="617" spans="1:30">
      <c r="A617" s="1110"/>
      <c r="B617" s="1110"/>
      <c r="C617" s="1102" t="s">
        <v>603</v>
      </c>
      <c r="D617" s="1117"/>
      <c r="E617" s="1106"/>
      <c r="F617" s="1106"/>
      <c r="G617" s="1106"/>
      <c r="H617" s="1106"/>
      <c r="I617" s="1106"/>
      <c r="J617" s="1053"/>
      <c r="K617" s="1053"/>
      <c r="L617" s="1053"/>
      <c r="Y617" s="1103">
        <f>ROUND('T3 ANSP'!D169,$D$615)</f>
        <v>0</v>
      </c>
      <c r="Z617" s="1103">
        <f>ROUND('T3 ANSP'!D170,$D$615)</f>
        <v>0</v>
      </c>
      <c r="AA617" s="1103">
        <f>ROUND('T3 ANSP'!D171,$D$615)</f>
        <v>0</v>
      </c>
      <c r="AB617" s="1103">
        <f>ROUND('T3 ANSP'!D172,$D$615)</f>
        <v>0</v>
      </c>
      <c r="AC617" s="1103">
        <f>ROUND('T3 ANSP'!D173,$D$615)</f>
        <v>0</v>
      </c>
      <c r="AD617" s="1071"/>
    </row>
    <row r="618" spans="1:30">
      <c r="A618" s="1110" t="s">
        <v>614</v>
      </c>
      <c r="B618" s="1110" t="s">
        <v>615</v>
      </c>
      <c r="C618" s="1101" t="s">
        <v>616</v>
      </c>
      <c r="D618" s="1086">
        <v>3</v>
      </c>
      <c r="E618" s="1106"/>
      <c r="F618" s="1106"/>
      <c r="G618" s="1106"/>
      <c r="H618" s="1106"/>
      <c r="I618" s="1106"/>
      <c r="J618" s="1053"/>
      <c r="K618" s="1053"/>
      <c r="L618" s="1053"/>
      <c r="Y618" s="1113" t="b">
        <f>ROUND('T2 ANSP'!C66,$D$618)=ROUND('T3 ANSP'!D176,$D$618)</f>
        <v>1</v>
      </c>
      <c r="Z618" s="1113" t="b">
        <f>ROUND('T2 ANSP'!D66,$D$618)=ROUND('T3 ANSP'!D177,$D$618)</f>
        <v>1</v>
      </c>
      <c r="AA618" s="1113" t="b">
        <f>ROUND('T2 ANSP'!E66,$D$618)=ROUND('T3 ANSP'!D178,$D$618)</f>
        <v>1</v>
      </c>
      <c r="AB618" s="1113" t="b">
        <f>ROUND('T2 ANSP'!F66,$D$618)=ROUND('T3 ANSP'!D179,$D$618)</f>
        <v>1</v>
      </c>
      <c r="AC618" s="1113" t="b">
        <f>ROUND('T2 ANSP'!G66,$D$618)=ROUND('T3 ANSP'!D180,$D$618)</f>
        <v>1</v>
      </c>
      <c r="AD618" s="1071"/>
    </row>
    <row r="619" spans="1:30">
      <c r="A619" s="1110"/>
      <c r="B619" s="1110"/>
      <c r="C619" s="1102" t="s">
        <v>636</v>
      </c>
      <c r="D619" s="1117"/>
      <c r="E619" s="1106"/>
      <c r="F619" s="1106"/>
      <c r="G619" s="1106"/>
      <c r="H619" s="1106"/>
      <c r="I619" s="1106"/>
      <c r="J619" s="1053"/>
      <c r="K619" s="1053"/>
      <c r="L619" s="1053"/>
      <c r="Y619" s="1103">
        <f>ROUND('T2 ANSP'!C66,$D$618)</f>
        <v>0</v>
      </c>
      <c r="Z619" s="1103">
        <f>ROUND('T2 ANSP'!D66,$D$618)</f>
        <v>0</v>
      </c>
      <c r="AA619" s="1103">
        <f>ROUND('T2 ANSP'!E66,$D$618)</f>
        <v>0</v>
      </c>
      <c r="AB619" s="1103">
        <f>ROUND('T2 ANSP'!F66,$D$618)</f>
        <v>0</v>
      </c>
      <c r="AC619" s="1103">
        <f>ROUND('T2 ANSP'!G66,$D$618)</f>
        <v>0</v>
      </c>
      <c r="AD619" s="1071"/>
    </row>
    <row r="620" spans="1:30">
      <c r="A620" s="1110"/>
      <c r="B620" s="1110"/>
      <c r="C620" s="1102" t="s">
        <v>603</v>
      </c>
      <c r="D620" s="1117"/>
      <c r="E620" s="1106"/>
      <c r="F620" s="1106"/>
      <c r="G620" s="1106"/>
      <c r="H620" s="1106"/>
      <c r="I620" s="1106"/>
      <c r="J620" s="1053"/>
      <c r="K620" s="1053"/>
      <c r="L620" s="1053"/>
      <c r="Y620" s="1103">
        <f>ROUND('T3 ANSP'!D176,$D$618)</f>
        <v>0</v>
      </c>
      <c r="Z620" s="1103">
        <f>ROUND('T3 ANSP'!D177,$D$618)</f>
        <v>0</v>
      </c>
      <c r="AA620" s="1103">
        <f>ROUND('T3 ANSP'!D178,$D$618)</f>
        <v>0</v>
      </c>
      <c r="AB620" s="1103">
        <f>ROUND('T3 ANSP'!D179,$D$618)</f>
        <v>0</v>
      </c>
      <c r="AC620" s="1103">
        <f>ROUND('T3 ANSP'!D180,$D$618)</f>
        <v>0</v>
      </c>
      <c r="AD620" s="1071"/>
    </row>
    <row r="621" spans="1:30">
      <c r="A621" s="1110" t="s">
        <v>617</v>
      </c>
      <c r="B621" s="1110" t="s">
        <v>618</v>
      </c>
      <c r="C621" s="1101" t="s">
        <v>31</v>
      </c>
      <c r="D621" s="1086">
        <v>3</v>
      </c>
      <c r="E621" s="1106"/>
      <c r="F621" s="1106"/>
      <c r="G621" s="1106"/>
      <c r="H621" s="1106"/>
      <c r="I621" s="1106"/>
      <c r="J621" s="1053"/>
      <c r="K621" s="1053"/>
      <c r="L621" s="1053"/>
      <c r="Y621" s="1113" t="b">
        <f>ROUND('T2 ANSP'!C73,$D$621)=ROUND(SUM('T3 ANSP'!D129,'T3 ANSP'!D140,'T3 ANSP'!D149,'T3 ANSP'!D158),$D$621)</f>
        <v>1</v>
      </c>
      <c r="Z621" s="1113" t="b">
        <f>ROUND('T2 ANSP'!D73,$D$621)=ROUND(SUM('T3 ANSP'!D130,'T3 ANSP'!D141,'T3 ANSP'!D150,'T3 ANSP'!D159),$D$621)</f>
        <v>1</v>
      </c>
      <c r="AA621" s="1113" t="b">
        <f>ROUND('T2 ANSP'!E73,$D$621)=ROUND(SUM('T3 ANSP'!D131,'T3 ANSP'!D142,'T3 ANSP'!D151,'T3 ANSP'!D160),$D$621)</f>
        <v>1</v>
      </c>
      <c r="AB621" s="1113" t="b">
        <f>ROUND('T2 ANSP'!F73,$D$621)=ROUND(SUM('T3 ANSP'!D132,'T3 ANSP'!D143,'T3 ANSP'!D152,'T3 ANSP'!D161),$D$621)</f>
        <v>1</v>
      </c>
      <c r="AC621" s="1113" t="b">
        <f>ROUND('T2 ANSP'!G73,$D$621)=ROUND(SUM('T3 ANSP'!D133,'T3 ANSP'!D144,'T3 ANSP'!D153,'T3 ANSP'!D162),$D$621)</f>
        <v>1</v>
      </c>
      <c r="AD621" s="1071"/>
    </row>
    <row r="622" spans="1:30">
      <c r="A622" s="1110"/>
      <c r="B622" s="1110"/>
      <c r="C622" s="1102" t="s">
        <v>636</v>
      </c>
      <c r="D622" s="1117"/>
      <c r="E622" s="1106"/>
      <c r="F622" s="1106"/>
      <c r="G622" s="1106"/>
      <c r="H622" s="1106"/>
      <c r="I622" s="1106"/>
      <c r="J622" s="1053"/>
      <c r="K622" s="1053"/>
      <c r="L622" s="1053"/>
      <c r="Y622" s="1103">
        <f>ROUND('T2 ANSP'!C73,$D$621)</f>
        <v>0</v>
      </c>
      <c r="Z622" s="1103">
        <f>ROUND('T2 ANSP'!D73,$D$621)</f>
        <v>0</v>
      </c>
      <c r="AA622" s="1103">
        <f>ROUND('T2 ANSP'!E73,$D$621)</f>
        <v>0</v>
      </c>
      <c r="AB622" s="1103">
        <f>ROUND('T2 ANSP'!F73,$D$621)</f>
        <v>0</v>
      </c>
      <c r="AC622" s="1103">
        <f>ROUND('T2 ANSP'!G73,$D$621)</f>
        <v>0</v>
      </c>
      <c r="AD622" s="1071"/>
    </row>
    <row r="623" spans="1:30">
      <c r="A623" s="1110"/>
      <c r="B623" s="1110"/>
      <c r="C623" s="1102" t="s">
        <v>603</v>
      </c>
      <c r="D623" s="1117"/>
      <c r="E623" s="1106"/>
      <c r="F623" s="1106"/>
      <c r="G623" s="1106"/>
      <c r="H623" s="1106"/>
      <c r="I623" s="1106"/>
      <c r="J623" s="1053"/>
      <c r="K623" s="1053"/>
      <c r="L623" s="1053"/>
      <c r="Y623" s="1103">
        <f>ROUND(SUM('T3 ANSP'!D129,'T3 ANSP'!D140,'T3 ANSP'!D149,'T3 ANSP'!D158),$D$621)</f>
        <v>0</v>
      </c>
      <c r="Z623" s="1103">
        <f>ROUND(SUM('T3 ANSP'!D130,'T3 ANSP'!D141,'T3 ANSP'!D150,'T3 ANSP'!D159),$D$621)</f>
        <v>0</v>
      </c>
      <c r="AA623" s="1103">
        <f>ROUND(SUM('T3 ANSP'!D131,'T3 ANSP'!D142,'T3 ANSP'!D151,'T3 ANSP'!D160),$D$621)</f>
        <v>0</v>
      </c>
      <c r="AB623" s="1103">
        <f>ROUND(SUM('T3 ANSP'!D132,'T3 ANSP'!D143,'T3 ANSP'!D152,'T3 ANSP'!D161),$D$621)</f>
        <v>0</v>
      </c>
      <c r="AC623" s="1103">
        <f>ROUND(SUM('T3 ANSP'!D133,'T3 ANSP'!D144,'T3 ANSP'!D153,'T3 ANSP'!D162),$D$621)</f>
        <v>0</v>
      </c>
      <c r="AD623" s="1071"/>
    </row>
    <row r="624" spans="1:30" s="1071" customFormat="1" ht="18.5" hidden="1">
      <c r="A624" s="1060" t="s">
        <v>387</v>
      </c>
      <c r="B624" s="1061" t="s">
        <v>388</v>
      </c>
      <c r="C624" s="1062" t="str">
        <f>CONCATENATE("Checks for Route Table 3 ",'T1 MET'!$A$5)</f>
        <v>Checks for Route Table 3 MET</v>
      </c>
      <c r="D624" s="1108"/>
      <c r="E624" s="1108"/>
      <c r="F624" s="1108"/>
      <c r="G624" s="1108"/>
      <c r="H624" s="1108"/>
      <c r="I624" s="1108"/>
      <c r="J624" s="1108"/>
      <c r="K624" s="1108"/>
      <c r="L624" s="1108"/>
      <c r="M624" s="1108"/>
      <c r="N624" s="1108"/>
      <c r="O624" s="1108"/>
      <c r="P624" s="1108"/>
      <c r="Q624" s="1108"/>
      <c r="R624" s="1108"/>
      <c r="S624" s="1108"/>
      <c r="T624" s="1108"/>
      <c r="U624" s="1108"/>
      <c r="V624" s="1108"/>
      <c r="W624" s="1108"/>
      <c r="X624" s="1106"/>
      <c r="Y624" s="1064">
        <v>2025</v>
      </c>
      <c r="Z624" s="1064">
        <v>2026</v>
      </c>
      <c r="AA624" s="1064">
        <v>2027</v>
      </c>
      <c r="AB624" s="1064">
        <v>2028</v>
      </c>
      <c r="AC624" s="1064">
        <v>2029</v>
      </c>
    </row>
    <row r="625" spans="1:33" s="1118" customFormat="1" hidden="1">
      <c r="A625" s="1109" t="s">
        <v>548</v>
      </c>
      <c r="B625" s="1110" t="s">
        <v>598</v>
      </c>
      <c r="C625" s="1101" t="s">
        <v>599</v>
      </c>
      <c r="D625" s="1086">
        <v>3</v>
      </c>
      <c r="E625" s="1106"/>
      <c r="F625" s="1106"/>
      <c r="G625" s="1106"/>
      <c r="H625" s="1106"/>
      <c r="I625" s="1106"/>
      <c r="X625" s="1106"/>
      <c r="Y625" s="1113" t="b">
        <f>ROUND('T2 MET'!C78-'T2 MET'!C76,$D$625)=ROUND(SUM('T3 MET'!D11,'T3 MET'!D20,'T3 MET'!D31,'T3 MET'!D40,'T3 MET'!D49,'T3 MET'!D60,'T3 MET'!D71,'T3 MET'!D82,'T3 MET'!D91,'T3 MET'!D100,'T3 MET'!D109,'T3 MET'!D118,'T3 MET'!D129,'T3 MET'!D140,'T3 MET'!D149,'T3 MET'!D158,'T3 MET'!D169,'T3 MET'!D176),$D$625)</f>
        <v>1</v>
      </c>
      <c r="Z625" s="1113" t="b">
        <f>ROUND('T2 MET'!D78-'T2 MET'!D76,$D$625)=ROUND(SUM('T3 MET'!D12,'T3 MET'!D21,'T3 MET'!D32,'T3 MET'!D41,'T3 MET'!D50,'T3 MET'!D61,'T3 MET'!D72,'T3 MET'!D83,'T3 MET'!D92,'T3 MET'!D101,'T3 MET'!D110,'T3 MET'!D119,'T3 MET'!D130,'T3 MET'!D141,'T3 MET'!D150,'T3 MET'!D159,'T3 MET'!D170,'T3 MET'!D177),$D$625)</f>
        <v>1</v>
      </c>
      <c r="AA625" s="1113" t="b">
        <f>ROUND('T2 MET'!E78-'T2 MET'!E76,$D$625)=ROUND(SUM('T3 MET'!D13,'T3 MET'!D22,'T3 MET'!D33,'T3 MET'!D42,'T3 MET'!D51,'T3 MET'!D62,'T3 MET'!D73,'T3 MET'!D84,'T3 MET'!D93,'T3 MET'!D102,'T3 MET'!D111,'T3 MET'!D120,'T3 MET'!D131,'T3 MET'!D142,'T3 MET'!D151,'T3 MET'!D160,'T3 MET'!D171,'T3 MET'!D178),$D$625)</f>
        <v>1</v>
      </c>
      <c r="AB625" s="1113" t="b">
        <f>ROUND('T2 MET'!F78-'T2 MET'!F76,$D$625)=ROUND(SUM('T3 MET'!D14,'T3 MET'!D23,'T3 MET'!D34,'T3 MET'!D43,'T3 MET'!D52,'T3 MET'!D63,'T3 MET'!D74,'T3 MET'!D85,'T3 MET'!D94,'T3 MET'!D103,'T3 MET'!D112,'T3 MET'!D121,'T3 MET'!D132,'T3 MET'!D143,'T3 MET'!D152,'T3 MET'!D161,'T3 MET'!D172,'T3 MET'!D179),$D$625)</f>
        <v>1</v>
      </c>
      <c r="AC625" s="1113" t="b">
        <f>ROUND('T2 MET'!G78-'T2 MET'!G76,$D$625)=ROUND(SUM('T3 MET'!D15,'T3 MET'!D24,'T3 MET'!D35,'T3 MET'!D44,'T3 MET'!D53,'T3 MET'!D64,'T3 MET'!D75,'T3 MET'!D86,'T3 MET'!D95,'T3 MET'!D104,'T3 MET'!D113,'T3 MET'!D122,'T3 MET'!D133,'T3 MET'!D144,'T3 MET'!D153,'T3 MET'!D162,'T3 MET'!D173,'T3 MET'!D180),$D$625)</f>
        <v>1</v>
      </c>
      <c r="AD625" s="1071"/>
    </row>
    <row r="626" spans="1:33" hidden="1">
      <c r="A626" s="1110"/>
      <c r="B626" s="1110"/>
      <c r="C626" s="1102" t="s">
        <v>635</v>
      </c>
      <c r="D626" s="1117"/>
      <c r="E626" s="1106"/>
      <c r="F626" s="1106"/>
      <c r="G626" s="1106"/>
      <c r="H626" s="1106"/>
      <c r="I626" s="1106"/>
      <c r="J626" s="1053"/>
      <c r="K626" s="1053"/>
      <c r="L626" s="1053"/>
      <c r="X626" s="1106"/>
      <c r="Y626" s="1103">
        <f>ROUND('T2 MET'!C78-'T2 MET'!C76,$D$625)</f>
        <v>0</v>
      </c>
      <c r="Z626" s="1103">
        <f>ROUND('T2 MET'!D78-'T2 MET'!D76,$D$625)</f>
        <v>0</v>
      </c>
      <c r="AA626" s="1103">
        <f>ROUND('T2 MET'!E78-'T2 MET'!E76,$D$625)</f>
        <v>0</v>
      </c>
      <c r="AB626" s="1103">
        <f>ROUND('T2 MET'!F78-'T2 MET'!F76,$D$625)</f>
        <v>0</v>
      </c>
      <c r="AC626" s="1103">
        <f>ROUND('T2 MET'!G78-'T2 MET'!G76,$D$625)</f>
        <v>0</v>
      </c>
      <c r="AD626" s="1071"/>
    </row>
    <row r="627" spans="1:33" hidden="1">
      <c r="A627" s="1110"/>
      <c r="B627" s="1110"/>
      <c r="C627" s="1102" t="s">
        <v>600</v>
      </c>
      <c r="D627" s="1117"/>
      <c r="E627" s="1106"/>
      <c r="F627" s="1106"/>
      <c r="G627" s="1106"/>
      <c r="H627" s="1106"/>
      <c r="I627" s="1106"/>
      <c r="J627" s="1053"/>
      <c r="K627" s="1053"/>
      <c r="L627" s="1053"/>
      <c r="V627" s="1129"/>
      <c r="X627" s="1106"/>
      <c r="Y627" s="1103">
        <f>ROUND(SUM('T3 MET'!D11,'T3 MET'!D20,'T3 MET'!D31,'T3 MET'!D40,'T3 MET'!D49,'T3 MET'!D60,'T3 MET'!D71,'T3 MET'!D82,'T3 MET'!D91,'T3 MET'!D100,'T3 MET'!D109,'T3 MET'!D118,'T3 MET'!D129,'T3 MET'!D140,'T3 MET'!D149,'T3 MET'!D158,'T3 MET'!D169,'T3 MET'!D176),$D$625)</f>
        <v>0</v>
      </c>
      <c r="Z627" s="1103">
        <f>ROUND(SUM('T3 MET'!D12,'T3 MET'!D21,'T3 MET'!D32,'T3 MET'!D41,'T3 MET'!D50,'T3 MET'!D61,'T3 MET'!D72,'T3 MET'!D83,'T3 MET'!D92,'T3 MET'!D101,'T3 MET'!D110,'T3 MET'!D119,'T3 MET'!D130,'T3 MET'!D141,'T3 MET'!D150,'T3 MET'!D159,'T3 MET'!D170,'T3 MET'!D177),$D$625)</f>
        <v>0</v>
      </c>
      <c r="AA627" s="1103">
        <f>ROUND(SUM('T3 MET'!D13,'T3 MET'!D22,'T3 MET'!D33,'T3 MET'!D42,'T3 MET'!D51,'T3 MET'!D62,'T3 MET'!D73,'T3 MET'!D84,'T3 MET'!D93,'T3 MET'!D102,'T3 MET'!D111,'T3 MET'!D120,'T3 MET'!D131,'T3 MET'!D142,'T3 MET'!D151,'T3 MET'!D160,'T3 MET'!D171,'T3 MET'!D178),$D$625)</f>
        <v>0</v>
      </c>
      <c r="AB627" s="1103">
        <f>ROUND(SUM('T3 MET'!D14,'T3 MET'!D23,'T3 MET'!D34,'T3 MET'!D43,'T3 MET'!D52,'T3 MET'!D63,'T3 MET'!D74,'T3 MET'!D85,'T3 MET'!D94,'T3 MET'!D103,'T3 MET'!D112,'T3 MET'!D121,'T3 MET'!D132,'T3 MET'!D143,'T3 MET'!D152,'T3 MET'!D161,'T3 MET'!D172,'T3 MET'!D179),$D$625)</f>
        <v>0</v>
      </c>
      <c r="AC627" s="1103">
        <f>ROUND(SUM('T3 MET'!D15,'T3 MET'!D24,'T3 MET'!D35,'T3 MET'!D44,'T3 MET'!D53,'T3 MET'!D64,'T3 MET'!D75,'T3 MET'!D86,'T3 MET'!D95,'T3 MET'!D104,'T3 MET'!D113,'T3 MET'!D122,'T3 MET'!D133,'T3 MET'!D144,'T3 MET'!D153,'T3 MET'!D162,'T3 MET'!D173,'T3 MET'!D180),$D$625)</f>
        <v>0</v>
      </c>
      <c r="AD627" s="1071"/>
    </row>
    <row r="628" spans="1:33" hidden="1">
      <c r="A628" s="1110" t="s">
        <v>521</v>
      </c>
      <c r="B628" s="1110" t="s">
        <v>601</v>
      </c>
      <c r="C628" s="1101" t="s">
        <v>602</v>
      </c>
      <c r="D628" s="1086">
        <v>3</v>
      </c>
      <c r="E628" s="1106"/>
      <c r="F628" s="1106"/>
      <c r="G628" s="1106"/>
      <c r="H628" s="1106"/>
      <c r="I628" s="1106"/>
      <c r="J628" s="1053"/>
      <c r="K628" s="1053"/>
      <c r="L628" s="1053"/>
      <c r="V628" s="1129"/>
      <c r="Y628" s="1113" t="b">
        <f>ROUND('T2 MET'!C19,$D$628)=ROUND('T3 MET'!D11,$D$628)</f>
        <v>1</v>
      </c>
      <c r="Z628" s="1113" t="b">
        <f>ROUND('T2 MET'!D19,$D$628)=ROUND('T3 MET'!D12,$D$628)</f>
        <v>1</v>
      </c>
      <c r="AA628" s="1113" t="b">
        <f>ROUND('T2 MET'!F19,$D$628)=ROUND('T3 MET'!D13,$D$628)</f>
        <v>1</v>
      </c>
      <c r="AB628" s="1113" t="b">
        <f>ROUND('T2 MET'!G19,$D$628)=ROUND('T3 MET'!D14,$D$628)</f>
        <v>1</v>
      </c>
      <c r="AC628" s="1113" t="b">
        <f>ROUND('T2 MET'!H19,$D$628)=ROUND('T3 MET'!D15,$D$628)</f>
        <v>1</v>
      </c>
      <c r="AD628" s="1071"/>
    </row>
    <row r="629" spans="1:33" hidden="1">
      <c r="A629" s="1110"/>
      <c r="B629" s="1110"/>
      <c r="C629" s="1102" t="s">
        <v>636</v>
      </c>
      <c r="D629" s="1117"/>
      <c r="E629" s="1106"/>
      <c r="F629" s="1106"/>
      <c r="G629" s="1106"/>
      <c r="H629" s="1106"/>
      <c r="I629" s="1106"/>
      <c r="J629" s="1053"/>
      <c r="K629" s="1053"/>
      <c r="L629" s="1053"/>
      <c r="V629" s="1129"/>
      <c r="Y629" s="1103">
        <f>ROUND('T2 MET'!C19,$D$628)</f>
        <v>0</v>
      </c>
      <c r="Z629" s="1103">
        <f>ROUND('T2 MET'!D19,$D$628)</f>
        <v>0</v>
      </c>
      <c r="AA629" s="1103">
        <f>ROUND('T2 MET'!E19,$D$628)</f>
        <v>0</v>
      </c>
      <c r="AB629" s="1103">
        <f>ROUND('T2 MET'!F19,$D$628)</f>
        <v>0</v>
      </c>
      <c r="AC629" s="1103">
        <f>ROUND('T2 MET'!G19,$D$628)</f>
        <v>0</v>
      </c>
      <c r="AD629" s="1071"/>
    </row>
    <row r="630" spans="1:33" hidden="1">
      <c r="A630" s="1110"/>
      <c r="B630" s="1110"/>
      <c r="C630" s="1102" t="s">
        <v>603</v>
      </c>
      <c r="D630" s="1117"/>
      <c r="E630" s="1106"/>
      <c r="F630" s="1106"/>
      <c r="G630" s="1106"/>
      <c r="H630" s="1106"/>
      <c r="I630" s="1106"/>
      <c r="J630" s="1053"/>
      <c r="K630" s="1053"/>
      <c r="L630" s="1053"/>
      <c r="V630" s="1129"/>
      <c r="Y630" s="1103">
        <f>ROUND('T3 MET'!D11,$D$628)</f>
        <v>0</v>
      </c>
      <c r="Z630" s="1103">
        <f>ROUND('T3 MET'!D12,$D$628)</f>
        <v>0</v>
      </c>
      <c r="AA630" s="1103">
        <f>ROUND('T3 MET'!D13,$D$628)</f>
        <v>0</v>
      </c>
      <c r="AB630" s="1103">
        <f>ROUND('T3 MET'!D14,$D$628)</f>
        <v>0</v>
      </c>
      <c r="AC630" s="1103">
        <f>ROUND('T3 MET'!D15,$D$628)</f>
        <v>0</v>
      </c>
      <c r="AD630" s="1071"/>
    </row>
    <row r="631" spans="1:33" hidden="1">
      <c r="A631" s="1110" t="s">
        <v>527</v>
      </c>
      <c r="B631" s="1110" t="s">
        <v>604</v>
      </c>
      <c r="C631" s="1101" t="s">
        <v>605</v>
      </c>
      <c r="D631" s="1086">
        <v>3</v>
      </c>
      <c r="E631" s="1106"/>
      <c r="F631" s="1106"/>
      <c r="G631" s="1106"/>
      <c r="H631" s="1106"/>
      <c r="I631" s="1106"/>
      <c r="J631" s="1053"/>
      <c r="K631" s="1053"/>
      <c r="L631" s="1053"/>
      <c r="V631" s="1129"/>
      <c r="Y631" s="1113" t="b">
        <f>ROUND('T2 MET'!C28,$D$631)=ROUND(SUM('T3 MET'!D31,'T3 MET'!D40,'T3 MET'!D49,'T3 MET'!D60,'T3 MET'!D71,'T3 MET'!D82),$D$631)</f>
        <v>1</v>
      </c>
      <c r="Z631" s="1113" t="b">
        <f>ROUND('T2 MET'!D28,$D$631)=ROUND(SUM('T3 MET'!D32,'T3 MET'!D41,'T3 MET'!D50,'T3 MET'!D61,'T3 MET'!D72,'T3 MET'!D83),$D$631)</f>
        <v>1</v>
      </c>
      <c r="AA631" s="1113" t="b">
        <f>ROUND('T2 MET'!E28,$D$631)=ROUND(SUM('T3 MET'!D33,'T3 MET'!D42,'T3 MET'!D51,'T3 MET'!D62,'T3 MET'!D73,'T3 MET'!D84),$D$631)</f>
        <v>1</v>
      </c>
      <c r="AB631" s="1113" t="b">
        <f>ROUND('T2 MET'!F28,$D$631)=ROUND(SUM('T3 MET'!D34,'T3 MET'!D43,'T3 MET'!D52,'T3 MET'!D63,'T3 MET'!D74,'T3 MET'!D85),$D$631)</f>
        <v>1</v>
      </c>
      <c r="AC631" s="1113" t="b">
        <f>ROUND('T2 MET'!G28,$D$631)=ROUND(SUM('T3 MET'!D35,'T3 MET'!D44,'T3 MET'!D53,'T3 MET'!D64,'T3 MET'!D75,'T3 MET'!D86),$D$631)</f>
        <v>1</v>
      </c>
      <c r="AD631" s="1071"/>
      <c r="AG631" s="1129"/>
    </row>
    <row r="632" spans="1:33" hidden="1">
      <c r="A632" s="1110"/>
      <c r="B632" s="1110"/>
      <c r="C632" s="1102" t="s">
        <v>636</v>
      </c>
      <c r="D632" s="1117"/>
      <c r="E632" s="1106"/>
      <c r="F632" s="1106"/>
      <c r="G632" s="1106"/>
      <c r="H632" s="1106"/>
      <c r="I632" s="1106"/>
      <c r="J632" s="1053"/>
      <c r="K632" s="1053"/>
      <c r="L632" s="1053"/>
      <c r="Y632" s="1103">
        <f>ROUND('T2 MET'!C28,$D$631)</f>
        <v>0</v>
      </c>
      <c r="Z632" s="1103">
        <f>ROUND('T2 MET'!D28,$D$631)</f>
        <v>0</v>
      </c>
      <c r="AA632" s="1103">
        <f>ROUND('T2 MET'!E28,$D$631)</f>
        <v>0</v>
      </c>
      <c r="AB632" s="1103">
        <f>ROUND('T2 MET'!F28,$D$631)</f>
        <v>0</v>
      </c>
      <c r="AC632" s="1103">
        <f>ROUND('T2 MET'!G28,$D$631)</f>
        <v>0</v>
      </c>
      <c r="AD632" s="1071"/>
      <c r="AG632" s="1129"/>
    </row>
    <row r="633" spans="1:33" hidden="1">
      <c r="A633" s="1110"/>
      <c r="B633" s="1110"/>
      <c r="C633" s="1102" t="s">
        <v>603</v>
      </c>
      <c r="D633" s="1117"/>
      <c r="E633" s="1106"/>
      <c r="F633" s="1106"/>
      <c r="G633" s="1106"/>
      <c r="H633" s="1106"/>
      <c r="I633" s="1106"/>
      <c r="J633" s="1053"/>
      <c r="K633" s="1053"/>
      <c r="L633" s="1053"/>
      <c r="Y633" s="1103">
        <f>ROUND(SUM('T3 MET'!D31,'T3 MET'!D40,'T3 MET'!D49,'T3 MET'!D60,'T3 MET'!D71,'T3 MET'!D82),$D$631)</f>
        <v>0</v>
      </c>
      <c r="Z633" s="1103">
        <f>ROUND(SUM('T3 MET'!D32,'T3 MET'!D41,'T3 MET'!D50,'T3 MET'!D61,'T3 MET'!D72,'T3 MET'!D83),$D$631)</f>
        <v>0</v>
      </c>
      <c r="AA633" s="1103">
        <f>ROUND(SUM('T3 MET'!D33,'T3 MET'!D42,'T3 MET'!D51,'T3 MET'!D62,'T3 MET'!D73,'T3 MET'!D84),$D$631)</f>
        <v>0</v>
      </c>
      <c r="AB633" s="1103">
        <f>ROUND(SUM('T3 MET'!D34,'T3 MET'!D43,'T3 MET'!D52,'T3 MET'!D63,'T3 MET'!D74,'T3 MET'!D85),$D$631)</f>
        <v>0</v>
      </c>
      <c r="AC633" s="1103">
        <f>ROUND(SUM('T3 MET'!D35,'T3 MET'!D44,'T3 MET'!D53,'T3 MET'!D64,'T3 MET'!D75,'T3 MET'!D86),$D$631)</f>
        <v>0</v>
      </c>
      <c r="AD633" s="1071"/>
      <c r="AG633" s="1129"/>
    </row>
    <row r="634" spans="1:33" hidden="1">
      <c r="A634" s="1110" t="s">
        <v>524</v>
      </c>
      <c r="B634" s="1110" t="s">
        <v>606</v>
      </c>
      <c r="C634" s="1101" t="s">
        <v>607</v>
      </c>
      <c r="D634" s="1086">
        <v>3</v>
      </c>
      <c r="E634" s="1106"/>
      <c r="F634" s="1106"/>
      <c r="G634" s="1106"/>
      <c r="H634" s="1106"/>
      <c r="I634" s="1106"/>
      <c r="J634" s="1053"/>
      <c r="K634" s="1053"/>
      <c r="L634" s="1053"/>
      <c r="Y634" s="1113" t="b">
        <f>ROUND('T2 MET'!C41,$D$634)=ROUND('T3 MET'!D20,$D$634)</f>
        <v>1</v>
      </c>
      <c r="Z634" s="1113" t="b">
        <f>ROUND('T2 MET'!D41,$D$634)=ROUND('T3 MET'!D21,$D$634)</f>
        <v>1</v>
      </c>
      <c r="AA634" s="1113" t="b">
        <f>ROUND('T2 MET'!E41,$D$634)=ROUND('T3 MET'!D22,$D$634)</f>
        <v>1</v>
      </c>
      <c r="AB634" s="1113" t="b">
        <f>ROUND('T2 MET'!F41,$D$634)=ROUND('T3 MET'!D23,$D$634)</f>
        <v>1</v>
      </c>
      <c r="AC634" s="1113" t="b">
        <f>ROUND('T2 MET'!G41,$D$634)=ROUND('T3 MET'!D24,$D$634)</f>
        <v>1</v>
      </c>
      <c r="AD634" s="1071"/>
      <c r="AG634" s="1129"/>
    </row>
    <row r="635" spans="1:33" hidden="1">
      <c r="A635" s="1110"/>
      <c r="B635" s="1110"/>
      <c r="C635" s="1102" t="s">
        <v>636</v>
      </c>
      <c r="D635" s="1117"/>
      <c r="E635" s="1106"/>
      <c r="F635" s="1106"/>
      <c r="G635" s="1106"/>
      <c r="H635" s="1106"/>
      <c r="I635" s="1106"/>
      <c r="J635" s="1053"/>
      <c r="K635" s="1053"/>
      <c r="L635" s="1053"/>
      <c r="Y635" s="1103">
        <f>ROUND('T2 MET'!C41,$D$634)</f>
        <v>0</v>
      </c>
      <c r="Z635" s="1103">
        <f>ROUND('T2 MET'!D41,$D$634)</f>
        <v>0</v>
      </c>
      <c r="AA635" s="1103">
        <f>ROUND('T2 MET'!E41,$D$634)</f>
        <v>0</v>
      </c>
      <c r="AB635" s="1103">
        <f>ROUND('T2 MET'!F41,$D$634)</f>
        <v>0</v>
      </c>
      <c r="AC635" s="1103">
        <f>ROUND('T2 MET'!G41,$D$634)</f>
        <v>0</v>
      </c>
      <c r="AD635" s="1071"/>
      <c r="AG635" s="1129"/>
    </row>
    <row r="636" spans="1:33" hidden="1">
      <c r="A636" s="1110"/>
      <c r="B636" s="1110"/>
      <c r="C636" s="1102" t="s">
        <v>603</v>
      </c>
      <c r="D636" s="1117"/>
      <c r="E636" s="1106"/>
      <c r="F636" s="1106"/>
      <c r="G636" s="1106"/>
      <c r="H636" s="1106"/>
      <c r="I636" s="1106"/>
      <c r="J636" s="1053"/>
      <c r="K636" s="1053"/>
      <c r="L636" s="1053"/>
      <c r="Y636" s="1103">
        <f>ROUND('T3 MET'!D20,$D$634)</f>
        <v>0</v>
      </c>
      <c r="Z636" s="1103">
        <f>ROUND('T3 MET'!D21,$D$634)</f>
        <v>0</v>
      </c>
      <c r="AA636" s="1103">
        <f>ROUND('T3 MET'!D22,$D$634)</f>
        <v>0</v>
      </c>
      <c r="AB636" s="1103">
        <f>ROUND('T3 MET'!D23,$D$634)</f>
        <v>0</v>
      </c>
      <c r="AC636" s="1103">
        <f>ROUND('T3 MET'!D24,$D$634)</f>
        <v>0</v>
      </c>
      <c r="AD636" s="1071"/>
    </row>
    <row r="637" spans="1:33" hidden="1">
      <c r="A637" s="1110" t="s">
        <v>536</v>
      </c>
      <c r="B637" s="1110" t="s">
        <v>608</v>
      </c>
      <c r="C637" s="1101" t="s">
        <v>609</v>
      </c>
      <c r="D637" s="1086">
        <v>3</v>
      </c>
      <c r="E637" s="1106"/>
      <c r="F637" s="1106"/>
      <c r="G637" s="1106"/>
      <c r="H637" s="1106"/>
      <c r="I637" s="1106"/>
      <c r="J637" s="1053"/>
      <c r="K637" s="1053"/>
      <c r="L637" s="1053"/>
      <c r="Y637" s="1113" t="b">
        <f>ROUND('T2 MET'!C46,$D$637)=ROUND(SUM('T3 MET'!D109,'T3 MET'!D118),$D$637)</f>
        <v>1</v>
      </c>
      <c r="Z637" s="1113" t="b">
        <f>ROUND('T2 MET'!D46,$D$637)=ROUND(SUM('T3 MET'!D110,'T3 MET'!D119),$D$637)</f>
        <v>1</v>
      </c>
      <c r="AA637" s="1113" t="b">
        <f>ROUND('T2 MET'!E46,$D$637)=ROUND(SUM('T3 MET'!D111,'T3 MET'!D120),$D$637)</f>
        <v>1</v>
      </c>
      <c r="AB637" s="1113" t="b">
        <f>ROUND('T2 MET'!F46,$D$637)=ROUND(SUM('T3 MET'!D112,'T3 MET'!D121),$D$637)</f>
        <v>1</v>
      </c>
      <c r="AC637" s="1113" t="b">
        <f>ROUND('T2 MET'!G46,$D$637)=ROUND(SUM('T3 MET'!D113,'T3 MET'!D122),$D$637)</f>
        <v>1</v>
      </c>
      <c r="AD637" s="1071"/>
    </row>
    <row r="638" spans="1:33" hidden="1">
      <c r="A638" s="1110"/>
      <c r="B638" s="1110"/>
      <c r="C638" s="1102" t="s">
        <v>636</v>
      </c>
      <c r="D638" s="1117"/>
      <c r="E638" s="1106"/>
      <c r="F638" s="1106"/>
      <c r="G638" s="1106"/>
      <c r="H638" s="1106"/>
      <c r="I638" s="1106"/>
      <c r="J638" s="1053"/>
      <c r="K638" s="1053"/>
      <c r="L638" s="1053"/>
      <c r="Y638" s="1103">
        <f>ROUND('T2 MET'!C46,$D$637)</f>
        <v>0</v>
      </c>
      <c r="Z638" s="1103">
        <f>ROUND('T2 MET'!D46,$D$637)</f>
        <v>0</v>
      </c>
      <c r="AA638" s="1103">
        <f>ROUND('T2 MET'!E46,$D$637)</f>
        <v>0</v>
      </c>
      <c r="AB638" s="1103">
        <f>ROUND('T2 MET'!F46,$D$637)</f>
        <v>0</v>
      </c>
      <c r="AC638" s="1103">
        <f>ROUND('T2 MET'!G46,$D$637)</f>
        <v>0</v>
      </c>
      <c r="AD638" s="1071"/>
    </row>
    <row r="639" spans="1:33" hidden="1">
      <c r="A639" s="1110"/>
      <c r="B639" s="1110"/>
      <c r="C639" s="1102" t="s">
        <v>603</v>
      </c>
      <c r="D639" s="1117"/>
      <c r="E639" s="1106"/>
      <c r="F639" s="1106"/>
      <c r="G639" s="1106"/>
      <c r="H639" s="1106"/>
      <c r="I639" s="1106"/>
      <c r="J639" s="1053"/>
      <c r="K639" s="1053"/>
      <c r="L639" s="1053"/>
      <c r="Y639" s="1103">
        <f>ROUND(SUM('T3 MET'!D109,'T3 MET'!D118),$D$637)</f>
        <v>0</v>
      </c>
      <c r="Z639" s="1103">
        <f>ROUND(SUM('T3 MET'!D110,'T3 MET'!D119),$D$637)</f>
        <v>0</v>
      </c>
      <c r="AA639" s="1103">
        <f>ROUND(SUM('T3 MET'!D111,'T3 MET'!D120),$D$637)</f>
        <v>0</v>
      </c>
      <c r="AB639" s="1103">
        <f>ROUND(SUM('T3 MET'!D112,'T3 MET'!D121),$D$637)</f>
        <v>0</v>
      </c>
      <c r="AC639" s="1103">
        <f>ROUND(SUM('T3 MET'!D113,'T3 MET'!D122),$D$637)</f>
        <v>0</v>
      </c>
      <c r="AD639" s="1071"/>
    </row>
    <row r="640" spans="1:33" hidden="1">
      <c r="A640" s="1110" t="s">
        <v>530</v>
      </c>
      <c r="B640" s="1110" t="s">
        <v>610</v>
      </c>
      <c r="C640" s="1101" t="s">
        <v>611</v>
      </c>
      <c r="D640" s="1086">
        <v>3</v>
      </c>
      <c r="E640" s="1106"/>
      <c r="F640" s="1106"/>
      <c r="G640" s="1106"/>
      <c r="H640" s="1106"/>
      <c r="I640" s="1106"/>
      <c r="J640" s="1053"/>
      <c r="K640" s="1053"/>
      <c r="L640" s="1053"/>
      <c r="Y640" s="1113" t="b">
        <f>ROUND('T2 MET'!C54,$D$640)=ROUND('T3 MET'!D91,$D$640)</f>
        <v>1</v>
      </c>
      <c r="Z640" s="1113" t="b">
        <f>ROUND('T2 MET'!D54,$D$640)=ROUND('T3 MET'!D92,$D$640)</f>
        <v>1</v>
      </c>
      <c r="AA640" s="1113" t="b">
        <f>ROUND('T2 MET'!E54,$D$640)=ROUND('T3 MET'!D93,$D$640)</f>
        <v>1</v>
      </c>
      <c r="AB640" s="1113" t="b">
        <f>ROUND('T2 MET'!F54,$D$640)=ROUND('T3 MET'!D94,$D$640)</f>
        <v>1</v>
      </c>
      <c r="AC640" s="1113" t="b">
        <f>ROUND('T2 MET'!G54,$D$640)=ROUND('T3 MET'!D95,$D$640)</f>
        <v>1</v>
      </c>
      <c r="AD640" s="1071"/>
    </row>
    <row r="641" spans="1:30" hidden="1">
      <c r="A641" s="1110"/>
      <c r="B641" s="1110"/>
      <c r="C641" s="1102" t="s">
        <v>636</v>
      </c>
      <c r="D641" s="1117"/>
      <c r="E641" s="1106"/>
      <c r="F641" s="1106"/>
      <c r="G641" s="1106"/>
      <c r="H641" s="1106"/>
      <c r="I641" s="1106"/>
      <c r="J641" s="1053"/>
      <c r="K641" s="1053"/>
      <c r="L641" s="1053"/>
      <c r="Y641" s="1103">
        <f>ROUND('T2 MET'!C54,$D$640)</f>
        <v>0</v>
      </c>
      <c r="Z641" s="1103">
        <f>ROUND('T2 MET'!D54,$D$640)</f>
        <v>0</v>
      </c>
      <c r="AA641" s="1103">
        <f>ROUND('T2 MET'!E54,$D$640)</f>
        <v>0</v>
      </c>
      <c r="AB641" s="1103">
        <f>ROUND('T2 MET'!F54,$D$640)</f>
        <v>0</v>
      </c>
      <c r="AC641" s="1103">
        <f>ROUND('T2 MET'!G54,$D$640)</f>
        <v>0</v>
      </c>
      <c r="AD641" s="1071"/>
    </row>
    <row r="642" spans="1:30" hidden="1">
      <c r="A642" s="1110"/>
      <c r="B642" s="1110"/>
      <c r="C642" s="1102" t="s">
        <v>603</v>
      </c>
      <c r="D642" s="1117"/>
      <c r="E642" s="1106"/>
      <c r="F642" s="1106"/>
      <c r="G642" s="1106"/>
      <c r="H642" s="1106"/>
      <c r="I642" s="1106"/>
      <c r="J642" s="1053"/>
      <c r="K642" s="1053"/>
      <c r="L642" s="1053"/>
      <c r="Y642" s="1103">
        <f>ROUND('T3 MET'!D91,$D$640)</f>
        <v>0</v>
      </c>
      <c r="Z642" s="1103">
        <f>ROUND('T3 MET'!D92,$D$640)</f>
        <v>0</v>
      </c>
      <c r="AA642" s="1103">
        <f>ROUND('T3 MET'!D93,$D$640)</f>
        <v>0</v>
      </c>
      <c r="AB642" s="1103">
        <f>ROUND('T3 MET'!D94,$D$640)</f>
        <v>0</v>
      </c>
      <c r="AC642" s="1103">
        <f>ROUND('T3 MET'!D95,$D$640)</f>
        <v>0</v>
      </c>
      <c r="AD642" s="1071"/>
    </row>
    <row r="643" spans="1:30" hidden="1">
      <c r="A643" s="1110" t="s">
        <v>533</v>
      </c>
      <c r="B643" s="1110" t="s">
        <v>612</v>
      </c>
      <c r="C643" s="1101" t="s">
        <v>28</v>
      </c>
      <c r="D643" s="1086">
        <v>3</v>
      </c>
      <c r="E643" s="1106"/>
      <c r="F643" s="1106"/>
      <c r="G643" s="1106"/>
      <c r="H643" s="1106"/>
      <c r="I643" s="1106"/>
      <c r="J643" s="1053"/>
      <c r="K643" s="1053"/>
      <c r="L643" s="1053"/>
      <c r="Y643" s="1113" t="b">
        <f>ROUND('T2 MET'!C59,$D$643)=ROUND('T3 MET'!D100,$D$643)</f>
        <v>1</v>
      </c>
      <c r="Z643" s="1113" t="b">
        <f>ROUND('T2 MET'!D59,$D$643)=ROUND('T3 MET'!D101,$D$643)</f>
        <v>1</v>
      </c>
      <c r="AA643" s="1113" t="b">
        <f>ROUND('T2 MET'!E59,$D$643)=ROUND('T3 MET'!D102,$D$643)</f>
        <v>1</v>
      </c>
      <c r="AB643" s="1113" t="b">
        <f>ROUND('T2 MET'!F59,$D$643)=ROUND('T3 MET'!D103,$D$643)</f>
        <v>1</v>
      </c>
      <c r="AC643" s="1113" t="b">
        <f>ROUND('T2 MET'!G59,$D$643)=ROUND('T3 MET'!D104,$D$643)</f>
        <v>1</v>
      </c>
      <c r="AD643" s="1071"/>
    </row>
    <row r="644" spans="1:30" hidden="1">
      <c r="A644" s="1110"/>
      <c r="B644" s="1110"/>
      <c r="C644" s="1102" t="s">
        <v>636</v>
      </c>
      <c r="D644" s="1117"/>
      <c r="E644" s="1106"/>
      <c r="F644" s="1106"/>
      <c r="G644" s="1106"/>
      <c r="H644" s="1106"/>
      <c r="I644" s="1106"/>
      <c r="J644" s="1053"/>
      <c r="K644" s="1053"/>
      <c r="L644" s="1053"/>
      <c r="Y644" s="1103">
        <f>ROUND('T2 MET'!C59,$D$643)</f>
        <v>0</v>
      </c>
      <c r="Z644" s="1103">
        <f>ROUND('T2 MET'!D59,$D$643)</f>
        <v>0</v>
      </c>
      <c r="AA644" s="1103">
        <f>ROUND('T2 MET'!E59,$D$643)</f>
        <v>0</v>
      </c>
      <c r="AB644" s="1103">
        <f>ROUND('T2 MET'!F59,$D$643)</f>
        <v>0</v>
      </c>
      <c r="AC644" s="1103">
        <f>ROUND('T2 MET'!G59,$D$643)</f>
        <v>0</v>
      </c>
      <c r="AD644" s="1071"/>
    </row>
    <row r="645" spans="1:30" hidden="1">
      <c r="A645" s="1110"/>
      <c r="B645" s="1110"/>
      <c r="C645" s="1102" t="s">
        <v>603</v>
      </c>
      <c r="D645" s="1117"/>
      <c r="E645" s="1106"/>
      <c r="F645" s="1106"/>
      <c r="G645" s="1106"/>
      <c r="H645" s="1106"/>
      <c r="I645" s="1106"/>
      <c r="J645" s="1053"/>
      <c r="K645" s="1053"/>
      <c r="L645" s="1053"/>
      <c r="Y645" s="1103">
        <f>ROUND('T3 MET'!D100,$D$643)</f>
        <v>0</v>
      </c>
      <c r="Z645" s="1103">
        <f>ROUND('T3 MET'!D101,$D$643)</f>
        <v>0</v>
      </c>
      <c r="AA645" s="1103">
        <f>ROUND('T3 MET'!D102,$D$643)</f>
        <v>0</v>
      </c>
      <c r="AB645" s="1103">
        <f>ROUND('T3 MET'!D103,$D$643)</f>
        <v>0</v>
      </c>
      <c r="AC645" s="1103">
        <f>ROUND('T3 MET'!D104,$D$643)</f>
        <v>0</v>
      </c>
      <c r="AD645" s="1071"/>
    </row>
    <row r="646" spans="1:30" hidden="1">
      <c r="A646" s="1110" t="s">
        <v>545</v>
      </c>
      <c r="B646" s="1110" t="s">
        <v>613</v>
      </c>
      <c r="C646" s="1101" t="s">
        <v>371</v>
      </c>
      <c r="D646" s="1086">
        <v>3</v>
      </c>
      <c r="E646" s="1106"/>
      <c r="F646" s="1106"/>
      <c r="G646" s="1106"/>
      <c r="H646" s="1106"/>
      <c r="I646" s="1106"/>
      <c r="J646" s="1053"/>
      <c r="K646" s="1053"/>
      <c r="L646" s="1053"/>
      <c r="Y646" s="1113" t="b">
        <f>ROUND('T2 MET'!C63,$D$646)=ROUND('T3 MET'!D169,$D$646)</f>
        <v>1</v>
      </c>
      <c r="Z646" s="1113" t="b">
        <f>ROUND('T2 MET'!D63,$D$646)=ROUND('T3 MET'!D170,$D$646)</f>
        <v>1</v>
      </c>
      <c r="AA646" s="1113" t="b">
        <f>ROUND('T2 MET'!E63,$D$646)=ROUND('T3 MET'!D171,$D$646)</f>
        <v>1</v>
      </c>
      <c r="AB646" s="1113" t="b">
        <f>ROUND('T2 MET'!F63,$D$646)=ROUND('T3 MET'!D172,$D$646)</f>
        <v>1</v>
      </c>
      <c r="AC646" s="1113" t="b">
        <f>ROUND('T2 MET'!G63,$D$646)=ROUND('T3 MET'!D173,$D$646)</f>
        <v>1</v>
      </c>
      <c r="AD646" s="1071"/>
    </row>
    <row r="647" spans="1:30" hidden="1">
      <c r="A647" s="1110"/>
      <c r="B647" s="1110"/>
      <c r="C647" s="1102" t="s">
        <v>636</v>
      </c>
      <c r="D647" s="1117"/>
      <c r="E647" s="1106"/>
      <c r="F647" s="1106"/>
      <c r="G647" s="1106"/>
      <c r="H647" s="1106"/>
      <c r="I647" s="1106"/>
      <c r="J647" s="1053"/>
      <c r="K647" s="1053"/>
      <c r="L647" s="1053"/>
      <c r="Y647" s="1103">
        <f>ROUND('T2 MET'!C63,$D$646)</f>
        <v>0</v>
      </c>
      <c r="Z647" s="1103">
        <f>ROUND('T2 MET'!D63,$D$646)</f>
        <v>0</v>
      </c>
      <c r="AA647" s="1103">
        <f>ROUND('T2 MET'!E63,$D$646)</f>
        <v>0</v>
      </c>
      <c r="AB647" s="1103">
        <f>ROUND('T2 MET'!F63,$D$646)</f>
        <v>0</v>
      </c>
      <c r="AC647" s="1103">
        <f>ROUND('T2 MET'!G63,$D$646)</f>
        <v>0</v>
      </c>
      <c r="AD647" s="1071"/>
    </row>
    <row r="648" spans="1:30" hidden="1">
      <c r="A648" s="1110"/>
      <c r="B648" s="1110"/>
      <c r="C648" s="1102" t="s">
        <v>603</v>
      </c>
      <c r="D648" s="1117"/>
      <c r="E648" s="1106"/>
      <c r="F648" s="1106"/>
      <c r="G648" s="1106"/>
      <c r="H648" s="1106"/>
      <c r="I648" s="1106"/>
      <c r="J648" s="1053"/>
      <c r="K648" s="1053"/>
      <c r="L648" s="1053"/>
      <c r="Y648" s="1103">
        <f>ROUND('T3 MET'!D169,$D$646)</f>
        <v>0</v>
      </c>
      <c r="Z648" s="1103">
        <f>ROUND('T3 MET'!D170,$D$646)</f>
        <v>0</v>
      </c>
      <c r="AA648" s="1103">
        <f>ROUND('T3 MET'!D171,$D$646)</f>
        <v>0</v>
      </c>
      <c r="AB648" s="1103">
        <f>ROUND('T3 MET'!D172,$D$646)</f>
        <v>0</v>
      </c>
      <c r="AC648" s="1103">
        <f>ROUND('T3 MET'!D173,$D$646)</f>
        <v>0</v>
      </c>
      <c r="AD648" s="1071"/>
    </row>
    <row r="649" spans="1:30" hidden="1">
      <c r="A649" s="1110" t="s">
        <v>614</v>
      </c>
      <c r="B649" s="1110" t="s">
        <v>615</v>
      </c>
      <c r="C649" s="1101" t="s">
        <v>616</v>
      </c>
      <c r="D649" s="1086">
        <v>3</v>
      </c>
      <c r="E649" s="1106"/>
      <c r="F649" s="1106"/>
      <c r="G649" s="1106"/>
      <c r="H649" s="1106"/>
      <c r="I649" s="1106"/>
      <c r="J649" s="1053"/>
      <c r="K649" s="1053"/>
      <c r="L649" s="1053"/>
      <c r="Y649" s="1113" t="b">
        <f>ROUND('T2 MET'!C66,$D$649)=ROUND('T3 MET'!D176,$D$649)</f>
        <v>1</v>
      </c>
      <c r="Z649" s="1113" t="b">
        <f>ROUND('T2 MET'!D66,$D$649)=ROUND('T3 MET'!D177,$D$649)</f>
        <v>1</v>
      </c>
      <c r="AA649" s="1113" t="b">
        <f>ROUND('T2 MET'!E66,$D$649)=ROUND('T3 MET'!D178,$D$649)</f>
        <v>1</v>
      </c>
      <c r="AB649" s="1113" t="b">
        <f>ROUND('T2 MET'!F66,$D$649)=ROUND('T3 MET'!D179,$D$649)</f>
        <v>1</v>
      </c>
      <c r="AC649" s="1113" t="b">
        <f>ROUND('T2 MET'!G66,$D$649)=ROUND('T3 MET'!D180,$D$649)</f>
        <v>1</v>
      </c>
      <c r="AD649" s="1071"/>
    </row>
    <row r="650" spans="1:30" hidden="1">
      <c r="A650" s="1110"/>
      <c r="B650" s="1110"/>
      <c r="C650" s="1102" t="s">
        <v>636</v>
      </c>
      <c r="D650" s="1117"/>
      <c r="E650" s="1106"/>
      <c r="F650" s="1106"/>
      <c r="G650" s="1106"/>
      <c r="H650" s="1106"/>
      <c r="I650" s="1106"/>
      <c r="J650" s="1053"/>
      <c r="K650" s="1053"/>
      <c r="L650" s="1053"/>
      <c r="Y650" s="1103">
        <f>ROUND('T2 MET'!C66,$D$649)</f>
        <v>0</v>
      </c>
      <c r="Z650" s="1103">
        <f>ROUND('T2 MET'!D66,$D$649)</f>
        <v>0</v>
      </c>
      <c r="AA650" s="1103">
        <f>ROUND('T2 MET'!E66,$D$649)</f>
        <v>0</v>
      </c>
      <c r="AB650" s="1103">
        <f>ROUND('T2 MET'!F66,$D$649)</f>
        <v>0</v>
      </c>
      <c r="AC650" s="1103">
        <f>ROUND('T2 MET'!G66,$D$649)</f>
        <v>0</v>
      </c>
      <c r="AD650" s="1071"/>
    </row>
    <row r="651" spans="1:30" hidden="1">
      <c r="A651" s="1110"/>
      <c r="B651" s="1110"/>
      <c r="C651" s="1102" t="s">
        <v>603</v>
      </c>
      <c r="D651" s="1117"/>
      <c r="E651" s="1106"/>
      <c r="F651" s="1106"/>
      <c r="G651" s="1106"/>
      <c r="H651" s="1106"/>
      <c r="I651" s="1106"/>
      <c r="J651" s="1053"/>
      <c r="K651" s="1053"/>
      <c r="L651" s="1053"/>
      <c r="Y651" s="1103">
        <f>ROUND('T3 MET'!D176,$D$649)</f>
        <v>0</v>
      </c>
      <c r="Z651" s="1103">
        <f>ROUND('T3 MET'!D177,$D$649)</f>
        <v>0</v>
      </c>
      <c r="AA651" s="1103">
        <f>ROUND('T3 MET'!D178,$D$649)</f>
        <v>0</v>
      </c>
      <c r="AB651" s="1103">
        <f>ROUND('T3 MET'!D179,$D$649)</f>
        <v>0</v>
      </c>
      <c r="AC651" s="1103">
        <f>ROUND('T3 MET'!D180,$D$649)</f>
        <v>0</v>
      </c>
      <c r="AD651" s="1071"/>
    </row>
    <row r="652" spans="1:30" hidden="1">
      <c r="A652" s="1110" t="s">
        <v>617</v>
      </c>
      <c r="B652" s="1110" t="s">
        <v>618</v>
      </c>
      <c r="C652" s="1101" t="s">
        <v>31</v>
      </c>
      <c r="D652" s="1086">
        <v>3</v>
      </c>
      <c r="E652" s="1106"/>
      <c r="F652" s="1106"/>
      <c r="G652" s="1106"/>
      <c r="H652" s="1106"/>
      <c r="I652" s="1106"/>
      <c r="J652" s="1053"/>
      <c r="K652" s="1053"/>
      <c r="L652" s="1053"/>
      <c r="Y652" s="1113" t="b">
        <f>ROUND('T2 MET'!C73,$D$652)=ROUND(SUM('T3 MET'!D129,'T3 MET'!D140,'T3 MET'!D149,'T3 MET'!D158),$D$652)</f>
        <v>1</v>
      </c>
      <c r="Z652" s="1113" t="b">
        <f>ROUND('T2 MET'!D73,$D$652)=ROUND(SUM('T3 MET'!D130,'T3 MET'!D141,'T3 MET'!D150,'T3 MET'!D159),$D$652)</f>
        <v>1</v>
      </c>
      <c r="AA652" s="1113" t="b">
        <f>ROUND('T2 MET'!E73,$D$652)=ROUND(SUM('T3 MET'!D131,'T3 MET'!D142,'T3 MET'!D151,'T3 MET'!D160),$D$652)</f>
        <v>1</v>
      </c>
      <c r="AB652" s="1113" t="b">
        <f>ROUND('T2 MET'!F73,$D$652)=ROUND(SUM('T3 MET'!D132,'T3 MET'!D143,'T3 MET'!D152,'T3 MET'!D161),$D$652)</f>
        <v>1</v>
      </c>
      <c r="AC652" s="1113" t="b">
        <f>ROUND('T2 MET'!G73,$D$652)=ROUND(SUM('T3 MET'!D133,'T3 MET'!D144,'T3 MET'!D153,'T3 MET'!D162),$D$652)</f>
        <v>1</v>
      </c>
      <c r="AD652" s="1071"/>
    </row>
    <row r="653" spans="1:30" hidden="1">
      <c r="A653" s="1110"/>
      <c r="B653" s="1110"/>
      <c r="C653" s="1102" t="s">
        <v>636</v>
      </c>
      <c r="D653" s="1117"/>
      <c r="E653" s="1106"/>
      <c r="F653" s="1106"/>
      <c r="G653" s="1106"/>
      <c r="H653" s="1106"/>
      <c r="I653" s="1106"/>
      <c r="J653" s="1053"/>
      <c r="K653" s="1053"/>
      <c r="L653" s="1053"/>
      <c r="Y653" s="1103">
        <f>ROUND('T2 MET'!C73,$D$652)</f>
        <v>0</v>
      </c>
      <c r="Z653" s="1103">
        <f>ROUND('T2 MET'!D73,$D$652)</f>
        <v>0</v>
      </c>
      <c r="AA653" s="1103">
        <f>ROUND('T2 MET'!E73,$D$652)</f>
        <v>0</v>
      </c>
      <c r="AB653" s="1103">
        <f>ROUND('T2 MET'!F73,$D$652)</f>
        <v>0</v>
      </c>
      <c r="AC653" s="1103">
        <f>ROUND('T2 MET'!G73,$D$652)</f>
        <v>0</v>
      </c>
      <c r="AD653" s="1071"/>
    </row>
    <row r="654" spans="1:30" hidden="1">
      <c r="A654" s="1110"/>
      <c r="B654" s="1110"/>
      <c r="C654" s="1102" t="s">
        <v>603</v>
      </c>
      <c r="D654" s="1117"/>
      <c r="E654" s="1106"/>
      <c r="F654" s="1106"/>
      <c r="G654" s="1106"/>
      <c r="H654" s="1106"/>
      <c r="I654" s="1106"/>
      <c r="J654" s="1053"/>
      <c r="K654" s="1053"/>
      <c r="L654" s="1053"/>
      <c r="Y654" s="1103">
        <f>ROUND(SUM('T3 MET'!D129,'T3 MET'!D140,'T3 MET'!D149,'T3 MET'!D158),$D$652)</f>
        <v>0</v>
      </c>
      <c r="Z654" s="1103">
        <f>ROUND(SUM('T3 MET'!D130,'T3 MET'!D141,'T3 MET'!D150,'T3 MET'!D159),$D$652)</f>
        <v>0</v>
      </c>
      <c r="AA654" s="1103">
        <f>ROUND(SUM('T3 MET'!D131,'T3 MET'!D142,'T3 MET'!D151,'T3 MET'!D160),$D$652)</f>
        <v>0</v>
      </c>
      <c r="AB654" s="1103">
        <f>ROUND(SUM('T3 MET'!D132,'T3 MET'!D143,'T3 MET'!D152,'T3 MET'!D161),$D$652)</f>
        <v>0</v>
      </c>
      <c r="AC654" s="1103">
        <f>ROUND(SUM('T3 MET'!D133,'T3 MET'!D144,'T3 MET'!D153,'T3 MET'!D162),$D$652)</f>
        <v>0</v>
      </c>
      <c r="AD654" s="1071"/>
    </row>
    <row r="655" spans="1:30" s="1071" customFormat="1" ht="18.5">
      <c r="A655" s="1060" t="s">
        <v>387</v>
      </c>
      <c r="B655" s="1061" t="s">
        <v>388</v>
      </c>
      <c r="C655" s="1062" t="str">
        <f>CONCATENATE("Checks for Route Table 3 ",'T1 ANSP SAR'!$A$5)</f>
        <v>Checks for Route Table 3 SAR</v>
      </c>
      <c r="D655" s="1108"/>
      <c r="E655" s="1108"/>
      <c r="F655" s="1108"/>
      <c r="G655" s="1108"/>
      <c r="H655" s="1108"/>
      <c r="I655" s="1108"/>
      <c r="J655" s="1108"/>
      <c r="K655" s="1108"/>
      <c r="L655" s="1108"/>
      <c r="M655" s="1108"/>
      <c r="N655" s="1108"/>
      <c r="O655" s="1108"/>
      <c r="P655" s="1108"/>
      <c r="Q655" s="1108"/>
      <c r="R655" s="1108"/>
      <c r="S655" s="1108"/>
      <c r="T655" s="1108"/>
      <c r="U655" s="1108"/>
      <c r="V655" s="1108"/>
      <c r="W655" s="1108"/>
      <c r="X655" s="1106"/>
      <c r="Y655" s="1064">
        <v>2025</v>
      </c>
      <c r="Z655" s="1064">
        <v>2026</v>
      </c>
      <c r="AA655" s="1064">
        <v>2027</v>
      </c>
      <c r="AB655" s="1064">
        <v>2028</v>
      </c>
      <c r="AC655" s="1064">
        <v>2029</v>
      </c>
    </row>
    <row r="656" spans="1:30" s="1118" customFormat="1">
      <c r="A656" s="1109" t="s">
        <v>548</v>
      </c>
      <c r="B656" s="1110" t="s">
        <v>598</v>
      </c>
      <c r="C656" s="1101" t="s">
        <v>599</v>
      </c>
      <c r="D656" s="1086">
        <v>3</v>
      </c>
      <c r="E656" s="1106"/>
      <c r="F656" s="1106"/>
      <c r="G656" s="1106"/>
      <c r="H656" s="1106"/>
      <c r="I656" s="1106"/>
      <c r="X656" s="1106"/>
      <c r="Y656" s="1113" t="b">
        <f>ROUND('T2 ANSP SAR'!C78-'T2 ANSP SAR'!C76,$D$594)=ROUND(SUM('T3 ANSP SAR'!D11,'T3 ANSP SAR'!D20,'T3 ANSP SAR'!D31,'T3 ANSP SAR'!D40,'T3 ANSP SAR'!D49,'T3 ANSP SAR'!D60,'T3 ANSP SAR'!D71,'T3 ANSP SAR'!D82,'T3 ANSP SAR'!D91,'T3 ANSP SAR'!D100,'T3 ANSP SAR'!D109,'T3 ANSP SAR'!D118,'T3 ANSP SAR'!D129,'T3 ANSP SAR'!D140,'T3 ANSP SAR'!D149,'T3 ANSP SAR'!D158,'T3 ANSP SAR'!D169,'T3 ANSP SAR'!D176),$D$594)</f>
        <v>1</v>
      </c>
      <c r="Z656" s="1113" t="b">
        <f>ROUND('T2 ANSP SAR'!D78-'T2 ANSP SAR'!D76,$D$594)=ROUND(SUM('T3 ANSP SAR'!D12,'T3 ANSP SAR'!D21,'T3 ANSP SAR'!D32,'T3 ANSP SAR'!D41,'T3 ANSP SAR'!D50,'T3 ANSP SAR'!D61,'T3 ANSP SAR'!D72,'T3 ANSP SAR'!D83,'T3 ANSP SAR'!D92,'T3 ANSP SAR'!D101,'T3 ANSP SAR'!D110,'T3 ANSP SAR'!D119,'T3 ANSP SAR'!D130,'T3 ANSP SAR'!D141,'T3 ANSP SAR'!D150,'T3 ANSP SAR'!D159,'T3 ANSP SAR'!D170,'T3 ANSP SAR'!D177),$D$594)</f>
        <v>1</v>
      </c>
      <c r="AA656" s="1113" t="b">
        <f>ROUND('T2 ANSP SAR'!E78-'T2 ANSP SAR'!E76,$D$594)=ROUND(SUM('T3 ANSP SAR'!D13,'T3 ANSP SAR'!D22,'T3 ANSP SAR'!D33,'T3 ANSP SAR'!D42,'T3 ANSP SAR'!D51,'T3 ANSP SAR'!D62,'T3 ANSP SAR'!D73,'T3 ANSP SAR'!D84,'T3 ANSP SAR'!D93,'T3 ANSP SAR'!D102,'T3 ANSP SAR'!D111,'T3 ANSP SAR'!D120,'T3 ANSP SAR'!D131,'T3 ANSP SAR'!D142,'T3 ANSP SAR'!D151,'T3 ANSP SAR'!D160,'T3 ANSP SAR'!D171,'T3 ANSP SAR'!D178),$D$594)</f>
        <v>1</v>
      </c>
      <c r="AB656" s="1113" t="b">
        <f>ROUND('T2 ANSP SAR'!F78-'T2 ANSP SAR'!F76,$D$594)=ROUND(SUM('T3 ANSP SAR'!D14,'T3 ANSP SAR'!D23,'T3 ANSP SAR'!D34,'T3 ANSP SAR'!D43,'T3 ANSP SAR'!D52,'T3 ANSP SAR'!D63,'T3 ANSP SAR'!D74,'T3 ANSP SAR'!D85,'T3 ANSP SAR'!D94,'T3 ANSP SAR'!D103,'T3 ANSP SAR'!D112,'T3 ANSP SAR'!D121,'T3 ANSP SAR'!D132,'T3 ANSP SAR'!D143,'T3 ANSP SAR'!D152,'T3 ANSP SAR'!D161,'T3 ANSP SAR'!D172,'T3 ANSP SAR'!D179),$D$594)</f>
        <v>1</v>
      </c>
      <c r="AC656" s="1113" t="b">
        <f>ROUND('T2 ANSP SAR'!G78-'T2 ANSP SAR'!G76,$D$594)=ROUND(SUM('T3 ANSP SAR'!D15,'T3 ANSP SAR'!D24,'T3 ANSP SAR'!D35,'T3 ANSP SAR'!D44,'T3 ANSP SAR'!D53,'T3 ANSP SAR'!D64,'T3 ANSP SAR'!D75,'T3 ANSP SAR'!D86,'T3 ANSP SAR'!D95,'T3 ANSP SAR'!D104,'T3 ANSP SAR'!D113,'T3 ANSP SAR'!D122,'T3 ANSP SAR'!D133,'T3 ANSP SAR'!D144,'T3 ANSP SAR'!D153,'T3 ANSP SAR'!D162,'T3 ANSP SAR'!D173,'T3 ANSP SAR'!D180),$D$594)</f>
        <v>1</v>
      </c>
      <c r="AD656" s="1071"/>
    </row>
    <row r="657" spans="1:33">
      <c r="A657" s="1110"/>
      <c r="B657" s="1110"/>
      <c r="C657" s="1102" t="s">
        <v>635</v>
      </c>
      <c r="D657" s="1117"/>
      <c r="E657" s="1106"/>
      <c r="F657" s="1106"/>
      <c r="G657" s="1106"/>
      <c r="H657" s="1106"/>
      <c r="I657" s="1106"/>
      <c r="J657" s="1053"/>
      <c r="K657" s="1053"/>
      <c r="L657" s="1053"/>
      <c r="X657" s="1106"/>
      <c r="Y657" s="1103">
        <f>ROUND('T2 ANSP SAR'!C78-'T2 ANSP SAR'!C76,$D$594)</f>
        <v>0</v>
      </c>
      <c r="Z657" s="1103">
        <f>ROUND('T2 ANSP SAR'!D78-'T2 ANSP SAR'!D76,$D$594)</f>
        <v>0</v>
      </c>
      <c r="AA657" s="1103">
        <f>ROUND('T2 ANSP SAR'!E78-'T2 ANSP SAR'!E76,$D$594)</f>
        <v>0</v>
      </c>
      <c r="AB657" s="1103">
        <f>ROUND('T2 ANSP SAR'!F78-'T2 ANSP SAR'!F76,$D$594)</f>
        <v>0</v>
      </c>
      <c r="AC657" s="1103">
        <f>ROUND('T2 ANSP SAR'!G78-'T2 ANSP SAR'!G76,$D$594)</f>
        <v>0</v>
      </c>
      <c r="AD657" s="1071"/>
    </row>
    <row r="658" spans="1:33">
      <c r="A658" s="1110"/>
      <c r="B658" s="1110"/>
      <c r="C658" s="1102" t="s">
        <v>600</v>
      </c>
      <c r="D658" s="1117"/>
      <c r="E658" s="1106"/>
      <c r="F658" s="1106"/>
      <c r="G658" s="1106"/>
      <c r="H658" s="1106"/>
      <c r="I658" s="1106"/>
      <c r="J658" s="1053"/>
      <c r="K658" s="1053"/>
      <c r="L658" s="1053"/>
      <c r="V658" s="1129"/>
      <c r="X658" s="1106"/>
      <c r="Y658" s="1103">
        <f>ROUND(SUM('T3 ANSP SAR'!D11,'T3 ANSP SAR'!D20,'T3 ANSP SAR'!D31,'T3 ANSP SAR'!D40,'T3 ANSP SAR'!D49,'T3 ANSP SAR'!D60,'T3 ANSP SAR'!D71,'T3 ANSP SAR'!D82,'T3 ANSP SAR'!D91,'T3 ANSP SAR'!D100,'T3 ANSP SAR'!D109,'T3 ANSP SAR'!D118,'T3 ANSP SAR'!D129,'T3 ANSP SAR'!D140,'T3 ANSP SAR'!D149,'T3 ANSP SAR'!D158,'T3 ANSP SAR'!D169,'T3 ANSP SAR'!D176),$D$594)</f>
        <v>0</v>
      </c>
      <c r="Z658" s="1103">
        <f>ROUND(SUM('T3 ANSP SAR'!D12,'T3 ANSP SAR'!D21,'T3 ANSP SAR'!D32,'T3 ANSP SAR'!D41,'T3 ANSP SAR'!D50,'T3 ANSP SAR'!D61,'T3 ANSP SAR'!D72,'T3 ANSP SAR'!D83,'T3 ANSP SAR'!D92,'T3 ANSP SAR'!D101,'T3 ANSP SAR'!D110,'T3 ANSP SAR'!D119,'T3 ANSP SAR'!D130,'T3 ANSP SAR'!D141,'T3 ANSP SAR'!D150,'T3 ANSP SAR'!D159,'T3 ANSP SAR'!D170,'T3 ANSP SAR'!D177),$D$594)</f>
        <v>0</v>
      </c>
      <c r="AA658" s="1103">
        <f>ROUND(SUM('T3 ANSP SAR'!D13,'T3 ANSP SAR'!D22,'T3 ANSP SAR'!D33,'T3 ANSP SAR'!D42,'T3 ANSP SAR'!D51,'T3 ANSP SAR'!D62,'T3 ANSP SAR'!D73,'T3 ANSP SAR'!D84,'T3 ANSP SAR'!D93,'T3 ANSP SAR'!D102,'T3 ANSP SAR'!D111,'T3 ANSP SAR'!D120,'T3 ANSP SAR'!D131,'T3 ANSP SAR'!D142,'T3 ANSP SAR'!D151,'T3 ANSP SAR'!D160,'T3 ANSP SAR'!D171,'T3 ANSP SAR'!D178),$D$594)</f>
        <v>0</v>
      </c>
      <c r="AB658" s="1103">
        <f>ROUND(SUM('T3 ANSP SAR'!D14,'T3 ANSP SAR'!D23,'T3 ANSP SAR'!D34,'T3 ANSP SAR'!D43,'T3 ANSP SAR'!D52,'T3 ANSP SAR'!D63,'T3 ANSP SAR'!D74,'T3 ANSP SAR'!D85,'T3 ANSP SAR'!D94,'T3 ANSP SAR'!D103,'T3 ANSP SAR'!D112,'T3 ANSP SAR'!D121,'T3 ANSP SAR'!D132,'T3 ANSP SAR'!D143,'T3 ANSP SAR'!D152,'T3 ANSP SAR'!D161,'T3 ANSP SAR'!D172,'T3 ANSP SAR'!D179),$D$594)</f>
        <v>0</v>
      </c>
      <c r="AC658" s="1103">
        <f>ROUND(SUM('T3 ANSP SAR'!D15,'T3 ANSP SAR'!D24,'T3 ANSP SAR'!D35,'T3 ANSP SAR'!D44,'T3 ANSP SAR'!D53,'T3 ANSP SAR'!D64,'T3 ANSP SAR'!D75,'T3 ANSP SAR'!D86,'T3 ANSP SAR'!D95,'T3 ANSP SAR'!D104,'T3 ANSP SAR'!D113,'T3 ANSP SAR'!D122,'T3 ANSP SAR'!D133,'T3 ANSP SAR'!D144,'T3 ANSP SAR'!D153,'T3 ANSP SAR'!D162,'T3 ANSP SAR'!D173,'T3 ANSP SAR'!D180),$D$594)</f>
        <v>0</v>
      </c>
      <c r="AD658" s="1071"/>
    </row>
    <row r="659" spans="1:33">
      <c r="A659" s="1110" t="s">
        <v>521</v>
      </c>
      <c r="B659" s="1110" t="s">
        <v>601</v>
      </c>
      <c r="C659" s="1101" t="s">
        <v>602</v>
      </c>
      <c r="D659" s="1086">
        <v>3</v>
      </c>
      <c r="E659" s="1106"/>
      <c r="F659" s="1106"/>
      <c r="G659" s="1106"/>
      <c r="H659" s="1106"/>
      <c r="I659" s="1106"/>
      <c r="J659" s="1053"/>
      <c r="K659" s="1053"/>
      <c r="L659" s="1053"/>
      <c r="V659" s="1129"/>
      <c r="Y659" s="1113" t="b">
        <f>ROUND('T2 ANSP SAR'!C19,$D$597)=ROUND('T3 ANSP SAR'!D11,$D$597)</f>
        <v>1</v>
      </c>
      <c r="Z659" s="1113" t="b">
        <f>ROUND('T2 ANSP SAR'!D19,$D$597)=ROUND('T3 ANSP SAR'!D12,$D$597)</f>
        <v>1</v>
      </c>
      <c r="AA659" s="1113" t="b">
        <f>ROUND('T2 ANSP SAR'!F19,$D$597)=ROUND('T3 ANSP SAR'!D13,$D$597)</f>
        <v>1</v>
      </c>
      <c r="AB659" s="1113" t="b">
        <f>ROUND('T2 ANSP SAR'!G19,$D$597)=ROUND('T3 ANSP SAR'!D14,$D$597)</f>
        <v>1</v>
      </c>
      <c r="AC659" s="1113" t="b">
        <f>ROUND('T2 ANSP SAR'!H19,$D$597)=ROUND('T3 ANSP SAR'!D15,$D$597)</f>
        <v>1</v>
      </c>
      <c r="AD659" s="1071"/>
    </row>
    <row r="660" spans="1:33">
      <c r="A660" s="1110"/>
      <c r="B660" s="1110"/>
      <c r="C660" s="1102" t="s">
        <v>636</v>
      </c>
      <c r="D660" s="1117"/>
      <c r="E660" s="1106"/>
      <c r="F660" s="1106"/>
      <c r="G660" s="1106"/>
      <c r="H660" s="1106"/>
      <c r="I660" s="1106"/>
      <c r="J660" s="1053"/>
      <c r="K660" s="1053"/>
      <c r="L660" s="1053"/>
      <c r="V660" s="1129"/>
      <c r="Y660" s="1103">
        <f>ROUND('T2 ANSP SAR'!C19,$D$597)</f>
        <v>0</v>
      </c>
      <c r="Z660" s="1103">
        <f>ROUND('T2 ANSP SAR'!D19,$D$597)</f>
        <v>0</v>
      </c>
      <c r="AA660" s="1103">
        <f>ROUND('T2 ANSP SAR'!E19,$D$597)</f>
        <v>0</v>
      </c>
      <c r="AB660" s="1103">
        <f>ROUND('T2 ANSP SAR'!F19,$D$597)</f>
        <v>0</v>
      </c>
      <c r="AC660" s="1103">
        <f>ROUND('T2 ANSP SAR'!G19,$D$597)</f>
        <v>0</v>
      </c>
      <c r="AD660" s="1071"/>
    </row>
    <row r="661" spans="1:33">
      <c r="A661" s="1110"/>
      <c r="B661" s="1110"/>
      <c r="C661" s="1102" t="s">
        <v>603</v>
      </c>
      <c r="D661" s="1117"/>
      <c r="E661" s="1106"/>
      <c r="F661" s="1106"/>
      <c r="G661" s="1106"/>
      <c r="H661" s="1106"/>
      <c r="I661" s="1106"/>
      <c r="J661" s="1053"/>
      <c r="K661" s="1053"/>
      <c r="L661" s="1053"/>
      <c r="V661" s="1129"/>
      <c r="Y661" s="1103">
        <f>ROUND('T3 ANSP SAR'!D11,$D$597)</f>
        <v>0</v>
      </c>
      <c r="Z661" s="1103">
        <f>ROUND('T3 ANSP SAR'!D12,$D$597)</f>
        <v>0</v>
      </c>
      <c r="AA661" s="1103">
        <f>ROUND('T3 ANSP SAR'!D13,$D$597)</f>
        <v>0</v>
      </c>
      <c r="AB661" s="1103">
        <f>ROUND('T3 ANSP SAR'!D14,$D$597)</f>
        <v>0</v>
      </c>
      <c r="AC661" s="1103">
        <f>ROUND('T3 ANSP SAR'!D15,$D$597)</f>
        <v>0</v>
      </c>
      <c r="AD661" s="1071"/>
    </row>
    <row r="662" spans="1:33">
      <c r="A662" s="1110" t="s">
        <v>527</v>
      </c>
      <c r="B662" s="1110" t="s">
        <v>604</v>
      </c>
      <c r="C662" s="1101" t="s">
        <v>605</v>
      </c>
      <c r="D662" s="1086">
        <v>3</v>
      </c>
      <c r="E662" s="1106"/>
      <c r="F662" s="1106"/>
      <c r="G662" s="1106"/>
      <c r="H662" s="1106"/>
      <c r="I662" s="1106"/>
      <c r="J662" s="1053"/>
      <c r="K662" s="1053"/>
      <c r="L662" s="1053"/>
      <c r="V662" s="1129"/>
      <c r="Y662" s="1113" t="b">
        <f>ROUND('T2 ANSP SAR'!C28,$D$600)=ROUND(SUM('T3 ANSP SAR'!D31,'T3 ANSP SAR'!D40,'T3 ANSP SAR'!D49,'T3 ANSP SAR'!D60,'T3 ANSP SAR'!D71,'T3 ANSP SAR'!D82),$D$600)</f>
        <v>1</v>
      </c>
      <c r="Z662" s="1113" t="b">
        <f>ROUND('T2 ANSP SAR'!D28,$D$600)=ROUND(SUM('T3 ANSP SAR'!D32,'T3 ANSP SAR'!D41,'T3 ANSP SAR'!D50,'T3 ANSP SAR'!D61,'T3 ANSP SAR'!D72,'T3 ANSP SAR'!D83),$D$600)</f>
        <v>1</v>
      </c>
      <c r="AA662" s="1113" t="b">
        <f>ROUND('T2 ANSP SAR'!E28,$D$600)=ROUND(SUM('T3 ANSP SAR'!D33,'T3 ANSP SAR'!D42,'T3 ANSP SAR'!D51,'T3 ANSP SAR'!D62,'T3 ANSP SAR'!D73,'T3 ANSP SAR'!D84),$D$600)</f>
        <v>1</v>
      </c>
      <c r="AB662" s="1113" t="b">
        <f>ROUND('T2 ANSP SAR'!F28,$D$600)=ROUND(SUM('T3 ANSP SAR'!D34,'T3 ANSP SAR'!D43,'T3 ANSP SAR'!D52,'T3 ANSP SAR'!D63,'T3 ANSP SAR'!D74,'T3 ANSP SAR'!D85),$D$600)</f>
        <v>1</v>
      </c>
      <c r="AC662" s="1113" t="b">
        <f>ROUND('T2 ANSP SAR'!G28,$D$600)=ROUND(SUM('T3 ANSP SAR'!D35,'T3 ANSP SAR'!D44,'T3 ANSP SAR'!D53,'T3 ANSP SAR'!D64,'T3 ANSP SAR'!D75,'T3 ANSP SAR'!D86),$D$600)</f>
        <v>1</v>
      </c>
      <c r="AD662" s="1071"/>
      <c r="AG662" s="1129"/>
    </row>
    <row r="663" spans="1:33">
      <c r="A663" s="1110"/>
      <c r="B663" s="1110"/>
      <c r="C663" s="1102" t="s">
        <v>636</v>
      </c>
      <c r="D663" s="1117"/>
      <c r="E663" s="1106"/>
      <c r="F663" s="1106"/>
      <c r="G663" s="1106"/>
      <c r="H663" s="1106"/>
      <c r="I663" s="1106"/>
      <c r="J663" s="1053"/>
      <c r="K663" s="1053"/>
      <c r="L663" s="1053"/>
      <c r="Y663" s="1103">
        <f>ROUND('T2 ANSP SAR'!C28,$D$600)</f>
        <v>0</v>
      </c>
      <c r="Z663" s="1103">
        <f>ROUND('T2 ANSP SAR'!D28,$D$600)</f>
        <v>0</v>
      </c>
      <c r="AA663" s="1103">
        <f>ROUND('T2 ANSP SAR'!E28,$D$600)</f>
        <v>0</v>
      </c>
      <c r="AB663" s="1103">
        <f>ROUND('T2 ANSP SAR'!F28,$D$600)</f>
        <v>0</v>
      </c>
      <c r="AC663" s="1103">
        <f>ROUND('T2 ANSP SAR'!G28,$D$600)</f>
        <v>0</v>
      </c>
      <c r="AD663" s="1071"/>
      <c r="AG663" s="1129"/>
    </row>
    <row r="664" spans="1:33">
      <c r="A664" s="1110"/>
      <c r="B664" s="1110"/>
      <c r="C664" s="1102" t="s">
        <v>603</v>
      </c>
      <c r="D664" s="1117"/>
      <c r="E664" s="1106"/>
      <c r="F664" s="1106"/>
      <c r="G664" s="1106"/>
      <c r="H664" s="1106"/>
      <c r="I664" s="1106"/>
      <c r="J664" s="1053"/>
      <c r="K664" s="1053"/>
      <c r="L664" s="1053"/>
      <c r="Y664" s="1103">
        <f>ROUND(SUM('T3 ANSP SAR'!D31,'T3 ANSP SAR'!D40,'T3 ANSP SAR'!D49,'T3 ANSP SAR'!D60,'T3 ANSP SAR'!D71,'T3 ANSP SAR'!D82),$D$600)</f>
        <v>0</v>
      </c>
      <c r="Z664" s="1103">
        <f>ROUND(SUM('T3 ANSP SAR'!D32,'T3 ANSP SAR'!D41,'T3 ANSP SAR'!D50,'T3 ANSP SAR'!D61,'T3 ANSP SAR'!D72,'T3 ANSP SAR'!D83),$D$600)</f>
        <v>0</v>
      </c>
      <c r="AA664" s="1103">
        <f>ROUND(SUM('T3 ANSP SAR'!D33,'T3 ANSP SAR'!D42,'T3 ANSP SAR'!D51,'T3 ANSP SAR'!D62,'T3 ANSP SAR'!D73,'T3 ANSP SAR'!D84),$D$600)</f>
        <v>0</v>
      </c>
      <c r="AB664" s="1103">
        <f>ROUND(SUM('T3 ANSP SAR'!D34,'T3 ANSP SAR'!D43,'T3 ANSP SAR'!D52,'T3 ANSP SAR'!D63,'T3 ANSP SAR'!D74,'T3 ANSP SAR'!D85),$D$600)</f>
        <v>0</v>
      </c>
      <c r="AC664" s="1103">
        <f>ROUND(SUM('T3 ANSP SAR'!D35,'T3 ANSP SAR'!D44,'T3 ANSP SAR'!D53,'T3 ANSP SAR'!D64,'T3 ANSP SAR'!D75,'T3 ANSP SAR'!D86),$D$600)</f>
        <v>0</v>
      </c>
      <c r="AD664" s="1071"/>
      <c r="AG664" s="1129"/>
    </row>
    <row r="665" spans="1:33">
      <c r="A665" s="1110" t="s">
        <v>524</v>
      </c>
      <c r="B665" s="1110" t="s">
        <v>606</v>
      </c>
      <c r="C665" s="1101" t="s">
        <v>607</v>
      </c>
      <c r="D665" s="1086">
        <v>3</v>
      </c>
      <c r="E665" s="1106"/>
      <c r="F665" s="1106"/>
      <c r="G665" s="1106"/>
      <c r="H665" s="1106"/>
      <c r="I665" s="1106"/>
      <c r="J665" s="1053"/>
      <c r="K665" s="1053"/>
      <c r="L665" s="1053"/>
      <c r="Y665" s="1113" t="b">
        <f>ROUND('T2 ANSP SAR'!C41,$D$603)=ROUND('T3 ANSP SAR'!D20,$D$603)</f>
        <v>1</v>
      </c>
      <c r="Z665" s="1113" t="b">
        <f>ROUND('T2 ANSP SAR'!D41,$D$603)=ROUND('T3 ANSP SAR'!D21,$D$603)</f>
        <v>1</v>
      </c>
      <c r="AA665" s="1113" t="b">
        <f>ROUND('T2 ANSP SAR'!E41,$D$603)=ROUND('T3 ANSP SAR'!D22,$D$603)</f>
        <v>1</v>
      </c>
      <c r="AB665" s="1113" t="b">
        <f>ROUND('T2 ANSP SAR'!F41,$D$603)=ROUND('T3 ANSP SAR'!D23,$D$603)</f>
        <v>1</v>
      </c>
      <c r="AC665" s="1113" t="b">
        <f>ROUND('T2 ANSP SAR'!G41,$D$603)=ROUND('T3 ANSP SAR'!D24,$D$603)</f>
        <v>1</v>
      </c>
      <c r="AD665" s="1071"/>
      <c r="AG665" s="1129"/>
    </row>
    <row r="666" spans="1:33">
      <c r="A666" s="1110"/>
      <c r="B666" s="1110"/>
      <c r="C666" s="1102" t="s">
        <v>636</v>
      </c>
      <c r="D666" s="1117"/>
      <c r="E666" s="1106"/>
      <c r="F666" s="1106"/>
      <c r="G666" s="1106"/>
      <c r="H666" s="1106"/>
      <c r="I666" s="1106"/>
      <c r="J666" s="1053"/>
      <c r="K666" s="1053"/>
      <c r="L666" s="1053"/>
      <c r="Y666" s="1103">
        <f>ROUND('T2 ANSP SAR'!C41,$D$603)</f>
        <v>0</v>
      </c>
      <c r="Z666" s="1103">
        <f>ROUND('T2 ANSP SAR'!D41,$D$603)</f>
        <v>0</v>
      </c>
      <c r="AA666" s="1103">
        <f>ROUND('T2 ANSP SAR'!E41,$D$603)</f>
        <v>0</v>
      </c>
      <c r="AB666" s="1103">
        <f>ROUND('T2 ANSP SAR'!F41,$D$603)</f>
        <v>0</v>
      </c>
      <c r="AC666" s="1103">
        <f>ROUND('T2 ANSP SAR'!G41,$D$603)</f>
        <v>0</v>
      </c>
      <c r="AD666" s="1071"/>
      <c r="AG666" s="1129"/>
    </row>
    <row r="667" spans="1:33">
      <c r="A667" s="1110"/>
      <c r="B667" s="1110"/>
      <c r="C667" s="1102" t="s">
        <v>603</v>
      </c>
      <c r="D667" s="1117"/>
      <c r="E667" s="1106"/>
      <c r="F667" s="1106"/>
      <c r="G667" s="1106"/>
      <c r="H667" s="1106"/>
      <c r="I667" s="1106"/>
      <c r="J667" s="1053"/>
      <c r="K667" s="1053"/>
      <c r="L667" s="1053"/>
      <c r="Y667" s="1103">
        <f>ROUND('T3 ANSP SAR'!D20,$D$603)</f>
        <v>0</v>
      </c>
      <c r="Z667" s="1103">
        <f>ROUND('T3 ANSP SAR'!D21,$D$603)</f>
        <v>0</v>
      </c>
      <c r="AA667" s="1103">
        <f>ROUND('T3 ANSP SAR'!D22,$D$603)</f>
        <v>0</v>
      </c>
      <c r="AB667" s="1103">
        <f>ROUND('T3 ANSP SAR'!D23,$D$603)</f>
        <v>0</v>
      </c>
      <c r="AC667" s="1103">
        <f>ROUND('T3 ANSP SAR'!D24,$D$603)</f>
        <v>0</v>
      </c>
      <c r="AD667" s="1071"/>
    </row>
    <row r="668" spans="1:33">
      <c r="A668" s="1110" t="s">
        <v>536</v>
      </c>
      <c r="B668" s="1110" t="s">
        <v>608</v>
      </c>
      <c r="C668" s="1101" t="s">
        <v>609</v>
      </c>
      <c r="D668" s="1086">
        <v>3</v>
      </c>
      <c r="E668" s="1106"/>
      <c r="F668" s="1106"/>
      <c r="G668" s="1106"/>
      <c r="H668" s="1106"/>
      <c r="I668" s="1106"/>
      <c r="J668" s="1053"/>
      <c r="K668" s="1053"/>
      <c r="L668" s="1053"/>
      <c r="Y668" s="1113" t="b">
        <f>ROUND('T2 ANSP SAR'!C46,$D$606)=ROUND(SUM('T3 ANSP SAR'!D109,'T3 ANSP SAR'!D118),$D$606)</f>
        <v>1</v>
      </c>
      <c r="Z668" s="1113" t="b">
        <f>ROUND('T2 ANSP SAR'!D46,$D$606)=ROUND(SUM('T3 ANSP SAR'!D110,'T3 ANSP SAR'!D119),$D$606)</f>
        <v>1</v>
      </c>
      <c r="AA668" s="1113" t="b">
        <f>ROUND('T2 ANSP SAR'!E46,$D$606)=ROUND(SUM('T3 ANSP SAR'!D111,'T3 ANSP SAR'!D120),$D$606)</f>
        <v>1</v>
      </c>
      <c r="AB668" s="1113" t="b">
        <f>ROUND('T2 ANSP SAR'!F46,$D$606)=ROUND(SUM('T3 ANSP SAR'!D112,'T3 ANSP SAR'!D121),$D$606)</f>
        <v>1</v>
      </c>
      <c r="AC668" s="1113" t="b">
        <f>ROUND('T2 ANSP SAR'!G46,$D$606)=ROUND(SUM('T3 ANSP SAR'!D113,'T3 ANSP SAR'!D122),$D$606)</f>
        <v>1</v>
      </c>
      <c r="AD668" s="1071"/>
    </row>
    <row r="669" spans="1:33">
      <c r="A669" s="1110"/>
      <c r="B669" s="1110"/>
      <c r="C669" s="1102" t="s">
        <v>636</v>
      </c>
      <c r="D669" s="1117"/>
      <c r="E669" s="1106"/>
      <c r="F669" s="1106"/>
      <c r="G669" s="1106"/>
      <c r="H669" s="1106"/>
      <c r="I669" s="1106"/>
      <c r="J669" s="1053"/>
      <c r="K669" s="1053"/>
      <c r="L669" s="1053"/>
      <c r="Y669" s="1103">
        <f>ROUND('T2 ANSP SAR'!C46,$D$606)</f>
        <v>0</v>
      </c>
      <c r="Z669" s="1103">
        <f>ROUND('T2 ANSP SAR'!D46,$D$606)</f>
        <v>0</v>
      </c>
      <c r="AA669" s="1103">
        <f>ROUND('T2 ANSP SAR'!E46,$D$606)</f>
        <v>0</v>
      </c>
      <c r="AB669" s="1103">
        <f>ROUND('T2 ANSP SAR'!F46,$D$606)</f>
        <v>0</v>
      </c>
      <c r="AC669" s="1103">
        <f>ROUND('T2 ANSP SAR'!G46,$D$606)</f>
        <v>0</v>
      </c>
      <c r="AD669" s="1071"/>
    </row>
    <row r="670" spans="1:33">
      <c r="A670" s="1110"/>
      <c r="B670" s="1110"/>
      <c r="C670" s="1102" t="s">
        <v>603</v>
      </c>
      <c r="D670" s="1117"/>
      <c r="E670" s="1106"/>
      <c r="F670" s="1106"/>
      <c r="G670" s="1106"/>
      <c r="H670" s="1106"/>
      <c r="I670" s="1106"/>
      <c r="J670" s="1053"/>
      <c r="K670" s="1053"/>
      <c r="L670" s="1053"/>
      <c r="Y670" s="1103">
        <f>ROUND(SUM('T3 ANSP SAR'!D109,'T3 ANSP SAR'!D118),$D$606)</f>
        <v>0</v>
      </c>
      <c r="Z670" s="1103">
        <f>ROUND(SUM('T3 ANSP SAR'!D110,'T3 ANSP SAR'!D119),$D$606)</f>
        <v>0</v>
      </c>
      <c r="AA670" s="1103">
        <f>ROUND(SUM('T3 ANSP SAR'!D111,'T3 ANSP SAR'!D120),$D$606)</f>
        <v>0</v>
      </c>
      <c r="AB670" s="1103">
        <f>ROUND(SUM('T3 ANSP SAR'!D112,'T3 ANSP SAR'!D121),$D$606)</f>
        <v>0</v>
      </c>
      <c r="AC670" s="1103">
        <f>ROUND(SUM('T3 ANSP SAR'!D113,'T3 ANSP SAR'!D122),$D$606)</f>
        <v>0</v>
      </c>
      <c r="AD670" s="1071"/>
    </row>
    <row r="671" spans="1:33">
      <c r="A671" s="1110" t="s">
        <v>530</v>
      </c>
      <c r="B671" s="1110" t="s">
        <v>610</v>
      </c>
      <c r="C671" s="1101" t="s">
        <v>611</v>
      </c>
      <c r="D671" s="1086">
        <v>3</v>
      </c>
      <c r="E671" s="1106"/>
      <c r="F671" s="1106"/>
      <c r="G671" s="1106"/>
      <c r="H671" s="1106"/>
      <c r="I671" s="1106"/>
      <c r="J671" s="1053"/>
      <c r="K671" s="1053"/>
      <c r="L671" s="1053"/>
      <c r="Y671" s="1113" t="b">
        <f>ROUND('T2 ANSP SAR'!C54,$D$609)=ROUND('T3 ANSP SAR'!D91,$D$609)</f>
        <v>1</v>
      </c>
      <c r="Z671" s="1113" t="b">
        <f>ROUND('T2 ANSP SAR'!D54,$D$609)=ROUND('T3 ANSP SAR'!D92,$D$609)</f>
        <v>1</v>
      </c>
      <c r="AA671" s="1113" t="b">
        <f>ROUND('T2 ANSP SAR'!E54,$D$609)=ROUND('T3 ANSP SAR'!D93,$D$609)</f>
        <v>1</v>
      </c>
      <c r="AB671" s="1113" t="b">
        <f>ROUND('T2 ANSP SAR'!F54,$D$609)=ROUND('T3 ANSP SAR'!D94,$D$609)</f>
        <v>1</v>
      </c>
      <c r="AC671" s="1113" t="b">
        <f>ROUND('T2 ANSP SAR'!G54,$D$609)=ROUND('T3 ANSP SAR'!D95,$D$609)</f>
        <v>1</v>
      </c>
      <c r="AD671" s="1071"/>
    </row>
    <row r="672" spans="1:33">
      <c r="A672" s="1110"/>
      <c r="B672" s="1110"/>
      <c r="C672" s="1102" t="s">
        <v>636</v>
      </c>
      <c r="D672" s="1117"/>
      <c r="E672" s="1106"/>
      <c r="F672" s="1106"/>
      <c r="G672" s="1106"/>
      <c r="H672" s="1106"/>
      <c r="I672" s="1106"/>
      <c r="J672" s="1053"/>
      <c r="K672" s="1053"/>
      <c r="L672" s="1053"/>
      <c r="Y672" s="1103">
        <f>ROUND('T2 ANSP SAR'!C54,$D$609)</f>
        <v>0</v>
      </c>
      <c r="Z672" s="1103">
        <f>ROUND('T2 ANSP SAR'!D54,$D$609)</f>
        <v>0</v>
      </c>
      <c r="AA672" s="1103">
        <f>ROUND('T2 ANSP SAR'!E54,$D$609)</f>
        <v>0</v>
      </c>
      <c r="AB672" s="1103">
        <f>ROUND('T2 ANSP SAR'!F54,$D$609)</f>
        <v>0</v>
      </c>
      <c r="AC672" s="1103">
        <f>ROUND('T2 ANSP SAR'!G54,$D$609)</f>
        <v>0</v>
      </c>
      <c r="AD672" s="1071"/>
    </row>
    <row r="673" spans="1:30">
      <c r="A673" s="1110"/>
      <c r="B673" s="1110"/>
      <c r="C673" s="1102" t="s">
        <v>603</v>
      </c>
      <c r="D673" s="1117"/>
      <c r="E673" s="1106"/>
      <c r="F673" s="1106"/>
      <c r="G673" s="1106"/>
      <c r="H673" s="1106"/>
      <c r="I673" s="1106"/>
      <c r="J673" s="1053"/>
      <c r="K673" s="1053"/>
      <c r="L673" s="1053"/>
      <c r="Y673" s="1103">
        <f>ROUND('T3 ANSP SAR'!D91,$D$609)</f>
        <v>0</v>
      </c>
      <c r="Z673" s="1103">
        <f>ROUND('T3 ANSP SAR'!D92,$D$609)</f>
        <v>0</v>
      </c>
      <c r="AA673" s="1103">
        <f>ROUND('T3 ANSP SAR'!D93,$D$609)</f>
        <v>0</v>
      </c>
      <c r="AB673" s="1103">
        <f>ROUND('T3 ANSP SAR'!D94,$D$609)</f>
        <v>0</v>
      </c>
      <c r="AC673" s="1103">
        <f>ROUND('T3 ANSP SAR'!D95,$D$609)</f>
        <v>0</v>
      </c>
      <c r="AD673" s="1071"/>
    </row>
    <row r="674" spans="1:30">
      <c r="A674" s="1110" t="s">
        <v>533</v>
      </c>
      <c r="B674" s="1110" t="s">
        <v>612</v>
      </c>
      <c r="C674" s="1101" t="s">
        <v>28</v>
      </c>
      <c r="D674" s="1086">
        <v>3</v>
      </c>
      <c r="E674" s="1106"/>
      <c r="F674" s="1106"/>
      <c r="G674" s="1106"/>
      <c r="H674" s="1106"/>
      <c r="I674" s="1106"/>
      <c r="J674" s="1053"/>
      <c r="K674" s="1053"/>
      <c r="L674" s="1053"/>
      <c r="Y674" s="1113" t="b">
        <f>ROUND('T2 ANSP SAR'!C59,$D$612)=ROUND('T3 ANSP SAR'!D100,$D$612)</f>
        <v>1</v>
      </c>
      <c r="Z674" s="1113" t="b">
        <f>ROUND('T2 ANSP SAR'!D59,$D$612)=ROUND('T3 ANSP SAR'!D101,$D$612)</f>
        <v>1</v>
      </c>
      <c r="AA674" s="1113" t="b">
        <f>ROUND('T2 ANSP SAR'!E59,$D$612)=ROUND('T3 ANSP SAR'!D102,$D$612)</f>
        <v>1</v>
      </c>
      <c r="AB674" s="1113" t="b">
        <f>ROUND('T2 ANSP SAR'!F59,$D$612)=ROUND('T3 ANSP SAR'!D103,$D$612)</f>
        <v>1</v>
      </c>
      <c r="AC674" s="1113" t="b">
        <f>ROUND('T2 ANSP SAR'!G59,$D$612)=ROUND('T3 ANSP SAR'!D104,$D$612)</f>
        <v>1</v>
      </c>
      <c r="AD674" s="1071"/>
    </row>
    <row r="675" spans="1:30">
      <c r="A675" s="1110"/>
      <c r="B675" s="1110"/>
      <c r="C675" s="1102" t="s">
        <v>636</v>
      </c>
      <c r="D675" s="1117"/>
      <c r="E675" s="1106"/>
      <c r="F675" s="1106"/>
      <c r="G675" s="1106"/>
      <c r="H675" s="1106"/>
      <c r="I675" s="1106"/>
      <c r="J675" s="1053"/>
      <c r="K675" s="1053"/>
      <c r="L675" s="1053"/>
      <c r="Y675" s="1103">
        <f>ROUND('T2 ANSP SAR'!C59,$D$612)</f>
        <v>0</v>
      </c>
      <c r="Z675" s="1103">
        <f>ROUND('T2 ANSP SAR'!D59,$D$612)</f>
        <v>0</v>
      </c>
      <c r="AA675" s="1103">
        <f>ROUND('T2 ANSP SAR'!E59,$D$612)</f>
        <v>0</v>
      </c>
      <c r="AB675" s="1103">
        <f>ROUND('T2 ANSP SAR'!F59,$D$612)</f>
        <v>0</v>
      </c>
      <c r="AC675" s="1103">
        <f>ROUND('T2 ANSP SAR'!G59,$D$612)</f>
        <v>0</v>
      </c>
      <c r="AD675" s="1071"/>
    </row>
    <row r="676" spans="1:30">
      <c r="A676" s="1110"/>
      <c r="B676" s="1110"/>
      <c r="C676" s="1102" t="s">
        <v>603</v>
      </c>
      <c r="D676" s="1117"/>
      <c r="E676" s="1106"/>
      <c r="F676" s="1106"/>
      <c r="G676" s="1106"/>
      <c r="H676" s="1106"/>
      <c r="I676" s="1106"/>
      <c r="J676" s="1053"/>
      <c r="K676" s="1053"/>
      <c r="L676" s="1053"/>
      <c r="Y676" s="1103">
        <f>ROUND('T3 ANSP SAR'!D100,$D$612)</f>
        <v>0</v>
      </c>
      <c r="Z676" s="1103">
        <f>ROUND('T3 ANSP SAR'!D101,$D$612)</f>
        <v>0</v>
      </c>
      <c r="AA676" s="1103">
        <f>ROUND('T3 ANSP SAR'!D102,$D$612)</f>
        <v>0</v>
      </c>
      <c r="AB676" s="1103">
        <f>ROUND('T3 ANSP SAR'!D103,$D$612)</f>
        <v>0</v>
      </c>
      <c r="AC676" s="1103">
        <f>ROUND('T3 ANSP SAR'!D104,$D$612)</f>
        <v>0</v>
      </c>
      <c r="AD676" s="1071"/>
    </row>
    <row r="677" spans="1:30">
      <c r="A677" s="1110" t="s">
        <v>545</v>
      </c>
      <c r="B677" s="1110" t="s">
        <v>613</v>
      </c>
      <c r="C677" s="1101" t="s">
        <v>371</v>
      </c>
      <c r="D677" s="1086">
        <v>3</v>
      </c>
      <c r="E677" s="1106"/>
      <c r="F677" s="1106"/>
      <c r="G677" s="1106"/>
      <c r="H677" s="1106"/>
      <c r="I677" s="1106"/>
      <c r="J677" s="1053"/>
      <c r="K677" s="1053"/>
      <c r="L677" s="1053"/>
      <c r="Y677" s="1113" t="b">
        <f>ROUND('T2 ANSP SAR'!C63,$D$615)=ROUND('T3 ANSP SAR'!D169,$D$615)</f>
        <v>1</v>
      </c>
      <c r="Z677" s="1113" t="b">
        <f>ROUND('T2 ANSP SAR'!D63,$D$615)=ROUND('T3 ANSP SAR'!D170,$D$615)</f>
        <v>1</v>
      </c>
      <c r="AA677" s="1113" t="b">
        <f>ROUND('T2 ANSP SAR'!E63,$D$615)=ROUND('T3 ANSP SAR'!D171,$D$615)</f>
        <v>1</v>
      </c>
      <c r="AB677" s="1113" t="b">
        <f>ROUND('T2 ANSP SAR'!F63,$D$615)=ROUND('T3 ANSP SAR'!D172,$D$615)</f>
        <v>1</v>
      </c>
      <c r="AC677" s="1113" t="b">
        <f>ROUND('T2 ANSP SAR'!G63,$D$615)=ROUND('T3 ANSP SAR'!D173,$D$615)</f>
        <v>1</v>
      </c>
      <c r="AD677" s="1071"/>
    </row>
    <row r="678" spans="1:30">
      <c r="A678" s="1110"/>
      <c r="B678" s="1110"/>
      <c r="C678" s="1102" t="s">
        <v>636</v>
      </c>
      <c r="D678" s="1117"/>
      <c r="E678" s="1106"/>
      <c r="F678" s="1106"/>
      <c r="G678" s="1106"/>
      <c r="H678" s="1106"/>
      <c r="I678" s="1106"/>
      <c r="J678" s="1053"/>
      <c r="K678" s="1053"/>
      <c r="L678" s="1053"/>
      <c r="Y678" s="1103">
        <f>ROUND('T2 ANSP SAR'!C63,$D$615)</f>
        <v>0</v>
      </c>
      <c r="Z678" s="1103">
        <f>ROUND('T2 ANSP SAR'!D63,$D$615)</f>
        <v>0</v>
      </c>
      <c r="AA678" s="1103">
        <f>ROUND('T2 ANSP SAR'!E63,$D$615)</f>
        <v>0</v>
      </c>
      <c r="AB678" s="1103">
        <f>ROUND('T2 ANSP SAR'!F63,$D$615)</f>
        <v>0</v>
      </c>
      <c r="AC678" s="1103">
        <f>ROUND('T2 ANSP SAR'!G63,$D$615)</f>
        <v>0</v>
      </c>
      <c r="AD678" s="1071"/>
    </row>
    <row r="679" spans="1:30">
      <c r="A679" s="1110"/>
      <c r="B679" s="1110"/>
      <c r="C679" s="1102" t="s">
        <v>603</v>
      </c>
      <c r="D679" s="1117"/>
      <c r="E679" s="1106"/>
      <c r="F679" s="1106"/>
      <c r="G679" s="1106"/>
      <c r="H679" s="1106"/>
      <c r="I679" s="1106"/>
      <c r="J679" s="1053"/>
      <c r="K679" s="1053"/>
      <c r="L679" s="1053"/>
      <c r="Y679" s="1103">
        <f>ROUND('T3 ANSP SAR'!D169,$D$615)</f>
        <v>0</v>
      </c>
      <c r="Z679" s="1103">
        <f>ROUND('T3 ANSP SAR'!D170,$D$615)</f>
        <v>0</v>
      </c>
      <c r="AA679" s="1103">
        <f>ROUND('T3 ANSP SAR'!D171,$D$615)</f>
        <v>0</v>
      </c>
      <c r="AB679" s="1103">
        <f>ROUND('T3 ANSP SAR'!D172,$D$615)</f>
        <v>0</v>
      </c>
      <c r="AC679" s="1103">
        <f>ROUND('T3 ANSP SAR'!D173,$D$615)</f>
        <v>0</v>
      </c>
      <c r="AD679" s="1071"/>
    </row>
    <row r="680" spans="1:30">
      <c r="A680" s="1110" t="s">
        <v>614</v>
      </c>
      <c r="B680" s="1110" t="s">
        <v>615</v>
      </c>
      <c r="C680" s="1101" t="s">
        <v>616</v>
      </c>
      <c r="D680" s="1086">
        <v>3</v>
      </c>
      <c r="E680" s="1106"/>
      <c r="F680" s="1106"/>
      <c r="G680" s="1106"/>
      <c r="H680" s="1106"/>
      <c r="I680" s="1106"/>
      <c r="J680" s="1053"/>
      <c r="K680" s="1053"/>
      <c r="L680" s="1053"/>
      <c r="Y680" s="1113" t="b">
        <f>ROUND('T2 ANSP SAR'!C66,$D$618)=ROUND('T3 ANSP SAR'!D176,$D$618)</f>
        <v>1</v>
      </c>
      <c r="Z680" s="1113" t="b">
        <f>ROUND('T2 ANSP SAR'!D66,$D$618)=ROUND('T3 ANSP SAR'!D177,$D$618)</f>
        <v>1</v>
      </c>
      <c r="AA680" s="1113" t="b">
        <f>ROUND('T2 ANSP SAR'!E66,$D$618)=ROUND('T3 ANSP SAR'!D178,$D$618)</f>
        <v>1</v>
      </c>
      <c r="AB680" s="1113" t="b">
        <f>ROUND('T2 ANSP SAR'!F66,$D$618)=ROUND('T3 ANSP SAR'!D179,$D$618)</f>
        <v>1</v>
      </c>
      <c r="AC680" s="1113" t="b">
        <f>ROUND('T2 ANSP SAR'!G66,$D$618)=ROUND('T3 ANSP SAR'!D180,$D$618)</f>
        <v>1</v>
      </c>
      <c r="AD680" s="1071"/>
    </row>
    <row r="681" spans="1:30">
      <c r="A681" s="1110"/>
      <c r="B681" s="1110"/>
      <c r="C681" s="1102" t="s">
        <v>636</v>
      </c>
      <c r="D681" s="1117"/>
      <c r="E681" s="1106"/>
      <c r="F681" s="1106"/>
      <c r="G681" s="1106"/>
      <c r="H681" s="1106"/>
      <c r="I681" s="1106"/>
      <c r="J681" s="1053"/>
      <c r="K681" s="1053"/>
      <c r="L681" s="1053"/>
      <c r="Y681" s="1103">
        <f>ROUND('T2 ANSP SAR'!C66,$D$618)</f>
        <v>0</v>
      </c>
      <c r="Z681" s="1103">
        <f>ROUND('T2 ANSP SAR'!D66,$D$618)</f>
        <v>0</v>
      </c>
      <c r="AA681" s="1103">
        <f>ROUND('T2 ANSP SAR'!E66,$D$618)</f>
        <v>0</v>
      </c>
      <c r="AB681" s="1103">
        <f>ROUND('T2 ANSP SAR'!F66,$D$618)</f>
        <v>0</v>
      </c>
      <c r="AC681" s="1103">
        <f>ROUND('T2 ANSP SAR'!G66,$D$618)</f>
        <v>0</v>
      </c>
      <c r="AD681" s="1071"/>
    </row>
    <row r="682" spans="1:30">
      <c r="A682" s="1110"/>
      <c r="B682" s="1110"/>
      <c r="C682" s="1102" t="s">
        <v>603</v>
      </c>
      <c r="D682" s="1117"/>
      <c r="E682" s="1106"/>
      <c r="F682" s="1106"/>
      <c r="G682" s="1106"/>
      <c r="H682" s="1106"/>
      <c r="I682" s="1106"/>
      <c r="J682" s="1053"/>
      <c r="K682" s="1053"/>
      <c r="L682" s="1053"/>
      <c r="Y682" s="1103">
        <f>ROUND('T3 ANSP SAR'!D176,$D$618)</f>
        <v>0</v>
      </c>
      <c r="Z682" s="1103">
        <f>ROUND('T3 ANSP SAR'!D177,$D$618)</f>
        <v>0</v>
      </c>
      <c r="AA682" s="1103">
        <f>ROUND('T3 ANSP SAR'!D178,$D$618)</f>
        <v>0</v>
      </c>
      <c r="AB682" s="1103">
        <f>ROUND('T3 ANSP SAR'!D179,$D$618)</f>
        <v>0</v>
      </c>
      <c r="AC682" s="1103">
        <f>ROUND('T3 ANSP SAR'!D180,$D$618)</f>
        <v>0</v>
      </c>
      <c r="AD682" s="1071"/>
    </row>
    <row r="683" spans="1:30">
      <c r="A683" s="1110" t="s">
        <v>617</v>
      </c>
      <c r="B683" s="1110" t="s">
        <v>618</v>
      </c>
      <c r="C683" s="1101" t="s">
        <v>31</v>
      </c>
      <c r="D683" s="1086">
        <v>3</v>
      </c>
      <c r="E683" s="1106"/>
      <c r="F683" s="1106"/>
      <c r="G683" s="1106"/>
      <c r="H683" s="1106"/>
      <c r="I683" s="1106"/>
      <c r="J683" s="1053"/>
      <c r="K683" s="1053"/>
      <c r="L683" s="1053"/>
      <c r="Y683" s="1113" t="b">
        <f>ROUND('T2 ANSP SAR'!C73,$D$621)=ROUND(SUM('T3 ANSP SAR'!D129,'T3 ANSP SAR'!D140,'T3 ANSP SAR'!D149,'T3 ANSP SAR'!D158),$D$621)</f>
        <v>1</v>
      </c>
      <c r="Z683" s="1113" t="b">
        <f>ROUND('T2 ANSP SAR'!D73,$D$621)=ROUND(SUM('T3 ANSP SAR'!D130,'T3 ANSP SAR'!D141,'T3 ANSP SAR'!D150,'T3 ANSP SAR'!D159),$D$621)</f>
        <v>1</v>
      </c>
      <c r="AA683" s="1113" t="b">
        <f>ROUND('T2 ANSP SAR'!E73,$D$621)=ROUND(SUM('T3 ANSP SAR'!D131,'T3 ANSP SAR'!D142,'T3 ANSP SAR'!D151,'T3 ANSP SAR'!D160),$D$621)</f>
        <v>1</v>
      </c>
      <c r="AB683" s="1113" t="b">
        <f>ROUND('T2 ANSP SAR'!F73,$D$621)=ROUND(SUM('T3 ANSP SAR'!D132,'T3 ANSP SAR'!D143,'T3 ANSP SAR'!D152,'T3 ANSP SAR'!D161),$D$621)</f>
        <v>1</v>
      </c>
      <c r="AC683" s="1113" t="b">
        <f>ROUND('T2 ANSP SAR'!G73,$D$621)=ROUND(SUM('T3 ANSP SAR'!D133,'T3 ANSP SAR'!D144,'T3 ANSP SAR'!D153,'T3 ANSP SAR'!D162),$D$621)</f>
        <v>1</v>
      </c>
      <c r="AD683" s="1071"/>
    </row>
    <row r="684" spans="1:30">
      <c r="A684" s="1110"/>
      <c r="B684" s="1110"/>
      <c r="C684" s="1102" t="s">
        <v>636</v>
      </c>
      <c r="D684" s="1117"/>
      <c r="E684" s="1106"/>
      <c r="F684" s="1106"/>
      <c r="G684" s="1106"/>
      <c r="H684" s="1106"/>
      <c r="I684" s="1106"/>
      <c r="J684" s="1053"/>
      <c r="K684" s="1053"/>
      <c r="L684" s="1053"/>
      <c r="Y684" s="1103">
        <f>ROUND('T2 ANSP SAR'!C73,$D$621)</f>
        <v>0</v>
      </c>
      <c r="Z684" s="1103">
        <f>ROUND('T2 ANSP SAR'!D73,$D$621)</f>
        <v>0</v>
      </c>
      <c r="AA684" s="1103">
        <f>ROUND('T2 ANSP SAR'!E73,$D$621)</f>
        <v>0</v>
      </c>
      <c r="AB684" s="1103">
        <f>ROUND('T2 ANSP SAR'!F73,$D$621)</f>
        <v>0</v>
      </c>
      <c r="AC684" s="1103">
        <f>ROUND('T2 ANSP SAR'!G73,$D$621)</f>
        <v>0</v>
      </c>
      <c r="AD684" s="1071"/>
    </row>
    <row r="685" spans="1:30">
      <c r="A685" s="1110"/>
      <c r="B685" s="1110"/>
      <c r="C685" s="1102" t="s">
        <v>603</v>
      </c>
      <c r="D685" s="1117"/>
      <c r="E685" s="1106"/>
      <c r="F685" s="1106"/>
      <c r="G685" s="1106"/>
      <c r="H685" s="1106"/>
      <c r="I685" s="1106"/>
      <c r="J685" s="1053"/>
      <c r="K685" s="1053"/>
      <c r="L685" s="1053"/>
      <c r="Y685" s="1103">
        <f>ROUND(SUM('T3 ANSP SAR'!D129,'T3 ANSP SAR'!D140,'T3 ANSP SAR'!D149,'T3 ANSP SAR'!D158),$D$621)</f>
        <v>0</v>
      </c>
      <c r="Z685" s="1103">
        <f>ROUND(SUM('T3 ANSP SAR'!D130,'T3 ANSP SAR'!D141,'T3 ANSP SAR'!D150,'T3 ANSP SAR'!D159),$D$621)</f>
        <v>0</v>
      </c>
      <c r="AA685" s="1103">
        <f>ROUND(SUM('T3 ANSP SAR'!D131,'T3 ANSP SAR'!D142,'T3 ANSP SAR'!D151,'T3 ANSP SAR'!D160),$D$621)</f>
        <v>0</v>
      </c>
      <c r="AB685" s="1103">
        <f>ROUND(SUM('T3 ANSP SAR'!D132,'T3 ANSP SAR'!D143,'T3 ANSP SAR'!D152,'T3 ANSP SAR'!D161),$D$621)</f>
        <v>0</v>
      </c>
      <c r="AC685" s="1103">
        <f>ROUND(SUM('T3 ANSP SAR'!D133,'T3 ANSP SAR'!D144,'T3 ANSP SAR'!D153,'T3 ANSP SAR'!D162),$D$621)</f>
        <v>0</v>
      </c>
      <c r="AD685" s="1071"/>
    </row>
    <row r="686" spans="1:30" s="1071" customFormat="1" ht="18.5">
      <c r="A686" s="1060" t="s">
        <v>387</v>
      </c>
      <c r="B686" s="1061" t="s">
        <v>388</v>
      </c>
      <c r="C686" s="1062" t="str">
        <f>CONCATENATE("Checks for Route Table 3 ",'T1 MET'!$A$5)</f>
        <v>Checks for Route Table 3 MET</v>
      </c>
      <c r="D686" s="1108"/>
      <c r="E686" s="1108"/>
      <c r="F686" s="1108"/>
      <c r="G686" s="1108"/>
      <c r="H686" s="1108"/>
      <c r="I686" s="1108"/>
      <c r="J686" s="1108"/>
      <c r="K686" s="1108"/>
      <c r="L686" s="1108"/>
      <c r="M686" s="1108"/>
      <c r="N686" s="1108"/>
      <c r="O686" s="1108"/>
      <c r="P686" s="1108"/>
      <c r="Q686" s="1108"/>
      <c r="R686" s="1108"/>
      <c r="S686" s="1108"/>
      <c r="T686" s="1108"/>
      <c r="U686" s="1108"/>
      <c r="V686" s="1108"/>
      <c r="W686" s="1108"/>
      <c r="X686" s="1106"/>
      <c r="Y686" s="1064">
        <v>2025</v>
      </c>
      <c r="Z686" s="1064">
        <v>2026</v>
      </c>
      <c r="AA686" s="1064">
        <v>2027</v>
      </c>
      <c r="AB686" s="1064">
        <v>2028</v>
      </c>
      <c r="AC686" s="1064">
        <v>2029</v>
      </c>
    </row>
    <row r="687" spans="1:30" s="1118" customFormat="1">
      <c r="A687" s="1109" t="s">
        <v>548</v>
      </c>
      <c r="B687" s="1110" t="s">
        <v>598</v>
      </c>
      <c r="C687" s="1101" t="s">
        <v>599</v>
      </c>
      <c r="D687" s="1086">
        <v>3</v>
      </c>
      <c r="E687" s="1106"/>
      <c r="F687" s="1106"/>
      <c r="G687" s="1106"/>
      <c r="H687" s="1106"/>
      <c r="I687" s="1106"/>
      <c r="X687" s="1106"/>
      <c r="Y687" s="1113" t="b">
        <f>ROUND('T2 MET'!C78-'T2 MET'!C76,$D$594)=ROUND(SUM('T3 MET'!D11,'T3 MET'!D20,'T3 MET'!D31,'T3 MET'!D40,'T3 MET'!D49,'T3 MET'!D60,'T3 MET'!D71,'T3 MET'!D82,'T3 MET'!D91,'T3 MET'!D100,'T3 MET'!D109,'T3 MET'!D118,'T3 MET'!D129,'T3 MET'!D140,'T3 MET'!D149,'T3 MET'!D158,'T3 MET'!D169,'T3 MET'!D176),$D$594)</f>
        <v>1</v>
      </c>
      <c r="Z687" s="1113" t="b">
        <f>ROUND('T2 MET'!D78-'T2 MET'!D76,$D$594)=ROUND(SUM('T3 MET'!D12,'T3 MET'!D21,'T3 MET'!D32,'T3 MET'!D41,'T3 MET'!D50,'T3 MET'!D61,'T3 MET'!D72,'T3 MET'!D83,'T3 MET'!D92,'T3 MET'!D101,'T3 MET'!D110,'T3 MET'!D119,'T3 MET'!D130,'T3 MET'!D141,'T3 MET'!D150,'T3 MET'!D159,'T3 MET'!D170,'T3 MET'!D177),$D$594)</f>
        <v>1</v>
      </c>
      <c r="AA687" s="1113" t="b">
        <f>ROUND('T2 MET'!E78-'T2 MET'!E76,$D$594)=ROUND(SUM('T3 MET'!D13,'T3 MET'!D22,'T3 MET'!D33,'T3 MET'!D42,'T3 MET'!D51,'T3 MET'!D62,'T3 MET'!D73,'T3 MET'!D84,'T3 MET'!D93,'T3 MET'!D102,'T3 MET'!D111,'T3 MET'!D120,'T3 MET'!D131,'T3 MET'!D142,'T3 MET'!D151,'T3 MET'!D160,'T3 MET'!D171,'T3 MET'!D178),$D$594)</f>
        <v>1</v>
      </c>
      <c r="AB687" s="1113" t="b">
        <f>ROUND('T2 MET'!F78-'T2 MET'!F76,$D$594)=ROUND(SUM('T3 MET'!D14,'T3 MET'!D23,'T3 MET'!D34,'T3 MET'!D43,'T3 MET'!D52,'T3 MET'!D63,'T3 MET'!D74,'T3 MET'!D85,'T3 MET'!D94,'T3 MET'!D103,'T3 MET'!D112,'T3 MET'!D121,'T3 MET'!D132,'T3 MET'!D143,'T3 MET'!D152,'T3 MET'!D161,'T3 MET'!D172,'T3 MET'!D179),$D$594)</f>
        <v>1</v>
      </c>
      <c r="AC687" s="1113" t="b">
        <f>ROUND('T2 MET'!G78-'T2 MET'!G76,$D$594)=ROUND(SUM('T3 MET'!D15,'T3 MET'!D24,'T3 MET'!D35,'T3 MET'!D44,'T3 MET'!D53,'T3 MET'!D64,'T3 MET'!D75,'T3 MET'!D86,'T3 MET'!D95,'T3 MET'!D104,'T3 MET'!D113,'T3 MET'!D122,'T3 MET'!D133,'T3 MET'!D144,'T3 MET'!D153,'T3 MET'!D162,'T3 MET'!D173,'T3 MET'!D180),$D$594)</f>
        <v>1</v>
      </c>
      <c r="AD687" s="1071"/>
    </row>
    <row r="688" spans="1:30">
      <c r="A688" s="1110"/>
      <c r="B688" s="1110"/>
      <c r="C688" s="1102" t="s">
        <v>635</v>
      </c>
      <c r="D688" s="1117"/>
      <c r="E688" s="1106"/>
      <c r="F688" s="1106"/>
      <c r="G688" s="1106"/>
      <c r="H688" s="1106"/>
      <c r="I688" s="1106"/>
      <c r="J688" s="1053"/>
      <c r="K688" s="1053"/>
      <c r="L688" s="1053"/>
      <c r="X688" s="1106"/>
      <c r="Y688" s="1103">
        <f>ROUND('T2 MET'!C78-'T2 MET'!C76,$D$594)</f>
        <v>0</v>
      </c>
      <c r="Z688" s="1103">
        <f>ROUND('T2 MET'!D78-'T2 MET'!D76,$D$594)</f>
        <v>0</v>
      </c>
      <c r="AA688" s="1103">
        <f>ROUND('T2 MET'!E78-'T2 MET'!E76,$D$594)</f>
        <v>0</v>
      </c>
      <c r="AB688" s="1103">
        <f>ROUND('T2 MET'!F78-'T2 MET'!F76,$D$594)</f>
        <v>0</v>
      </c>
      <c r="AC688" s="1103">
        <f>ROUND('T2 MET'!G78-'T2 MET'!G76,$D$594)</f>
        <v>0</v>
      </c>
      <c r="AD688" s="1071"/>
    </row>
    <row r="689" spans="1:33">
      <c r="A689" s="1110"/>
      <c r="B689" s="1110"/>
      <c r="C689" s="1102" t="s">
        <v>600</v>
      </c>
      <c r="D689" s="1117"/>
      <c r="E689" s="1106"/>
      <c r="F689" s="1106"/>
      <c r="G689" s="1106"/>
      <c r="H689" s="1106"/>
      <c r="I689" s="1106"/>
      <c r="J689" s="1053"/>
      <c r="K689" s="1053"/>
      <c r="L689" s="1053"/>
      <c r="V689" s="1129"/>
      <c r="X689" s="1106"/>
      <c r="Y689" s="1103">
        <f>ROUND(SUM('T3 MET'!D11,'T3 MET'!D20,'T3 MET'!D31,'T3 MET'!D40,'T3 MET'!D49,'T3 MET'!D60,'T3 MET'!D71,'T3 MET'!D82,'T3 MET'!D91,'T3 MET'!D100,'T3 MET'!D109,'T3 MET'!D118,'T3 MET'!D129,'T3 MET'!D140,'T3 MET'!D149,'T3 MET'!D158,'T3 MET'!D169,'T3 MET'!D176),$D$594)</f>
        <v>0</v>
      </c>
      <c r="Z689" s="1103">
        <f>ROUND(SUM('T3 MET'!D12,'T3 MET'!D21,'T3 MET'!D32,'T3 MET'!D41,'T3 MET'!D50,'T3 MET'!D61,'T3 MET'!D72,'T3 MET'!D83,'T3 MET'!D92,'T3 MET'!D101,'T3 MET'!D110,'T3 MET'!D119,'T3 MET'!D130,'T3 MET'!D141,'T3 MET'!D150,'T3 MET'!D159,'T3 MET'!D170,'T3 MET'!D177),$D$594)</f>
        <v>0</v>
      </c>
      <c r="AA689" s="1103">
        <f>ROUND(SUM('T3 MET'!D13,'T3 MET'!D22,'T3 MET'!D33,'T3 MET'!D42,'T3 MET'!D51,'T3 MET'!D62,'T3 MET'!D73,'T3 MET'!D84,'T3 MET'!D93,'T3 MET'!D102,'T3 MET'!D111,'T3 MET'!D120,'T3 MET'!D131,'T3 MET'!D142,'T3 MET'!D151,'T3 MET'!D160,'T3 MET'!D171,'T3 MET'!D178),$D$594)</f>
        <v>0</v>
      </c>
      <c r="AB689" s="1103">
        <f>ROUND(SUM('T3 MET'!D14,'T3 MET'!D23,'T3 MET'!D34,'T3 MET'!D43,'T3 MET'!D52,'T3 MET'!D63,'T3 MET'!D74,'T3 MET'!D85,'T3 MET'!D94,'T3 MET'!D103,'T3 MET'!D112,'T3 MET'!D121,'T3 MET'!D132,'T3 MET'!D143,'T3 MET'!D152,'T3 MET'!D161,'T3 MET'!D172,'T3 MET'!D179),$D$594)</f>
        <v>0</v>
      </c>
      <c r="AC689" s="1103">
        <f>ROUND(SUM('T3 MET'!D15,'T3 MET'!D24,'T3 MET'!D35,'T3 MET'!D44,'T3 MET'!D53,'T3 MET'!D64,'T3 MET'!D75,'T3 MET'!D86,'T3 MET'!D95,'T3 MET'!D104,'T3 MET'!D113,'T3 MET'!D122,'T3 MET'!D133,'T3 MET'!D144,'T3 MET'!D153,'T3 MET'!D162,'T3 MET'!D173,'T3 MET'!D180),$D$594)</f>
        <v>0</v>
      </c>
      <c r="AD689" s="1071"/>
    </row>
    <row r="690" spans="1:33">
      <c r="A690" s="1110" t="s">
        <v>521</v>
      </c>
      <c r="B690" s="1110" t="s">
        <v>601</v>
      </c>
      <c r="C690" s="1101" t="s">
        <v>602</v>
      </c>
      <c r="D690" s="1086">
        <v>3</v>
      </c>
      <c r="E690" s="1106"/>
      <c r="F690" s="1106"/>
      <c r="G690" s="1106"/>
      <c r="H690" s="1106"/>
      <c r="I690" s="1106"/>
      <c r="J690" s="1053"/>
      <c r="K690" s="1053"/>
      <c r="L690" s="1053"/>
      <c r="V690" s="1129"/>
      <c r="Y690" s="1113" t="b">
        <f>ROUND('T2 MET'!C19,$D$597)=ROUND('T3 MET'!D11,$D$597)</f>
        <v>1</v>
      </c>
      <c r="Z690" s="1113" t="b">
        <f>ROUND('T2 MET'!D19,$D$597)=ROUND('T3 MET'!D12,$D$597)</f>
        <v>1</v>
      </c>
      <c r="AA690" s="1113" t="b">
        <f>ROUND('T2 MET'!F19,$D$597)=ROUND('T3 MET'!D13,$D$597)</f>
        <v>1</v>
      </c>
      <c r="AB690" s="1113" t="b">
        <f>ROUND('T2 MET'!G19,$D$597)=ROUND('T3 MET'!D14,$D$597)</f>
        <v>1</v>
      </c>
      <c r="AC690" s="1113" t="b">
        <f>ROUND('T2 MET'!H19,$D$597)=ROUND('T3 MET'!D15,$D$597)</f>
        <v>1</v>
      </c>
      <c r="AD690" s="1071"/>
    </row>
    <row r="691" spans="1:33">
      <c r="A691" s="1110"/>
      <c r="B691" s="1110"/>
      <c r="C691" s="1102" t="s">
        <v>636</v>
      </c>
      <c r="D691" s="1117"/>
      <c r="E691" s="1106"/>
      <c r="F691" s="1106"/>
      <c r="G691" s="1106"/>
      <c r="H691" s="1106"/>
      <c r="I691" s="1106"/>
      <c r="J691" s="1053"/>
      <c r="K691" s="1053"/>
      <c r="L691" s="1053"/>
      <c r="V691" s="1129"/>
      <c r="Y691" s="1103">
        <f>ROUND('T2 MET'!C19,$D$597)</f>
        <v>0</v>
      </c>
      <c r="Z691" s="1103">
        <f>ROUND('T2 MET'!D19,$D$597)</f>
        <v>0</v>
      </c>
      <c r="AA691" s="1103">
        <f>ROUND('T2 MET'!E19,$D$597)</f>
        <v>0</v>
      </c>
      <c r="AB691" s="1103">
        <f>ROUND('T2 MET'!F19,$D$597)</f>
        <v>0</v>
      </c>
      <c r="AC691" s="1103">
        <f>ROUND('T2 MET'!G19,$D$597)</f>
        <v>0</v>
      </c>
      <c r="AD691" s="1071"/>
    </row>
    <row r="692" spans="1:33">
      <c r="A692" s="1110"/>
      <c r="B692" s="1110"/>
      <c r="C692" s="1102" t="s">
        <v>603</v>
      </c>
      <c r="D692" s="1117"/>
      <c r="E692" s="1106"/>
      <c r="F692" s="1106"/>
      <c r="G692" s="1106"/>
      <c r="H692" s="1106"/>
      <c r="I692" s="1106"/>
      <c r="J692" s="1053"/>
      <c r="K692" s="1053"/>
      <c r="L692" s="1053"/>
      <c r="V692" s="1129"/>
      <c r="Y692" s="1103">
        <f>ROUND('T3 MET'!D11,$D$597)</f>
        <v>0</v>
      </c>
      <c r="Z692" s="1103">
        <f>ROUND('T3 MET'!D12,$D$597)</f>
        <v>0</v>
      </c>
      <c r="AA692" s="1103">
        <f>ROUND('T3 MET'!D13,$D$597)</f>
        <v>0</v>
      </c>
      <c r="AB692" s="1103">
        <f>ROUND('T3 MET'!D14,$D$597)</f>
        <v>0</v>
      </c>
      <c r="AC692" s="1103">
        <f>ROUND('T3 MET'!D15,$D$597)</f>
        <v>0</v>
      </c>
      <c r="AD692" s="1071"/>
    </row>
    <row r="693" spans="1:33">
      <c r="A693" s="1110" t="s">
        <v>527</v>
      </c>
      <c r="B693" s="1110" t="s">
        <v>604</v>
      </c>
      <c r="C693" s="1101" t="s">
        <v>605</v>
      </c>
      <c r="D693" s="1086">
        <v>3</v>
      </c>
      <c r="E693" s="1106"/>
      <c r="F693" s="1106"/>
      <c r="G693" s="1106"/>
      <c r="H693" s="1106"/>
      <c r="I693" s="1106"/>
      <c r="J693" s="1053"/>
      <c r="K693" s="1053"/>
      <c r="L693" s="1053"/>
      <c r="V693" s="1129"/>
      <c r="Y693" s="1113" t="b">
        <f>ROUND('T2 MET'!C28,$D$600)=ROUND(SUM('T3 MET'!D31,'T3 MET'!D40,'T3 MET'!D49,'T3 MET'!D60,'T3 MET'!D71,'T3 MET'!D82),$D$600)</f>
        <v>1</v>
      </c>
      <c r="Z693" s="1113" t="b">
        <f>ROUND('T2 MET'!D28,$D$600)=ROUND(SUM('T3 MET'!D32,'T3 MET'!D41,'T3 MET'!D50,'T3 MET'!D61,'T3 MET'!D72,'T3 MET'!D83),$D$600)</f>
        <v>1</v>
      </c>
      <c r="AA693" s="1113" t="b">
        <f>ROUND('T2 MET'!E28,$D$600)=ROUND(SUM('T3 MET'!D33,'T3 MET'!D42,'T3 MET'!D51,'T3 MET'!D62,'T3 MET'!D73,'T3 MET'!D84),$D$600)</f>
        <v>1</v>
      </c>
      <c r="AB693" s="1113" t="b">
        <f>ROUND('T2 MET'!F28,$D$600)=ROUND(SUM('T3 MET'!D34,'T3 MET'!D43,'T3 MET'!D52,'T3 MET'!D63,'T3 MET'!D74,'T3 MET'!D85),$D$600)</f>
        <v>1</v>
      </c>
      <c r="AC693" s="1113" t="b">
        <f>ROUND('T2 MET'!G28,$D$600)=ROUND(SUM('T3 MET'!D35,'T3 MET'!D44,'T3 MET'!D53,'T3 MET'!D64,'T3 MET'!D75,'T3 MET'!D86),$D$600)</f>
        <v>1</v>
      </c>
      <c r="AD693" s="1071"/>
      <c r="AG693" s="1129"/>
    </row>
    <row r="694" spans="1:33">
      <c r="A694" s="1110"/>
      <c r="B694" s="1110"/>
      <c r="C694" s="1102" t="s">
        <v>636</v>
      </c>
      <c r="D694" s="1117"/>
      <c r="E694" s="1106"/>
      <c r="F694" s="1106"/>
      <c r="G694" s="1106"/>
      <c r="H694" s="1106"/>
      <c r="I694" s="1106"/>
      <c r="J694" s="1053"/>
      <c r="K694" s="1053"/>
      <c r="L694" s="1053"/>
      <c r="Y694" s="1103">
        <f>ROUND('T2 MET'!C28,$D$600)</f>
        <v>0</v>
      </c>
      <c r="Z694" s="1103">
        <f>ROUND('T2 MET'!D28,$D$600)</f>
        <v>0</v>
      </c>
      <c r="AA694" s="1103">
        <f>ROUND('T2 MET'!E28,$D$600)</f>
        <v>0</v>
      </c>
      <c r="AB694" s="1103">
        <f>ROUND('T2 MET'!F28,$D$600)</f>
        <v>0</v>
      </c>
      <c r="AC694" s="1103">
        <f>ROUND('T2 MET'!G28,$D$600)</f>
        <v>0</v>
      </c>
      <c r="AD694" s="1071"/>
      <c r="AG694" s="1129"/>
    </row>
    <row r="695" spans="1:33">
      <c r="A695" s="1110"/>
      <c r="B695" s="1110"/>
      <c r="C695" s="1102" t="s">
        <v>603</v>
      </c>
      <c r="D695" s="1117"/>
      <c r="E695" s="1106"/>
      <c r="F695" s="1106"/>
      <c r="G695" s="1106"/>
      <c r="H695" s="1106"/>
      <c r="I695" s="1106"/>
      <c r="J695" s="1053"/>
      <c r="K695" s="1053"/>
      <c r="L695" s="1053"/>
      <c r="Y695" s="1103">
        <f>ROUND(SUM('T3 MET'!D31,'T3 MET'!D40,'T3 MET'!D49,'T3 MET'!D60,'T3 MET'!D71,'T3 MET'!D82),$D$600)</f>
        <v>0</v>
      </c>
      <c r="Z695" s="1103">
        <f>ROUND(SUM('T3 MET'!D32,'T3 MET'!D41,'T3 MET'!D50,'T3 MET'!D61,'T3 MET'!D72,'T3 MET'!D83),$D$600)</f>
        <v>0</v>
      </c>
      <c r="AA695" s="1103">
        <f>ROUND(SUM('T3 MET'!D33,'T3 MET'!D42,'T3 MET'!D51,'T3 MET'!D62,'T3 MET'!D73,'T3 MET'!D84),$D$600)</f>
        <v>0</v>
      </c>
      <c r="AB695" s="1103">
        <f>ROUND(SUM('T3 MET'!D34,'T3 MET'!D43,'T3 MET'!D52,'T3 MET'!D63,'T3 MET'!D74,'T3 MET'!D85),$D$600)</f>
        <v>0</v>
      </c>
      <c r="AC695" s="1103">
        <f>ROUND(SUM('T3 MET'!D35,'T3 MET'!D44,'T3 MET'!D53,'T3 MET'!D64,'T3 MET'!D75,'T3 MET'!D86),$D$600)</f>
        <v>0</v>
      </c>
      <c r="AD695" s="1071"/>
      <c r="AG695" s="1129"/>
    </row>
    <row r="696" spans="1:33">
      <c r="A696" s="1110" t="s">
        <v>524</v>
      </c>
      <c r="B696" s="1110" t="s">
        <v>606</v>
      </c>
      <c r="C696" s="1101" t="s">
        <v>607</v>
      </c>
      <c r="D696" s="1086">
        <v>3</v>
      </c>
      <c r="E696" s="1106"/>
      <c r="F696" s="1106"/>
      <c r="G696" s="1106"/>
      <c r="H696" s="1106"/>
      <c r="I696" s="1106"/>
      <c r="J696" s="1053"/>
      <c r="K696" s="1053"/>
      <c r="L696" s="1053"/>
      <c r="Y696" s="1113" t="b">
        <f>ROUND('T2 MET'!C41,$D$603)=ROUND('T3 MET'!D20,$D$603)</f>
        <v>1</v>
      </c>
      <c r="Z696" s="1113" t="b">
        <f>ROUND('T2 MET'!D41,$D$603)=ROUND('T3 MET'!D21,$D$603)</f>
        <v>1</v>
      </c>
      <c r="AA696" s="1113" t="b">
        <f>ROUND('T2 MET'!E41,$D$603)=ROUND('T3 MET'!D22,$D$603)</f>
        <v>1</v>
      </c>
      <c r="AB696" s="1113" t="b">
        <f>ROUND('T2 MET'!F41,$D$603)=ROUND('T3 MET'!D23,$D$603)</f>
        <v>1</v>
      </c>
      <c r="AC696" s="1113" t="b">
        <f>ROUND('T2 MET'!G41,$D$603)=ROUND('T3 MET'!D24,$D$603)</f>
        <v>1</v>
      </c>
      <c r="AD696" s="1071"/>
      <c r="AG696" s="1129"/>
    </row>
    <row r="697" spans="1:33">
      <c r="A697" s="1110"/>
      <c r="B697" s="1110"/>
      <c r="C697" s="1102" t="s">
        <v>636</v>
      </c>
      <c r="D697" s="1117"/>
      <c r="E697" s="1106"/>
      <c r="F697" s="1106"/>
      <c r="G697" s="1106"/>
      <c r="H697" s="1106"/>
      <c r="I697" s="1106"/>
      <c r="J697" s="1053"/>
      <c r="K697" s="1053"/>
      <c r="L697" s="1053"/>
      <c r="Y697" s="1103">
        <f>ROUND('T2 MET'!C41,$D$603)</f>
        <v>0</v>
      </c>
      <c r="Z697" s="1103">
        <f>ROUND('T2 MET'!D41,$D$603)</f>
        <v>0</v>
      </c>
      <c r="AA697" s="1103">
        <f>ROUND('T2 MET'!E41,$D$603)</f>
        <v>0</v>
      </c>
      <c r="AB697" s="1103">
        <f>ROUND('T2 MET'!F41,$D$603)</f>
        <v>0</v>
      </c>
      <c r="AC697" s="1103">
        <f>ROUND('T2 MET'!G41,$D$603)</f>
        <v>0</v>
      </c>
      <c r="AD697" s="1071"/>
      <c r="AG697" s="1129"/>
    </row>
    <row r="698" spans="1:33">
      <c r="A698" s="1110"/>
      <c r="B698" s="1110"/>
      <c r="C698" s="1102" t="s">
        <v>603</v>
      </c>
      <c r="D698" s="1117"/>
      <c r="E698" s="1106"/>
      <c r="F698" s="1106"/>
      <c r="G698" s="1106"/>
      <c r="H698" s="1106"/>
      <c r="I698" s="1106"/>
      <c r="J698" s="1053"/>
      <c r="K698" s="1053"/>
      <c r="L698" s="1053"/>
      <c r="Y698" s="1103">
        <f>ROUND('T3 MET'!D20,$D$603)</f>
        <v>0</v>
      </c>
      <c r="Z698" s="1103">
        <f>ROUND('T3 MET'!D21,$D$603)</f>
        <v>0</v>
      </c>
      <c r="AA698" s="1103">
        <f>ROUND('T3 MET'!D22,$D$603)</f>
        <v>0</v>
      </c>
      <c r="AB698" s="1103">
        <f>ROUND('T3 MET'!D23,$D$603)</f>
        <v>0</v>
      </c>
      <c r="AC698" s="1103">
        <f>ROUND('T3 MET'!D24,$D$603)</f>
        <v>0</v>
      </c>
      <c r="AD698" s="1071"/>
    </row>
    <row r="699" spans="1:33">
      <c r="A699" s="1110" t="s">
        <v>536</v>
      </c>
      <c r="B699" s="1110" t="s">
        <v>608</v>
      </c>
      <c r="C699" s="1101" t="s">
        <v>609</v>
      </c>
      <c r="D699" s="1086">
        <v>3</v>
      </c>
      <c r="E699" s="1106"/>
      <c r="F699" s="1106"/>
      <c r="G699" s="1106"/>
      <c r="H699" s="1106"/>
      <c r="I699" s="1106"/>
      <c r="J699" s="1053"/>
      <c r="K699" s="1053"/>
      <c r="L699" s="1053"/>
      <c r="Y699" s="1113" t="b">
        <f>ROUND('T2 MET'!C46,$D$606)=ROUND(SUM('T3 MET'!D109,'T3 MET'!D118),$D$606)</f>
        <v>1</v>
      </c>
      <c r="Z699" s="1113" t="b">
        <f>ROUND('T2 MET'!D46,$D$606)=ROUND(SUM('T3 MET'!D110,'T3 MET'!D119),$D$606)</f>
        <v>1</v>
      </c>
      <c r="AA699" s="1113" t="b">
        <f>ROUND('T2 MET'!E46,$D$606)=ROUND(SUM('T3 MET'!D111,'T3 MET'!D120),$D$606)</f>
        <v>1</v>
      </c>
      <c r="AB699" s="1113" t="b">
        <f>ROUND('T2 MET'!F46,$D$606)=ROUND(SUM('T3 MET'!D112,'T3 MET'!D121),$D$606)</f>
        <v>1</v>
      </c>
      <c r="AC699" s="1113" t="b">
        <f>ROUND('T2 MET'!G46,$D$606)=ROUND(SUM('T3 MET'!D113,'T3 MET'!D122),$D$606)</f>
        <v>1</v>
      </c>
      <c r="AD699" s="1071"/>
    </row>
    <row r="700" spans="1:33">
      <c r="A700" s="1110"/>
      <c r="B700" s="1110"/>
      <c r="C700" s="1102" t="s">
        <v>636</v>
      </c>
      <c r="D700" s="1117"/>
      <c r="E700" s="1106"/>
      <c r="F700" s="1106"/>
      <c r="G700" s="1106"/>
      <c r="H700" s="1106"/>
      <c r="I700" s="1106"/>
      <c r="J700" s="1053"/>
      <c r="K700" s="1053"/>
      <c r="L700" s="1053"/>
      <c r="Y700" s="1103">
        <f>ROUND('T2 MET'!C46,$D$606)</f>
        <v>0</v>
      </c>
      <c r="Z700" s="1103">
        <f>ROUND('T2 MET'!D46,$D$606)</f>
        <v>0</v>
      </c>
      <c r="AA700" s="1103">
        <f>ROUND('T2 MET'!E46,$D$606)</f>
        <v>0</v>
      </c>
      <c r="AB700" s="1103">
        <f>ROUND('T2 MET'!F46,$D$606)</f>
        <v>0</v>
      </c>
      <c r="AC700" s="1103">
        <f>ROUND('T2 MET'!G46,$D$606)</f>
        <v>0</v>
      </c>
      <c r="AD700" s="1071"/>
    </row>
    <row r="701" spans="1:33">
      <c r="A701" s="1110"/>
      <c r="B701" s="1110"/>
      <c r="C701" s="1102" t="s">
        <v>603</v>
      </c>
      <c r="D701" s="1117"/>
      <c r="E701" s="1106"/>
      <c r="F701" s="1106"/>
      <c r="G701" s="1106"/>
      <c r="H701" s="1106"/>
      <c r="I701" s="1106"/>
      <c r="J701" s="1053"/>
      <c r="K701" s="1053"/>
      <c r="L701" s="1053"/>
      <c r="Y701" s="1103">
        <f>ROUND(SUM('T3 MET'!D109,'T3 MET'!D118),$D$606)</f>
        <v>0</v>
      </c>
      <c r="Z701" s="1103">
        <f>ROUND(SUM('T3 MET'!D110,'T3 MET'!D119),$D$606)</f>
        <v>0</v>
      </c>
      <c r="AA701" s="1103">
        <f>ROUND(SUM('T3 MET'!D111,'T3 MET'!D120),$D$606)</f>
        <v>0</v>
      </c>
      <c r="AB701" s="1103">
        <f>ROUND(SUM('T3 MET'!D112,'T3 MET'!D121),$D$606)</f>
        <v>0</v>
      </c>
      <c r="AC701" s="1103">
        <f>ROUND(SUM('T3 MET'!D113,'T3 MET'!D122),$D$606)</f>
        <v>0</v>
      </c>
      <c r="AD701" s="1071"/>
    </row>
    <row r="702" spans="1:33">
      <c r="A702" s="1110" t="s">
        <v>530</v>
      </c>
      <c r="B702" s="1110" t="s">
        <v>610</v>
      </c>
      <c r="C702" s="1101" t="s">
        <v>611</v>
      </c>
      <c r="D702" s="1086">
        <v>3</v>
      </c>
      <c r="E702" s="1106"/>
      <c r="F702" s="1106"/>
      <c r="G702" s="1106"/>
      <c r="H702" s="1106"/>
      <c r="I702" s="1106"/>
      <c r="J702" s="1053"/>
      <c r="K702" s="1053"/>
      <c r="L702" s="1053"/>
      <c r="Y702" s="1113" t="b">
        <f>ROUND('T2 MET'!C54,$D$609)=ROUND('T3 MET'!D91,$D$609)</f>
        <v>1</v>
      </c>
      <c r="Z702" s="1113" t="b">
        <f>ROUND('T2 MET'!D54,$D$609)=ROUND('T3 MET'!D92,$D$609)</f>
        <v>1</v>
      </c>
      <c r="AA702" s="1113" t="b">
        <f>ROUND('T2 MET'!E54,$D$609)=ROUND('T3 MET'!D93,$D$609)</f>
        <v>1</v>
      </c>
      <c r="AB702" s="1113" t="b">
        <f>ROUND('T2 MET'!F54,$D$609)=ROUND('T3 MET'!D94,$D$609)</f>
        <v>1</v>
      </c>
      <c r="AC702" s="1113" t="b">
        <f>ROUND('T2 MET'!G54,$D$609)=ROUND('T3 MET'!D95,$D$609)</f>
        <v>1</v>
      </c>
      <c r="AD702" s="1071"/>
    </row>
    <row r="703" spans="1:33">
      <c r="A703" s="1110"/>
      <c r="B703" s="1110"/>
      <c r="C703" s="1102" t="s">
        <v>636</v>
      </c>
      <c r="D703" s="1117"/>
      <c r="E703" s="1106"/>
      <c r="F703" s="1106"/>
      <c r="G703" s="1106"/>
      <c r="H703" s="1106"/>
      <c r="I703" s="1106"/>
      <c r="J703" s="1053"/>
      <c r="K703" s="1053"/>
      <c r="L703" s="1053"/>
      <c r="Y703" s="1103">
        <f>ROUND('T2 MET'!C54,$D$609)</f>
        <v>0</v>
      </c>
      <c r="Z703" s="1103">
        <f>ROUND('T2 MET'!D54,$D$609)</f>
        <v>0</v>
      </c>
      <c r="AA703" s="1103">
        <f>ROUND('T2 MET'!E54,$D$609)</f>
        <v>0</v>
      </c>
      <c r="AB703" s="1103">
        <f>ROUND('T2 MET'!F54,$D$609)</f>
        <v>0</v>
      </c>
      <c r="AC703" s="1103">
        <f>ROUND('T2 MET'!G54,$D$609)</f>
        <v>0</v>
      </c>
      <c r="AD703" s="1071"/>
    </row>
    <row r="704" spans="1:33">
      <c r="A704" s="1110"/>
      <c r="B704" s="1110"/>
      <c r="C704" s="1102" t="s">
        <v>603</v>
      </c>
      <c r="D704" s="1117"/>
      <c r="E704" s="1106"/>
      <c r="F704" s="1106"/>
      <c r="G704" s="1106"/>
      <c r="H704" s="1106"/>
      <c r="I704" s="1106"/>
      <c r="J704" s="1053"/>
      <c r="K704" s="1053"/>
      <c r="L704" s="1053"/>
      <c r="Y704" s="1103">
        <f>ROUND('T3 MET'!D91,$D$609)</f>
        <v>0</v>
      </c>
      <c r="Z704" s="1103">
        <f>ROUND('T3 MET'!D92,$D$609)</f>
        <v>0</v>
      </c>
      <c r="AA704" s="1103">
        <f>ROUND('T3 MET'!D93,$D$609)</f>
        <v>0</v>
      </c>
      <c r="AB704" s="1103">
        <f>ROUND('T3 MET'!D94,$D$609)</f>
        <v>0</v>
      </c>
      <c r="AC704" s="1103">
        <f>ROUND('T3 MET'!D95,$D$609)</f>
        <v>0</v>
      </c>
      <c r="AD704" s="1071"/>
    </row>
    <row r="705" spans="1:30">
      <c r="A705" s="1110" t="s">
        <v>533</v>
      </c>
      <c r="B705" s="1110" t="s">
        <v>612</v>
      </c>
      <c r="C705" s="1101" t="s">
        <v>28</v>
      </c>
      <c r="D705" s="1086">
        <v>3</v>
      </c>
      <c r="E705" s="1106"/>
      <c r="F705" s="1106"/>
      <c r="G705" s="1106"/>
      <c r="H705" s="1106"/>
      <c r="I705" s="1106"/>
      <c r="J705" s="1053"/>
      <c r="K705" s="1053"/>
      <c r="L705" s="1053"/>
      <c r="Y705" s="1113" t="b">
        <f>ROUND('T2 MET'!C59,$D$612)=ROUND('T3 MET'!D100,$D$612)</f>
        <v>1</v>
      </c>
      <c r="Z705" s="1113" t="b">
        <f>ROUND('T2 MET'!D59,$D$612)=ROUND('T3 MET'!D101,$D$612)</f>
        <v>1</v>
      </c>
      <c r="AA705" s="1113" t="b">
        <f>ROUND('T2 MET'!E59,$D$612)=ROUND('T3 MET'!D102,$D$612)</f>
        <v>1</v>
      </c>
      <c r="AB705" s="1113" t="b">
        <f>ROUND('T2 MET'!F59,$D$612)=ROUND('T3 MET'!D103,$D$612)</f>
        <v>1</v>
      </c>
      <c r="AC705" s="1113" t="b">
        <f>ROUND('T2 MET'!G59,$D$612)=ROUND('T3 MET'!D104,$D$612)</f>
        <v>1</v>
      </c>
      <c r="AD705" s="1071"/>
    </row>
    <row r="706" spans="1:30">
      <c r="A706" s="1110"/>
      <c r="B706" s="1110"/>
      <c r="C706" s="1102" t="s">
        <v>636</v>
      </c>
      <c r="D706" s="1117"/>
      <c r="E706" s="1106"/>
      <c r="F706" s="1106"/>
      <c r="G706" s="1106"/>
      <c r="H706" s="1106"/>
      <c r="I706" s="1106"/>
      <c r="J706" s="1053"/>
      <c r="K706" s="1053"/>
      <c r="L706" s="1053"/>
      <c r="Y706" s="1103">
        <f>ROUND('T2 MET'!C59,$D$612)</f>
        <v>0</v>
      </c>
      <c r="Z706" s="1103">
        <f>ROUND('T2 MET'!D59,$D$612)</f>
        <v>0</v>
      </c>
      <c r="AA706" s="1103">
        <f>ROUND('T2 MET'!E59,$D$612)</f>
        <v>0</v>
      </c>
      <c r="AB706" s="1103">
        <f>ROUND('T2 MET'!F59,$D$612)</f>
        <v>0</v>
      </c>
      <c r="AC706" s="1103">
        <f>ROUND('T2 MET'!G59,$D$612)</f>
        <v>0</v>
      </c>
      <c r="AD706" s="1071"/>
    </row>
    <row r="707" spans="1:30">
      <c r="A707" s="1110"/>
      <c r="B707" s="1110"/>
      <c r="C707" s="1102" t="s">
        <v>603</v>
      </c>
      <c r="D707" s="1117"/>
      <c r="E707" s="1106"/>
      <c r="F707" s="1106"/>
      <c r="G707" s="1106"/>
      <c r="H707" s="1106"/>
      <c r="I707" s="1106"/>
      <c r="J707" s="1053"/>
      <c r="K707" s="1053"/>
      <c r="L707" s="1053"/>
      <c r="Y707" s="1103">
        <f>ROUND('T3 MET'!D100,$D$612)</f>
        <v>0</v>
      </c>
      <c r="Z707" s="1103">
        <f>ROUND('T3 MET'!D101,$D$612)</f>
        <v>0</v>
      </c>
      <c r="AA707" s="1103">
        <f>ROUND('T3 MET'!D102,$D$612)</f>
        <v>0</v>
      </c>
      <c r="AB707" s="1103">
        <f>ROUND('T3 MET'!D103,$D$612)</f>
        <v>0</v>
      </c>
      <c r="AC707" s="1103">
        <f>ROUND('T3 MET'!D104,$D$612)</f>
        <v>0</v>
      </c>
      <c r="AD707" s="1071"/>
    </row>
    <row r="708" spans="1:30">
      <c r="A708" s="1110" t="s">
        <v>545</v>
      </c>
      <c r="B708" s="1110" t="s">
        <v>613</v>
      </c>
      <c r="C708" s="1101" t="s">
        <v>371</v>
      </c>
      <c r="D708" s="1086">
        <v>3</v>
      </c>
      <c r="E708" s="1106"/>
      <c r="F708" s="1106"/>
      <c r="G708" s="1106"/>
      <c r="H708" s="1106"/>
      <c r="I708" s="1106"/>
      <c r="J708" s="1053"/>
      <c r="K708" s="1053"/>
      <c r="L708" s="1053"/>
      <c r="Y708" s="1113" t="b">
        <f>ROUND('T2 MET'!C63,$D$615)=ROUND('T3 MET'!D169,$D$615)</f>
        <v>1</v>
      </c>
      <c r="Z708" s="1113" t="b">
        <f>ROUND('T2 MET'!D63,$D$615)=ROUND('T3 MET'!D170,$D$615)</f>
        <v>1</v>
      </c>
      <c r="AA708" s="1113" t="b">
        <f>ROUND('T2 MET'!E63,$D$615)=ROUND('T3 MET'!D171,$D$615)</f>
        <v>1</v>
      </c>
      <c r="AB708" s="1113" t="b">
        <f>ROUND('T2 MET'!F63,$D$615)=ROUND('T3 MET'!D172,$D$615)</f>
        <v>1</v>
      </c>
      <c r="AC708" s="1113" t="b">
        <f>ROUND('T2 MET'!G63,$D$615)=ROUND('T3 MET'!D173,$D$615)</f>
        <v>1</v>
      </c>
      <c r="AD708" s="1071"/>
    </row>
    <row r="709" spans="1:30">
      <c r="A709" s="1110"/>
      <c r="B709" s="1110"/>
      <c r="C709" s="1102" t="s">
        <v>636</v>
      </c>
      <c r="D709" s="1117"/>
      <c r="E709" s="1106"/>
      <c r="F709" s="1106"/>
      <c r="G709" s="1106"/>
      <c r="H709" s="1106"/>
      <c r="I709" s="1106"/>
      <c r="J709" s="1053"/>
      <c r="K709" s="1053"/>
      <c r="L709" s="1053"/>
      <c r="Y709" s="1103">
        <f>ROUND('T2 MET'!C63,$D$615)</f>
        <v>0</v>
      </c>
      <c r="Z709" s="1103">
        <f>ROUND('T2 MET'!D63,$D$615)</f>
        <v>0</v>
      </c>
      <c r="AA709" s="1103">
        <f>ROUND('T2 MET'!E63,$D$615)</f>
        <v>0</v>
      </c>
      <c r="AB709" s="1103">
        <f>ROUND('T2 MET'!F63,$D$615)</f>
        <v>0</v>
      </c>
      <c r="AC709" s="1103">
        <f>ROUND('T2 MET'!G63,$D$615)</f>
        <v>0</v>
      </c>
      <c r="AD709" s="1071"/>
    </row>
    <row r="710" spans="1:30">
      <c r="A710" s="1110"/>
      <c r="B710" s="1110"/>
      <c r="C710" s="1102" t="s">
        <v>603</v>
      </c>
      <c r="D710" s="1117"/>
      <c r="E710" s="1106"/>
      <c r="F710" s="1106"/>
      <c r="G710" s="1106"/>
      <c r="H710" s="1106"/>
      <c r="I710" s="1106"/>
      <c r="J710" s="1053"/>
      <c r="K710" s="1053"/>
      <c r="L710" s="1053"/>
      <c r="Y710" s="1103">
        <f>ROUND('T3 MET'!D169,$D$615)</f>
        <v>0</v>
      </c>
      <c r="Z710" s="1103">
        <f>ROUND('T3 MET'!D170,$D$615)</f>
        <v>0</v>
      </c>
      <c r="AA710" s="1103">
        <f>ROUND('T3 MET'!D171,$D$615)</f>
        <v>0</v>
      </c>
      <c r="AB710" s="1103">
        <f>ROUND('T3 MET'!D172,$D$615)</f>
        <v>0</v>
      </c>
      <c r="AC710" s="1103">
        <f>ROUND('T3 MET'!D173,$D$615)</f>
        <v>0</v>
      </c>
      <c r="AD710" s="1071"/>
    </row>
    <row r="711" spans="1:30">
      <c r="A711" s="1110" t="s">
        <v>614</v>
      </c>
      <c r="B711" s="1110" t="s">
        <v>615</v>
      </c>
      <c r="C711" s="1101" t="s">
        <v>616</v>
      </c>
      <c r="D711" s="1086">
        <v>3</v>
      </c>
      <c r="E711" s="1106"/>
      <c r="F711" s="1106"/>
      <c r="G711" s="1106"/>
      <c r="H711" s="1106"/>
      <c r="I711" s="1106"/>
      <c r="J711" s="1053"/>
      <c r="K711" s="1053"/>
      <c r="L711" s="1053"/>
      <c r="Y711" s="1113" t="b">
        <f>ROUND('T2 MET'!C66,$D$618)=ROUND('T3 MET'!D176,$D$618)</f>
        <v>1</v>
      </c>
      <c r="Z711" s="1113" t="b">
        <f>ROUND('T2 MET'!D66,$D$618)=ROUND('T3 MET'!D177,$D$618)</f>
        <v>1</v>
      </c>
      <c r="AA711" s="1113" t="b">
        <f>ROUND('T2 MET'!E66,$D$618)=ROUND('T3 MET'!D178,$D$618)</f>
        <v>1</v>
      </c>
      <c r="AB711" s="1113" t="b">
        <f>ROUND('T2 MET'!F66,$D$618)=ROUND('T3 MET'!D179,$D$618)</f>
        <v>1</v>
      </c>
      <c r="AC711" s="1113" t="b">
        <f>ROUND('T2 MET'!G66,$D$618)=ROUND('T3 MET'!D180,$D$618)</f>
        <v>1</v>
      </c>
      <c r="AD711" s="1071"/>
    </row>
    <row r="712" spans="1:30">
      <c r="A712" s="1110"/>
      <c r="B712" s="1110"/>
      <c r="C712" s="1102" t="s">
        <v>636</v>
      </c>
      <c r="D712" s="1117"/>
      <c r="E712" s="1106"/>
      <c r="F712" s="1106"/>
      <c r="G712" s="1106"/>
      <c r="H712" s="1106"/>
      <c r="I712" s="1106"/>
      <c r="J712" s="1053"/>
      <c r="K712" s="1053"/>
      <c r="L712" s="1053"/>
      <c r="Y712" s="1103">
        <f>ROUND('T2 MET'!C66,$D$618)</f>
        <v>0</v>
      </c>
      <c r="Z712" s="1103">
        <f>ROUND('T2 MET'!D66,$D$618)</f>
        <v>0</v>
      </c>
      <c r="AA712" s="1103">
        <f>ROUND('T2 MET'!E66,$D$618)</f>
        <v>0</v>
      </c>
      <c r="AB712" s="1103">
        <f>ROUND('T2 MET'!F66,$D$618)</f>
        <v>0</v>
      </c>
      <c r="AC712" s="1103">
        <f>ROUND('T2 MET'!G66,$D$618)</f>
        <v>0</v>
      </c>
      <c r="AD712" s="1071"/>
    </row>
    <row r="713" spans="1:30">
      <c r="A713" s="1110"/>
      <c r="B713" s="1110"/>
      <c r="C713" s="1102" t="s">
        <v>603</v>
      </c>
      <c r="D713" s="1117"/>
      <c r="E713" s="1106"/>
      <c r="F713" s="1106"/>
      <c r="G713" s="1106"/>
      <c r="H713" s="1106"/>
      <c r="I713" s="1106"/>
      <c r="J713" s="1053"/>
      <c r="K713" s="1053"/>
      <c r="L713" s="1053"/>
      <c r="Y713" s="1103">
        <f>ROUND('T3 MET'!D176,$D$618)</f>
        <v>0</v>
      </c>
      <c r="Z713" s="1103">
        <f>ROUND('T3 MET'!D177,$D$618)</f>
        <v>0</v>
      </c>
      <c r="AA713" s="1103">
        <f>ROUND('T3 MET'!D178,$D$618)</f>
        <v>0</v>
      </c>
      <c r="AB713" s="1103">
        <f>ROUND('T3 MET'!D179,$D$618)</f>
        <v>0</v>
      </c>
      <c r="AC713" s="1103">
        <f>ROUND('T3 MET'!D180,$D$618)</f>
        <v>0</v>
      </c>
      <c r="AD713" s="1071"/>
    </row>
    <row r="714" spans="1:30">
      <c r="A714" s="1110" t="s">
        <v>617</v>
      </c>
      <c r="B714" s="1110" t="s">
        <v>618</v>
      </c>
      <c r="C714" s="1101" t="s">
        <v>31</v>
      </c>
      <c r="D714" s="1086">
        <v>3</v>
      </c>
      <c r="E714" s="1106"/>
      <c r="F714" s="1106"/>
      <c r="G714" s="1106"/>
      <c r="H714" s="1106"/>
      <c r="I714" s="1106"/>
      <c r="J714" s="1053"/>
      <c r="K714" s="1053"/>
      <c r="L714" s="1053"/>
      <c r="Y714" s="1113" t="b">
        <f>ROUND('T2 MET'!C73,$D$621)=ROUND(SUM('T3 MET'!D129,'T3 MET'!D140,'T3 MET'!D149,'T3 MET'!D158),$D$621)</f>
        <v>1</v>
      </c>
      <c r="Z714" s="1113" t="b">
        <f>ROUND('T2 MET'!D73,$D$621)=ROUND(SUM('T3 MET'!D130,'T3 MET'!D141,'T3 MET'!D150,'T3 MET'!D159),$D$621)</f>
        <v>1</v>
      </c>
      <c r="AA714" s="1113" t="b">
        <f>ROUND('T2 MET'!E73,$D$621)=ROUND(SUM('T3 MET'!D131,'T3 MET'!D142,'T3 MET'!D151,'T3 MET'!D160),$D$621)</f>
        <v>1</v>
      </c>
      <c r="AB714" s="1113" t="b">
        <f>ROUND('T2 MET'!F73,$D$621)=ROUND(SUM('T3 MET'!D132,'T3 MET'!D143,'T3 MET'!D152,'T3 MET'!D161),$D$621)</f>
        <v>1</v>
      </c>
      <c r="AC714" s="1113" t="b">
        <f>ROUND('T2 MET'!G73,$D$621)=ROUND(SUM('T3 MET'!D133,'T3 MET'!D144,'T3 MET'!D153,'T3 MET'!D162),$D$621)</f>
        <v>1</v>
      </c>
      <c r="AD714" s="1071"/>
    </row>
    <row r="715" spans="1:30">
      <c r="A715" s="1110"/>
      <c r="B715" s="1110"/>
      <c r="C715" s="1102" t="s">
        <v>636</v>
      </c>
      <c r="D715" s="1117"/>
      <c r="E715" s="1106"/>
      <c r="F715" s="1106"/>
      <c r="G715" s="1106"/>
      <c r="H715" s="1106"/>
      <c r="I715" s="1106"/>
      <c r="J715" s="1053"/>
      <c r="K715" s="1053"/>
      <c r="L715" s="1053"/>
      <c r="Y715" s="1103">
        <f>ROUND('T2 MET'!C73,$D$621)</f>
        <v>0</v>
      </c>
      <c r="Z715" s="1103">
        <f>ROUND('T2 MET'!D73,$D$621)</f>
        <v>0</v>
      </c>
      <c r="AA715" s="1103">
        <f>ROUND('T2 MET'!E73,$D$621)</f>
        <v>0</v>
      </c>
      <c r="AB715" s="1103">
        <f>ROUND('T2 MET'!F73,$D$621)</f>
        <v>0</v>
      </c>
      <c r="AC715" s="1103">
        <f>ROUND('T2 MET'!G73,$D$621)</f>
        <v>0</v>
      </c>
      <c r="AD715" s="1071"/>
    </row>
    <row r="716" spans="1:30">
      <c r="A716" s="1110"/>
      <c r="B716" s="1110"/>
      <c r="C716" s="1102" t="s">
        <v>603</v>
      </c>
      <c r="D716" s="1117"/>
      <c r="E716" s="1106"/>
      <c r="F716" s="1106"/>
      <c r="G716" s="1106"/>
      <c r="H716" s="1106"/>
      <c r="I716" s="1106"/>
      <c r="J716" s="1053"/>
      <c r="K716" s="1053"/>
      <c r="L716" s="1053"/>
      <c r="Y716" s="1103">
        <f>ROUND(SUM('T3 MET'!D129,'T3 MET'!D140,'T3 MET'!D149,'T3 MET'!D158),$D$621)</f>
        <v>0</v>
      </c>
      <c r="Z716" s="1103">
        <f>ROUND(SUM('T3 MET'!D130,'T3 MET'!D141,'T3 MET'!D150,'T3 MET'!D159),$D$621)</f>
        <v>0</v>
      </c>
      <c r="AA716" s="1103">
        <f>ROUND(SUM('T3 MET'!D131,'T3 MET'!D142,'T3 MET'!D151,'T3 MET'!D160),$D$621)</f>
        <v>0</v>
      </c>
      <c r="AB716" s="1103">
        <f>ROUND(SUM('T3 MET'!D132,'T3 MET'!D143,'T3 MET'!D152,'T3 MET'!D161),$D$621)</f>
        <v>0</v>
      </c>
      <c r="AC716" s="1103">
        <f>ROUND(SUM('T3 MET'!D133,'T3 MET'!D144,'T3 MET'!D153,'T3 MET'!D162),$D$621)</f>
        <v>0</v>
      </c>
      <c r="AD716" s="1071"/>
    </row>
    <row r="717" spans="1:30" s="1071" customFormat="1" ht="18.5">
      <c r="A717" s="1060" t="s">
        <v>387</v>
      </c>
      <c r="B717" s="1061" t="s">
        <v>388</v>
      </c>
      <c r="C717" s="1062" t="str">
        <f>CONCATENATE("Checks for Route Table 3 ",'T1 NSA'!$A$5)</f>
        <v>Checks for Route Table 3 NSA &amp; ECTL</v>
      </c>
      <c r="D717" s="1108"/>
      <c r="E717" s="1108"/>
      <c r="F717" s="1108"/>
      <c r="G717" s="1108"/>
      <c r="H717" s="1108"/>
      <c r="I717" s="1108"/>
      <c r="J717" s="1108"/>
      <c r="K717" s="1108"/>
      <c r="L717" s="1108"/>
      <c r="M717" s="1108"/>
      <c r="N717" s="1108"/>
      <c r="O717" s="1108"/>
      <c r="P717" s="1108"/>
      <c r="Q717" s="1108"/>
      <c r="R717" s="1108"/>
      <c r="S717" s="1108"/>
      <c r="T717" s="1108"/>
      <c r="U717" s="1108"/>
      <c r="V717" s="1108"/>
      <c r="W717" s="1108"/>
      <c r="X717" s="1106"/>
      <c r="Y717" s="1064">
        <v>2025</v>
      </c>
      <c r="Z717" s="1064">
        <v>2026</v>
      </c>
      <c r="AA717" s="1064">
        <v>2027</v>
      </c>
      <c r="AB717" s="1064">
        <v>2028</v>
      </c>
      <c r="AC717" s="1064">
        <v>2029</v>
      </c>
    </row>
    <row r="718" spans="1:30" s="1118" customFormat="1">
      <c r="A718" s="1109" t="s">
        <v>548</v>
      </c>
      <c r="B718" s="1110" t="s">
        <v>598</v>
      </c>
      <c r="C718" s="1101" t="s">
        <v>599</v>
      </c>
      <c r="D718" s="1086">
        <v>3</v>
      </c>
      <c r="E718" s="1106"/>
      <c r="F718" s="1106"/>
      <c r="G718" s="1106"/>
      <c r="H718" s="1106"/>
      <c r="I718" s="1106"/>
      <c r="X718" s="1106"/>
      <c r="Y718" s="1113" t="b">
        <f>ROUND('T2 NSA'!C78-'T2 NSA'!C76,$D$718)=ROUND(SUM('T3 NSA'!D11,'T3 NSA'!D20,'T3 NSA'!D31,'T3 NSA'!D40,'T3 NSA'!D49,'T3 NSA'!D60,'T3 NSA'!D71,'T3 NSA'!D82,'T3 NSA'!D91,'T3 NSA'!D100,'T3 NSA'!D109,'T3 NSA'!D118,'T3 NSA'!D129,'T3 NSA'!D140,'T3 NSA'!D149,'T3 NSA'!D158,'T3 NSA'!D169,'T3 NSA'!D176),$D$718)</f>
        <v>1</v>
      </c>
      <c r="Z718" s="1113" t="b">
        <f>ROUND('T2 NSA'!D78-'T2 NSA'!D76,$D$718)=ROUND(SUM('T3 NSA'!D12,'T3 NSA'!D21,'T3 NSA'!D32,'T3 NSA'!D41,'T3 NSA'!D50,'T3 NSA'!D61,'T3 NSA'!D72,'T3 NSA'!D83,'T3 NSA'!D92,'T3 NSA'!D101,'T3 NSA'!D110,'T3 NSA'!D119,'T3 NSA'!D130,'T3 NSA'!D141,'T3 NSA'!D150,'T3 NSA'!D159,'T3 NSA'!D170,'T3 NSA'!D177),$D$718)</f>
        <v>1</v>
      </c>
      <c r="AA718" s="1113" t="b">
        <f>ROUND('T2 NSA'!E78-'T2 NSA'!E76,$D$718)=ROUND(SUM('T3 NSA'!D13,'T3 NSA'!D22,'T3 NSA'!D33,'T3 NSA'!D42,'T3 NSA'!D51,'T3 NSA'!D62,'T3 NSA'!D73,'T3 NSA'!D84,'T3 NSA'!D93,'T3 NSA'!D102,'T3 NSA'!D111,'T3 NSA'!D120,'T3 NSA'!D131,'T3 NSA'!D142,'T3 NSA'!D151,'T3 NSA'!D160,'T3 NSA'!D171,'T3 NSA'!D178),$D$718)</f>
        <v>1</v>
      </c>
      <c r="AB718" s="1113" t="b">
        <f>ROUND('T2 NSA'!F78-'T2 NSA'!F76,$D$718)=ROUND(SUM('T3 NSA'!D14,'T3 NSA'!D23,'T3 NSA'!D34,'T3 NSA'!D43,'T3 NSA'!D52,'T3 NSA'!D63,'T3 NSA'!D74,'T3 NSA'!D85,'T3 NSA'!D94,'T3 NSA'!D103,'T3 NSA'!D112,'T3 NSA'!D121,'T3 NSA'!D132,'T3 NSA'!D143,'T3 NSA'!D152,'T3 NSA'!D161,'T3 NSA'!D172,'T3 NSA'!D179),$D$718)</f>
        <v>1</v>
      </c>
      <c r="AC718" s="1113" t="b">
        <f>ROUND('T2 NSA'!G78-'T2 NSA'!G76,$D$718)=ROUND(SUM('T3 NSA'!D15,'T3 NSA'!D24,'T3 NSA'!D35,'T3 NSA'!D44,'T3 NSA'!D53,'T3 NSA'!D64,'T3 NSA'!D75,'T3 NSA'!D86,'T3 NSA'!D95,'T3 NSA'!D104,'T3 NSA'!D113,'T3 NSA'!D122,'T3 NSA'!D133,'T3 NSA'!D144,'T3 NSA'!D153,'T3 NSA'!D162,'T3 NSA'!D173,'T3 NSA'!D180),$D$718)</f>
        <v>1</v>
      </c>
      <c r="AD718" s="1071"/>
    </row>
    <row r="719" spans="1:30">
      <c r="A719" s="1110"/>
      <c r="B719" s="1110"/>
      <c r="C719" s="1102" t="s">
        <v>635</v>
      </c>
      <c r="D719" s="1117"/>
      <c r="E719" s="1106"/>
      <c r="F719" s="1106"/>
      <c r="G719" s="1106"/>
      <c r="H719" s="1106"/>
      <c r="I719" s="1106"/>
      <c r="J719" s="1053"/>
      <c r="K719" s="1053"/>
      <c r="L719" s="1053"/>
      <c r="X719" s="1106"/>
      <c r="Y719" s="1103">
        <f>ROUND('T2 NSA'!C78-'T2 NSA'!C76,$D$718)</f>
        <v>0</v>
      </c>
      <c r="Z719" s="1103">
        <f>ROUND('T2 NSA'!D78-'T2 NSA'!D76,$D$718)</f>
        <v>0</v>
      </c>
      <c r="AA719" s="1103">
        <f>ROUND('T2 NSA'!E78-'T2 NSA'!E76,$D$718)</f>
        <v>0</v>
      </c>
      <c r="AB719" s="1103">
        <f>ROUND('T2 NSA'!F78-'T2 NSA'!F76,$D$718)</f>
        <v>0</v>
      </c>
      <c r="AC719" s="1103">
        <f>ROUND('T2 NSA'!G78-'T2 NSA'!G76,$D$718)</f>
        <v>0</v>
      </c>
      <c r="AD719" s="1071"/>
    </row>
    <row r="720" spans="1:30">
      <c r="A720" s="1110"/>
      <c r="B720" s="1110"/>
      <c r="C720" s="1102" t="s">
        <v>600</v>
      </c>
      <c r="D720" s="1117"/>
      <c r="E720" s="1106"/>
      <c r="F720" s="1106"/>
      <c r="G720" s="1106"/>
      <c r="H720" s="1106"/>
      <c r="I720" s="1106"/>
      <c r="J720" s="1053"/>
      <c r="K720" s="1053"/>
      <c r="L720" s="1053"/>
      <c r="V720" s="1129"/>
      <c r="X720" s="1106"/>
      <c r="Y720" s="1103">
        <f>ROUND(SUM('T3 NSA'!D11,'T3 NSA'!D20,'T3 NSA'!D31,'T3 NSA'!D40,'T3 NSA'!D49,'T3 NSA'!D60,'T3 NSA'!D71,'T3 NSA'!D82,'T3 NSA'!D91,'T3 NSA'!D100,'T3 NSA'!D109,'T3 NSA'!D118,'T3 NSA'!D129,'T3 NSA'!D140,'T3 NSA'!D149,'T3 NSA'!D158,'T3 NSA'!D169,'T3 NSA'!D176),$D$718)</f>
        <v>0</v>
      </c>
      <c r="Z720" s="1103">
        <f>ROUND(SUM('T3 NSA'!D12,'T3 NSA'!D21,'T3 NSA'!D32,'T3 NSA'!D41,'T3 NSA'!D50,'T3 NSA'!D61,'T3 NSA'!D72,'T3 NSA'!D83,'T3 NSA'!D92,'T3 NSA'!D101,'T3 NSA'!D110,'T3 NSA'!D119,'T3 NSA'!D130,'T3 NSA'!D141,'T3 NSA'!D150,'T3 NSA'!D159,'T3 NSA'!D170,'T3 NSA'!D177),$D$718)</f>
        <v>0</v>
      </c>
      <c r="AA720" s="1103">
        <f>ROUND(SUM('T3 NSA'!D13,'T3 NSA'!D22,'T3 NSA'!D33,'T3 NSA'!D42,'T3 NSA'!D51,'T3 NSA'!D62,'T3 NSA'!D73,'T3 NSA'!D84,'T3 NSA'!D93,'T3 NSA'!D102,'T3 NSA'!D111,'T3 NSA'!D120,'T3 NSA'!D131,'T3 NSA'!D142,'T3 NSA'!D151,'T3 NSA'!D160,'T3 NSA'!D171,'T3 NSA'!D178),$D$718)</f>
        <v>0</v>
      </c>
      <c r="AB720" s="1103">
        <f>ROUND(SUM('T3 NSA'!D14,'T3 NSA'!D23,'T3 NSA'!D34,'T3 NSA'!D43,'T3 NSA'!D52,'T3 NSA'!D63,'T3 NSA'!D74,'T3 NSA'!D85,'T3 NSA'!D94,'T3 NSA'!D103,'T3 NSA'!D112,'T3 NSA'!D121,'T3 NSA'!D132,'T3 NSA'!D143,'T3 NSA'!D152,'T3 NSA'!D161,'T3 NSA'!D172,'T3 NSA'!D179),$D$718)</f>
        <v>0</v>
      </c>
      <c r="AC720" s="1103">
        <f>ROUND(SUM('T3 NSA'!D15,'T3 NSA'!D24,'T3 NSA'!D35,'T3 NSA'!D44,'T3 NSA'!D53,'T3 NSA'!D64,'T3 NSA'!D75,'T3 NSA'!D86,'T3 NSA'!D95,'T3 NSA'!D104,'T3 NSA'!D113,'T3 NSA'!D122,'T3 NSA'!D133,'T3 NSA'!D144,'T3 NSA'!D153,'T3 NSA'!D162,'T3 NSA'!D173,'T3 NSA'!D180),$D$718)</f>
        <v>0</v>
      </c>
      <c r="AD720" s="1071"/>
    </row>
    <row r="721" spans="1:33">
      <c r="A721" s="1110" t="s">
        <v>521</v>
      </c>
      <c r="B721" s="1110" t="s">
        <v>601</v>
      </c>
      <c r="C721" s="1101" t="s">
        <v>602</v>
      </c>
      <c r="D721" s="1086">
        <v>3</v>
      </c>
      <c r="E721" s="1106"/>
      <c r="F721" s="1106"/>
      <c r="G721" s="1106"/>
      <c r="H721" s="1106"/>
      <c r="I721" s="1106"/>
      <c r="J721" s="1053"/>
      <c r="K721" s="1053"/>
      <c r="L721" s="1053"/>
      <c r="V721" s="1129"/>
      <c r="Y721" s="1113" t="b">
        <f>ROUND('T2 NSA'!C19,$D$721)=ROUND('T3 NSA'!D11,$D$721)</f>
        <v>1</v>
      </c>
      <c r="Z721" s="1113" t="b">
        <f>ROUND('T2 NSA'!D19,$D$721)=ROUND('T3 NSA'!D12,$D$721)</f>
        <v>1</v>
      </c>
      <c r="AA721" s="1113" t="b">
        <f>ROUND('T2 NSA'!E19,$D$721)=ROUND('T3 NSA'!D13,$D$721)</f>
        <v>1</v>
      </c>
      <c r="AB721" s="1113" t="b">
        <f>ROUND('T2 NSA'!F19,$D$721)=ROUND('T3 NSA'!D14,$D$721)</f>
        <v>1</v>
      </c>
      <c r="AC721" s="1113" t="b">
        <f>ROUND('T2 NSA'!G19,$D$721)=ROUND('T3 NSA'!D15,$D$721)</f>
        <v>1</v>
      </c>
      <c r="AD721" s="1071"/>
    </row>
    <row r="722" spans="1:33">
      <c r="A722" s="1110"/>
      <c r="B722" s="1110"/>
      <c r="C722" s="1102" t="s">
        <v>636</v>
      </c>
      <c r="D722" s="1117"/>
      <c r="E722" s="1106"/>
      <c r="F722" s="1106"/>
      <c r="G722" s="1106"/>
      <c r="H722" s="1106"/>
      <c r="I722" s="1106"/>
      <c r="J722" s="1053"/>
      <c r="K722" s="1053"/>
      <c r="L722" s="1053"/>
      <c r="V722" s="1129"/>
      <c r="Y722" s="1103">
        <f>ROUND('T2 NSA'!C19,$D$721)</f>
        <v>0</v>
      </c>
      <c r="Z722" s="1103">
        <f>ROUND('T2 NSA'!D19,$D$721)</f>
        <v>0</v>
      </c>
      <c r="AA722" s="1103">
        <f>ROUND('T2 NSA'!E19,$D$721)</f>
        <v>0</v>
      </c>
      <c r="AB722" s="1103">
        <f>ROUND('T2 NSA'!F19,$D$721)</f>
        <v>0</v>
      </c>
      <c r="AC722" s="1103">
        <f>ROUND('T2 NSA'!G19,$D$721)</f>
        <v>0</v>
      </c>
      <c r="AD722" s="1071"/>
    </row>
    <row r="723" spans="1:33">
      <c r="A723" s="1110"/>
      <c r="B723" s="1110"/>
      <c r="C723" s="1102" t="s">
        <v>603</v>
      </c>
      <c r="D723" s="1117"/>
      <c r="E723" s="1106"/>
      <c r="F723" s="1106"/>
      <c r="G723" s="1106"/>
      <c r="H723" s="1106"/>
      <c r="I723" s="1106"/>
      <c r="J723" s="1053"/>
      <c r="K723" s="1053"/>
      <c r="L723" s="1053"/>
      <c r="V723" s="1129"/>
      <c r="Y723" s="1103">
        <f>ROUND('T3 NSA'!D11,$D$721)</f>
        <v>0</v>
      </c>
      <c r="Z723" s="1103">
        <f>ROUND('T3 NSA'!D12,$D$721)</f>
        <v>0</v>
      </c>
      <c r="AA723" s="1103">
        <f>ROUND('T3 NSA'!D13,$D$721)</f>
        <v>0</v>
      </c>
      <c r="AB723" s="1103">
        <f>ROUND('T3 NSA'!D14,$D$721)</f>
        <v>0</v>
      </c>
      <c r="AC723" s="1103">
        <f>ROUND('T3 NSA'!D15,$D$721)</f>
        <v>0</v>
      </c>
      <c r="AD723" s="1071"/>
    </row>
    <row r="724" spans="1:33">
      <c r="A724" s="1110" t="s">
        <v>527</v>
      </c>
      <c r="B724" s="1110" t="s">
        <v>604</v>
      </c>
      <c r="C724" s="1101" t="s">
        <v>605</v>
      </c>
      <c r="D724" s="1086">
        <v>3</v>
      </c>
      <c r="E724" s="1106"/>
      <c r="F724" s="1106"/>
      <c r="G724" s="1106"/>
      <c r="H724" s="1106"/>
      <c r="I724" s="1106"/>
      <c r="J724" s="1053"/>
      <c r="K724" s="1053"/>
      <c r="L724" s="1053"/>
      <c r="V724" s="1129"/>
      <c r="Y724" s="1113" t="b">
        <f>ROUND('T2 NSA'!C28,$D$724)=ROUND(SUM('T3 NSA'!D31,'T3 NSA'!D40,'T3 NSA'!D49,'T3 NSA'!D60,'T3 NSA'!D71,'T3 NSA'!D82),$D$724)</f>
        <v>1</v>
      </c>
      <c r="Z724" s="1113" t="b">
        <f>ROUND('T2 NSA'!D28,$D$724)=ROUND(SUM('T3 NSA'!D32,'T3 NSA'!D41,'T3 NSA'!D50,'T3 NSA'!D61,'T3 NSA'!D72,'T3 NSA'!D83),$D$724)</f>
        <v>1</v>
      </c>
      <c r="AA724" s="1113" t="b">
        <f>ROUND('T2 NSA'!E28,$D$724)=ROUND(SUM('T3 NSA'!D33,'T3 NSA'!D42,'T3 NSA'!D51,'T3 NSA'!D62,'T3 NSA'!D73,'T3 NSA'!D84),$D$724)</f>
        <v>1</v>
      </c>
      <c r="AB724" s="1113" t="b">
        <f>ROUND('T2 NSA'!F28,$D$724)=ROUND(SUM('T3 NSA'!D34,'T3 NSA'!D43,'T3 NSA'!D52,'T3 NSA'!D63,'T3 NSA'!D74,'T3 NSA'!D85),$D$724)</f>
        <v>1</v>
      </c>
      <c r="AC724" s="1113" t="b">
        <f>ROUND('T2 NSA'!G28,$D$724)=ROUND(SUM('T3 NSA'!D35,'T3 NSA'!D44,'T3 NSA'!D53,'T3 NSA'!D64,'T3 NSA'!D75,'T3 NSA'!D86),$D$724)</f>
        <v>1</v>
      </c>
      <c r="AD724" s="1071"/>
      <c r="AG724" s="1129"/>
    </row>
    <row r="725" spans="1:33">
      <c r="A725" s="1110"/>
      <c r="B725" s="1110"/>
      <c r="C725" s="1102" t="s">
        <v>636</v>
      </c>
      <c r="D725" s="1117"/>
      <c r="E725" s="1106"/>
      <c r="F725" s="1106"/>
      <c r="G725" s="1106"/>
      <c r="H725" s="1106"/>
      <c r="I725" s="1106"/>
      <c r="J725" s="1053"/>
      <c r="K725" s="1053"/>
      <c r="L725" s="1053"/>
      <c r="Y725" s="1103">
        <f>ROUND('T2 NSA'!C28,$D$724)</f>
        <v>0</v>
      </c>
      <c r="Z725" s="1103">
        <f>ROUND('T2 NSA'!D28,$D$724)</f>
        <v>0</v>
      </c>
      <c r="AA725" s="1103">
        <f>ROUND('T2 NSA'!E28,$D$724)</f>
        <v>0</v>
      </c>
      <c r="AB725" s="1103">
        <f>ROUND('T2 NSA'!F28,$D$724)</f>
        <v>0</v>
      </c>
      <c r="AC725" s="1103">
        <f>ROUND('T2 NSA'!G28,$D$724)</f>
        <v>0</v>
      </c>
      <c r="AD725" s="1071"/>
      <c r="AG725" s="1129"/>
    </row>
    <row r="726" spans="1:33">
      <c r="A726" s="1110"/>
      <c r="B726" s="1110"/>
      <c r="C726" s="1102" t="s">
        <v>603</v>
      </c>
      <c r="D726" s="1117"/>
      <c r="E726" s="1106"/>
      <c r="F726" s="1106"/>
      <c r="G726" s="1106"/>
      <c r="H726" s="1106"/>
      <c r="I726" s="1106"/>
      <c r="J726" s="1053"/>
      <c r="K726" s="1053"/>
      <c r="L726" s="1053"/>
      <c r="Y726" s="1103">
        <f>ROUND(SUM('T3 NSA'!D31,'T3 NSA'!D40,'T3 NSA'!D49,'T3 NSA'!D60,'T3 NSA'!D71,'T3 NSA'!D82),$D$724)</f>
        <v>0</v>
      </c>
      <c r="Z726" s="1103">
        <f>ROUND(SUM('T3 NSA'!D32,'T3 NSA'!D41,'T3 NSA'!D50,'T3 NSA'!D61,'T3 NSA'!D72,'T3 NSA'!D83),$D$724)</f>
        <v>0</v>
      </c>
      <c r="AA726" s="1103">
        <f>ROUND(SUM('T3 NSA'!D33,'T3 NSA'!D42,'T3 NSA'!D51,'T3 NSA'!D62,'T3 NSA'!D73,'T3 NSA'!D84),$D$724)</f>
        <v>0</v>
      </c>
      <c r="AB726" s="1103">
        <f>ROUND(SUM('T3 NSA'!D34,'T3 NSA'!D43,'T3 NSA'!D52,'T3 NSA'!D63,'T3 NSA'!D74,'T3 NSA'!D85),$D$724)</f>
        <v>0</v>
      </c>
      <c r="AC726" s="1103">
        <f>ROUND(SUM('T3 NSA'!D35,'T3 NSA'!D44,'T3 NSA'!D53,'T3 NSA'!D64,'T3 NSA'!D75,'T3 NSA'!D86),$D$724)</f>
        <v>0</v>
      </c>
      <c r="AD726" s="1071"/>
      <c r="AG726" s="1129"/>
    </row>
    <row r="727" spans="1:33">
      <c r="A727" s="1110" t="s">
        <v>524</v>
      </c>
      <c r="B727" s="1110" t="s">
        <v>606</v>
      </c>
      <c r="C727" s="1101" t="s">
        <v>607</v>
      </c>
      <c r="D727" s="1086">
        <v>3</v>
      </c>
      <c r="E727" s="1106"/>
      <c r="F727" s="1106"/>
      <c r="G727" s="1106"/>
      <c r="H727" s="1106"/>
      <c r="I727" s="1106"/>
      <c r="J727" s="1053"/>
      <c r="K727" s="1053"/>
      <c r="L727" s="1053"/>
      <c r="Y727" s="1113" t="b">
        <f>ROUND('T2 NSA'!C41,$D$727)=ROUND('T3 NSA'!D20,$D$727)</f>
        <v>1</v>
      </c>
      <c r="Z727" s="1113" t="b">
        <f>ROUND('T2 NSA'!D41,$D$727)=ROUND('T3 NSA'!D21,$D$727)</f>
        <v>1</v>
      </c>
      <c r="AA727" s="1113" t="b">
        <f>ROUND('T2 NSA'!E41,$D$727)=ROUND('T3 NSA'!D22,$D$727)</f>
        <v>1</v>
      </c>
      <c r="AB727" s="1113" t="b">
        <f>ROUND('T2 NSA'!F41,$D$727)=ROUND('T3 NSA'!D23,$D$727)</f>
        <v>1</v>
      </c>
      <c r="AC727" s="1113" t="b">
        <f>ROUND('T2 NSA'!G41,$D$727)=ROUND('T3 NSA'!D24,$D$727)</f>
        <v>1</v>
      </c>
      <c r="AD727" s="1071"/>
      <c r="AG727" s="1129"/>
    </row>
    <row r="728" spans="1:33">
      <c r="A728" s="1110"/>
      <c r="B728" s="1110"/>
      <c r="C728" s="1102" t="s">
        <v>636</v>
      </c>
      <c r="D728" s="1117"/>
      <c r="E728" s="1106"/>
      <c r="F728" s="1106"/>
      <c r="G728" s="1106"/>
      <c r="H728" s="1106"/>
      <c r="I728" s="1106"/>
      <c r="J728" s="1053"/>
      <c r="K728" s="1053"/>
      <c r="L728" s="1053"/>
      <c r="Y728" s="1103">
        <f>ROUND('T2 NSA'!C41,$D$727)</f>
        <v>0</v>
      </c>
      <c r="Z728" s="1103">
        <f>ROUND('T2 NSA'!D41,$D$727)</f>
        <v>0</v>
      </c>
      <c r="AA728" s="1103">
        <f>ROUND('T2 NSA'!E41,$D$727)</f>
        <v>0</v>
      </c>
      <c r="AB728" s="1103">
        <f>ROUND('T2 NSA'!F41,$D$727)</f>
        <v>0</v>
      </c>
      <c r="AC728" s="1103">
        <f>ROUND('T2 NSA'!G41,$D$727)</f>
        <v>0</v>
      </c>
      <c r="AD728" s="1071"/>
      <c r="AG728" s="1129"/>
    </row>
    <row r="729" spans="1:33">
      <c r="A729" s="1110"/>
      <c r="B729" s="1110"/>
      <c r="C729" s="1102" t="s">
        <v>603</v>
      </c>
      <c r="D729" s="1117"/>
      <c r="E729" s="1106"/>
      <c r="F729" s="1106"/>
      <c r="G729" s="1106"/>
      <c r="H729" s="1106"/>
      <c r="I729" s="1106"/>
      <c r="J729" s="1053"/>
      <c r="K729" s="1053"/>
      <c r="L729" s="1053"/>
      <c r="Y729" s="1103">
        <f>ROUND('T3 NSA'!D20,$D$727)</f>
        <v>0</v>
      </c>
      <c r="Z729" s="1103">
        <f>ROUND('T3 NSA'!D21,$D$727)</f>
        <v>0</v>
      </c>
      <c r="AA729" s="1103">
        <f>ROUND('T3 NSA'!D22,$D$727)</f>
        <v>0</v>
      </c>
      <c r="AB729" s="1103">
        <f>ROUND('T3 NSA'!D23,$D$727)</f>
        <v>0</v>
      </c>
      <c r="AC729" s="1103">
        <f>ROUND('T3 NSA'!D24,$D$727)</f>
        <v>0</v>
      </c>
      <c r="AD729" s="1071"/>
    </row>
    <row r="730" spans="1:33">
      <c r="A730" s="1110" t="s">
        <v>536</v>
      </c>
      <c r="B730" s="1110" t="s">
        <v>608</v>
      </c>
      <c r="C730" s="1101" t="s">
        <v>609</v>
      </c>
      <c r="D730" s="1086">
        <v>3</v>
      </c>
      <c r="E730" s="1106"/>
      <c r="F730" s="1106"/>
      <c r="G730" s="1106"/>
      <c r="H730" s="1106"/>
      <c r="I730" s="1106"/>
      <c r="J730" s="1053"/>
      <c r="K730" s="1053"/>
      <c r="L730" s="1053"/>
      <c r="Y730" s="1113" t="b">
        <f>ROUND('T2 NSA'!C46,$D$730)=ROUND(SUM('T3 NSA'!D109,'T3 NSA'!D118),$D$730)</f>
        <v>1</v>
      </c>
      <c r="Z730" s="1113" t="b">
        <f>ROUND('T2 NSA'!D46,$D$730)=ROUND(SUM('T3 NSA'!D110,'T3 NSA'!D119),$D$730)</f>
        <v>1</v>
      </c>
      <c r="AA730" s="1113" t="b">
        <f>ROUND('T2 NSA'!E46,$D$730)=ROUND(SUM('T3 NSA'!D111,'T3 NSA'!D120),$D$730)</f>
        <v>1</v>
      </c>
      <c r="AB730" s="1113" t="b">
        <f>ROUND('T2 NSA'!F46,$D$730)=ROUND(SUM('T3 NSA'!D112,'T3 NSA'!D121),$D$730)</f>
        <v>1</v>
      </c>
      <c r="AC730" s="1113" t="b">
        <f>ROUND('T2 NSA'!G46,$D$730)=ROUND(SUM('T3 NSA'!D113,'T3 NSA'!D122),$D$730)</f>
        <v>1</v>
      </c>
      <c r="AD730" s="1071"/>
    </row>
    <row r="731" spans="1:33">
      <c r="A731" s="1110"/>
      <c r="B731" s="1110"/>
      <c r="C731" s="1102" t="s">
        <v>636</v>
      </c>
      <c r="D731" s="1117"/>
      <c r="E731" s="1106"/>
      <c r="F731" s="1106"/>
      <c r="G731" s="1106"/>
      <c r="H731" s="1106"/>
      <c r="I731" s="1106"/>
      <c r="J731" s="1053"/>
      <c r="K731" s="1053"/>
      <c r="L731" s="1053"/>
      <c r="Y731" s="1103">
        <f>ROUND('T2 NSA'!C46,$D$730)</f>
        <v>0</v>
      </c>
      <c r="Z731" s="1103">
        <f>ROUND('T2 NSA'!D46,$D$730)</f>
        <v>0</v>
      </c>
      <c r="AA731" s="1103">
        <f>ROUND('T2 NSA'!E46,$D$730)</f>
        <v>0</v>
      </c>
      <c r="AB731" s="1103">
        <f>ROUND('T2 NSA'!F46,$D$730)</f>
        <v>0</v>
      </c>
      <c r="AC731" s="1103">
        <f>ROUND('T2 NSA'!G46,$D$730)</f>
        <v>0</v>
      </c>
      <c r="AD731" s="1071"/>
    </row>
    <row r="732" spans="1:33">
      <c r="A732" s="1110"/>
      <c r="B732" s="1110"/>
      <c r="C732" s="1102" t="s">
        <v>603</v>
      </c>
      <c r="D732" s="1117"/>
      <c r="E732" s="1106"/>
      <c r="F732" s="1106"/>
      <c r="G732" s="1106"/>
      <c r="H732" s="1106"/>
      <c r="I732" s="1106"/>
      <c r="J732" s="1053"/>
      <c r="K732" s="1053"/>
      <c r="L732" s="1053"/>
      <c r="Y732" s="1103">
        <f>ROUND(SUM('T3 NSA'!D109,'T3 NSA'!D118),$D$730)</f>
        <v>0</v>
      </c>
      <c r="Z732" s="1103">
        <f>ROUND(SUM('T3 NSA'!D110,'T3 NSA'!D119),$D$730)</f>
        <v>0</v>
      </c>
      <c r="AA732" s="1103">
        <f>ROUND(SUM('T3 NSA'!D111,'T3 NSA'!D120),$D$730)</f>
        <v>0</v>
      </c>
      <c r="AB732" s="1103">
        <f>ROUND(SUM('T3 NSA'!D112,'T3 NSA'!D121),$D$730)</f>
        <v>0</v>
      </c>
      <c r="AC732" s="1103">
        <f>ROUND(SUM('T3 NSA'!D113,'T3 NSA'!D122),$D$730)</f>
        <v>0</v>
      </c>
      <c r="AD732" s="1071"/>
    </row>
    <row r="733" spans="1:33">
      <c r="A733" s="1110" t="s">
        <v>530</v>
      </c>
      <c r="B733" s="1110" t="s">
        <v>610</v>
      </c>
      <c r="C733" s="1101" t="s">
        <v>611</v>
      </c>
      <c r="D733" s="1086">
        <v>3</v>
      </c>
      <c r="E733" s="1106"/>
      <c r="F733" s="1106"/>
      <c r="G733" s="1106"/>
      <c r="H733" s="1106"/>
      <c r="I733" s="1106"/>
      <c r="J733" s="1053"/>
      <c r="K733" s="1053"/>
      <c r="L733" s="1053"/>
      <c r="Y733" s="1113" t="b">
        <f>ROUND('T2 NSA'!C54,$D$733)=ROUND('T3 NSA'!D91,$D$733)</f>
        <v>1</v>
      </c>
      <c r="Z733" s="1113" t="b">
        <f>ROUND('T2 NSA'!D54,$D$733)=ROUND('T3 NSA'!D92,$D$733)</f>
        <v>1</v>
      </c>
      <c r="AA733" s="1113" t="b">
        <f>ROUND('T2 NSA'!E54,$D$733)=ROUND('T3 NSA'!D93,$D$733)</f>
        <v>1</v>
      </c>
      <c r="AB733" s="1113" t="b">
        <f>ROUND('T2 NSA'!F54,$D$733)=ROUND('T3 NSA'!D94,$D$733)</f>
        <v>1</v>
      </c>
      <c r="AC733" s="1113" t="b">
        <f>ROUND('T2 NSA'!G54,$D$733)=ROUND('T3 NSA'!D95,$D$733)</f>
        <v>1</v>
      </c>
      <c r="AD733" s="1071"/>
    </row>
    <row r="734" spans="1:33">
      <c r="A734" s="1110"/>
      <c r="B734" s="1110"/>
      <c r="C734" s="1102" t="s">
        <v>636</v>
      </c>
      <c r="D734" s="1117"/>
      <c r="E734" s="1106"/>
      <c r="F734" s="1106"/>
      <c r="G734" s="1106"/>
      <c r="H734" s="1106"/>
      <c r="I734" s="1106"/>
      <c r="J734" s="1053"/>
      <c r="K734" s="1053"/>
      <c r="L734" s="1053"/>
      <c r="Y734" s="1103">
        <f>ROUND('T2 NSA'!C54,$D$733)</f>
        <v>0</v>
      </c>
      <c r="Z734" s="1103">
        <f>ROUND('T2 NSA'!D54,$D$733)</f>
        <v>0</v>
      </c>
      <c r="AA734" s="1103">
        <f>ROUND('T2 NSA'!E54,$D$733)</f>
        <v>0</v>
      </c>
      <c r="AB734" s="1103">
        <f>ROUND('T2 NSA'!F54,$D$733)</f>
        <v>0</v>
      </c>
      <c r="AC734" s="1103">
        <f>ROUND('T2 NSA'!G54,$D$733)</f>
        <v>0</v>
      </c>
      <c r="AD734" s="1071"/>
    </row>
    <row r="735" spans="1:33">
      <c r="A735" s="1110"/>
      <c r="B735" s="1110"/>
      <c r="C735" s="1102" t="s">
        <v>603</v>
      </c>
      <c r="D735" s="1117"/>
      <c r="E735" s="1106"/>
      <c r="F735" s="1106"/>
      <c r="G735" s="1106"/>
      <c r="H735" s="1106"/>
      <c r="I735" s="1106"/>
      <c r="J735" s="1053"/>
      <c r="K735" s="1053"/>
      <c r="L735" s="1053"/>
      <c r="Y735" s="1103">
        <f>ROUND('T3 NSA'!D91,$D$733)</f>
        <v>0</v>
      </c>
      <c r="Z735" s="1103">
        <f>ROUND('T3 NSA'!D92,$D$733)</f>
        <v>0</v>
      </c>
      <c r="AA735" s="1103">
        <f>ROUND('T3 NSA'!D93,$D$733)</f>
        <v>0</v>
      </c>
      <c r="AB735" s="1103">
        <f>ROUND('T3 NSA'!D94,$D$733)</f>
        <v>0</v>
      </c>
      <c r="AC735" s="1103">
        <f>ROUND('T3 NSA'!D95,$D$733)</f>
        <v>0</v>
      </c>
      <c r="AD735" s="1071"/>
    </row>
    <row r="736" spans="1:33">
      <c r="A736" s="1110" t="s">
        <v>533</v>
      </c>
      <c r="B736" s="1110" t="s">
        <v>612</v>
      </c>
      <c r="C736" s="1101" t="s">
        <v>28</v>
      </c>
      <c r="D736" s="1086">
        <v>3</v>
      </c>
      <c r="E736" s="1106"/>
      <c r="F736" s="1106"/>
      <c r="G736" s="1106"/>
      <c r="H736" s="1106"/>
      <c r="I736" s="1106"/>
      <c r="J736" s="1053"/>
      <c r="K736" s="1053"/>
      <c r="L736" s="1053"/>
      <c r="Y736" s="1113" t="b">
        <f>ROUND('T2 NSA'!C59,$D$736)=ROUND('T3 NSA'!D100,$D$736)</f>
        <v>1</v>
      </c>
      <c r="Z736" s="1113" t="b">
        <f>ROUND('T2 NSA'!D59,$D$736)=ROUND('T3 NSA'!D101,$D$736)</f>
        <v>1</v>
      </c>
      <c r="AA736" s="1113" t="b">
        <f>ROUND('T2 NSA'!E59,$D$736)=ROUND('T3 NSA'!D102,$D$736)</f>
        <v>1</v>
      </c>
      <c r="AB736" s="1113" t="b">
        <f>ROUND('T2 NSA'!F59,$D$736)=ROUND('T3 NSA'!D103,$D$736)</f>
        <v>1</v>
      </c>
      <c r="AC736" s="1113" t="b">
        <f>ROUND('T2 NSA'!G59,$D$736)=ROUND('T3 NSA'!D104,$D$736)</f>
        <v>1</v>
      </c>
      <c r="AD736" s="1071"/>
    </row>
    <row r="737" spans="1:30">
      <c r="A737" s="1110"/>
      <c r="B737" s="1110"/>
      <c r="C737" s="1102" t="s">
        <v>636</v>
      </c>
      <c r="D737" s="1117"/>
      <c r="E737" s="1106"/>
      <c r="F737" s="1106"/>
      <c r="G737" s="1106"/>
      <c r="H737" s="1106"/>
      <c r="I737" s="1106"/>
      <c r="J737" s="1053"/>
      <c r="K737" s="1053"/>
      <c r="L737" s="1053"/>
      <c r="Y737" s="1103">
        <f>ROUND('T2 NSA'!C59,$D$736)</f>
        <v>0</v>
      </c>
      <c r="Z737" s="1103">
        <f>ROUND('T2 NSA'!D59,$D$736)</f>
        <v>0</v>
      </c>
      <c r="AA737" s="1103">
        <f>ROUND('T2 NSA'!E59,$D$736)</f>
        <v>0</v>
      </c>
      <c r="AB737" s="1103">
        <f>ROUND('T2 NSA'!F59,$D$736)</f>
        <v>0</v>
      </c>
      <c r="AC737" s="1103">
        <f>ROUND('T2 NSA'!G59,$D$736)</f>
        <v>0</v>
      </c>
      <c r="AD737" s="1071"/>
    </row>
    <row r="738" spans="1:30">
      <c r="A738" s="1110"/>
      <c r="B738" s="1110"/>
      <c r="C738" s="1102" t="s">
        <v>603</v>
      </c>
      <c r="D738" s="1117"/>
      <c r="E738" s="1106"/>
      <c r="F738" s="1106"/>
      <c r="G738" s="1106"/>
      <c r="H738" s="1106"/>
      <c r="I738" s="1106"/>
      <c r="J738" s="1053"/>
      <c r="K738" s="1053"/>
      <c r="L738" s="1053"/>
      <c r="Y738" s="1103">
        <f>ROUND('T3 NSA'!D100,$D$736)</f>
        <v>0</v>
      </c>
      <c r="Z738" s="1103">
        <f>ROUND('T3 NSA'!D101,$D$736)</f>
        <v>0</v>
      </c>
      <c r="AA738" s="1103">
        <f>ROUND('T3 NSA'!D102,$D$736)</f>
        <v>0</v>
      </c>
      <c r="AB738" s="1103">
        <f>ROUND('T3 NSA'!D103,$D$736)</f>
        <v>0</v>
      </c>
      <c r="AC738" s="1103">
        <f>ROUND('T3 NSA'!D104,$D$736)</f>
        <v>0</v>
      </c>
      <c r="AD738" s="1071"/>
    </row>
    <row r="739" spans="1:30">
      <c r="A739" s="1110" t="s">
        <v>545</v>
      </c>
      <c r="B739" s="1110" t="s">
        <v>613</v>
      </c>
      <c r="C739" s="1101" t="s">
        <v>371</v>
      </c>
      <c r="D739" s="1086">
        <v>3</v>
      </c>
      <c r="E739" s="1106"/>
      <c r="F739" s="1106"/>
      <c r="G739" s="1106"/>
      <c r="H739" s="1106"/>
      <c r="I739" s="1106"/>
      <c r="J739" s="1053"/>
      <c r="K739" s="1053"/>
      <c r="L739" s="1053"/>
      <c r="Y739" s="1113" t="b">
        <f>ROUND('T2 NSA'!C63,$D$739)=ROUND('T3 NSA'!D169,$D$739)</f>
        <v>1</v>
      </c>
      <c r="Z739" s="1113" t="b">
        <f>ROUND('T2 NSA'!D63,$D$739)=ROUND('T3 NSA'!D170,$D$739)</f>
        <v>1</v>
      </c>
      <c r="AA739" s="1113" t="b">
        <f>ROUND('T2 NSA'!E63,$D$739)=ROUND('T3 NSA'!D171,$D$739)</f>
        <v>1</v>
      </c>
      <c r="AB739" s="1113" t="b">
        <f>ROUND('T2 NSA'!F63,$D$739)=ROUND('T3 NSA'!D172,$D$739)</f>
        <v>1</v>
      </c>
      <c r="AC739" s="1113" t="b">
        <f>ROUND('T2 NSA'!G63,$D$739)=ROUND('T3 NSA'!D173,$D$739)</f>
        <v>1</v>
      </c>
      <c r="AD739" s="1071"/>
    </row>
    <row r="740" spans="1:30">
      <c r="A740" s="1110"/>
      <c r="B740" s="1110"/>
      <c r="C740" s="1102" t="s">
        <v>636</v>
      </c>
      <c r="D740" s="1117"/>
      <c r="E740" s="1106"/>
      <c r="F740" s="1106"/>
      <c r="G740" s="1106"/>
      <c r="H740" s="1106"/>
      <c r="I740" s="1106"/>
      <c r="J740" s="1053"/>
      <c r="K740" s="1053"/>
      <c r="L740" s="1053"/>
      <c r="Y740" s="1103">
        <f>ROUND('T2 NSA'!C63,$D$739)</f>
        <v>0</v>
      </c>
      <c r="Z740" s="1103">
        <f>ROUND('T2 NSA'!D63,$D$739)</f>
        <v>0</v>
      </c>
      <c r="AA740" s="1103">
        <f>ROUND('T2 NSA'!E63,$D$739)</f>
        <v>0</v>
      </c>
      <c r="AB740" s="1103">
        <f>ROUND('T2 NSA'!F63,$D$739)</f>
        <v>0</v>
      </c>
      <c r="AC740" s="1103">
        <f>ROUND('T2 NSA'!G63,$D$739)</f>
        <v>0</v>
      </c>
      <c r="AD740" s="1071"/>
    </row>
    <row r="741" spans="1:30">
      <c r="A741" s="1110"/>
      <c r="B741" s="1110"/>
      <c r="C741" s="1102" t="s">
        <v>603</v>
      </c>
      <c r="D741" s="1117"/>
      <c r="E741" s="1106"/>
      <c r="F741" s="1106"/>
      <c r="G741" s="1106"/>
      <c r="H741" s="1106"/>
      <c r="I741" s="1106"/>
      <c r="J741" s="1053"/>
      <c r="K741" s="1053"/>
      <c r="L741" s="1053"/>
      <c r="Y741" s="1103">
        <f>ROUND('T3 NSA'!D169,$D$739)</f>
        <v>0</v>
      </c>
      <c r="Z741" s="1103">
        <f>ROUND('T3 NSA'!D170,$D$739)</f>
        <v>0</v>
      </c>
      <c r="AA741" s="1103">
        <f>ROUND('T3 NSA'!D171,$D$739)</f>
        <v>0</v>
      </c>
      <c r="AB741" s="1103">
        <f>ROUND('T3 NSA'!D172,$D$739)</f>
        <v>0</v>
      </c>
      <c r="AC741" s="1103">
        <f>ROUND('T3 NSA'!D173,$D$739)</f>
        <v>0</v>
      </c>
      <c r="AD741" s="1071"/>
    </row>
    <row r="742" spans="1:30">
      <c r="A742" s="1110" t="s">
        <v>614</v>
      </c>
      <c r="B742" s="1110" t="s">
        <v>615</v>
      </c>
      <c r="C742" s="1101" t="s">
        <v>616</v>
      </c>
      <c r="D742" s="1086">
        <v>3</v>
      </c>
      <c r="E742" s="1106"/>
      <c r="F742" s="1106"/>
      <c r="G742" s="1106"/>
      <c r="H742" s="1106"/>
      <c r="I742" s="1106"/>
      <c r="J742" s="1053"/>
      <c r="K742" s="1053"/>
      <c r="L742" s="1053"/>
      <c r="Y742" s="1113" t="b">
        <f>ROUND('T2 NSA'!C66,$D$742)=ROUND('T3 NSA'!D176,$D$742)</f>
        <v>1</v>
      </c>
      <c r="Z742" s="1113" t="b">
        <f>ROUND('T2 NSA'!D66,$D$742)=ROUND('T3 NSA'!D177,$D$742)</f>
        <v>1</v>
      </c>
      <c r="AA742" s="1113" t="b">
        <f>ROUND('T2 NSA'!E66,$D$742)=ROUND('T3 NSA'!D178,$D$742)</f>
        <v>1</v>
      </c>
      <c r="AB742" s="1113" t="b">
        <f>ROUND('T2 NSA'!F66,$D$742)=ROUND('T3 NSA'!D179,$D$742)</f>
        <v>1</v>
      </c>
      <c r="AC742" s="1113" t="b">
        <f>ROUND('T2 NSA'!G66,$D$742)=ROUND('T3 NSA'!D180,$D$742)</f>
        <v>1</v>
      </c>
      <c r="AD742" s="1071"/>
    </row>
    <row r="743" spans="1:30">
      <c r="A743" s="1110"/>
      <c r="B743" s="1110"/>
      <c r="C743" s="1102" t="s">
        <v>636</v>
      </c>
      <c r="D743" s="1117"/>
      <c r="E743" s="1106"/>
      <c r="F743" s="1106"/>
      <c r="G743" s="1106"/>
      <c r="H743" s="1106"/>
      <c r="I743" s="1106"/>
      <c r="J743" s="1053"/>
      <c r="K743" s="1053"/>
      <c r="L743" s="1053"/>
      <c r="Y743" s="1103">
        <f>ROUND('T2 NSA'!C66,$D$742)</f>
        <v>0</v>
      </c>
      <c r="Z743" s="1103">
        <f>ROUND('T2 NSA'!D66,$D$742)</f>
        <v>0</v>
      </c>
      <c r="AA743" s="1103">
        <f>ROUND('T2 NSA'!E66,$D$742)</f>
        <v>0</v>
      </c>
      <c r="AB743" s="1103">
        <f>ROUND('T2 NSA'!F66,$D$742)</f>
        <v>0</v>
      </c>
      <c r="AC743" s="1103">
        <f>ROUND('T2 NSA'!G66,$D$742)</f>
        <v>0</v>
      </c>
      <c r="AD743" s="1071"/>
    </row>
    <row r="744" spans="1:30">
      <c r="A744" s="1110"/>
      <c r="B744" s="1110"/>
      <c r="C744" s="1102" t="s">
        <v>603</v>
      </c>
      <c r="D744" s="1117"/>
      <c r="E744" s="1106"/>
      <c r="F744" s="1106"/>
      <c r="G744" s="1106"/>
      <c r="H744" s="1106"/>
      <c r="I744" s="1106"/>
      <c r="J744" s="1053"/>
      <c r="K744" s="1053"/>
      <c r="L744" s="1053"/>
      <c r="Y744" s="1103">
        <f>ROUND('T3 NSA'!D176,$D$742)</f>
        <v>0</v>
      </c>
      <c r="Z744" s="1103">
        <f>ROUND('T3 NSA'!D177,$D$742)</f>
        <v>0</v>
      </c>
      <c r="AA744" s="1103">
        <f>ROUND('T3 NSA'!D178,$D$742)</f>
        <v>0</v>
      </c>
      <c r="AB744" s="1103">
        <f>ROUND('T3 NSA'!D179,$D$742)</f>
        <v>0</v>
      </c>
      <c r="AC744" s="1103">
        <f>ROUND('T3 NSA'!D180,$D$742)</f>
        <v>0</v>
      </c>
      <c r="AD744" s="1071"/>
    </row>
    <row r="745" spans="1:30">
      <c r="A745" s="1110" t="s">
        <v>617</v>
      </c>
      <c r="B745" s="1110" t="s">
        <v>618</v>
      </c>
      <c r="C745" s="1101" t="s">
        <v>31</v>
      </c>
      <c r="D745" s="1086">
        <v>3</v>
      </c>
      <c r="E745" s="1106"/>
      <c r="F745" s="1106"/>
      <c r="G745" s="1106"/>
      <c r="H745" s="1106"/>
      <c r="I745" s="1106"/>
      <c r="J745" s="1053"/>
      <c r="K745" s="1053"/>
      <c r="L745" s="1053"/>
      <c r="Y745" s="1113" t="b">
        <f>ROUND('T2 NSA'!C73,$D$745)=ROUND(SUM('T3 NSA'!D129,'T3 NSA'!D140,'T3 NSA'!D149,'T3 NSA'!D158),$D$745)</f>
        <v>1</v>
      </c>
      <c r="Z745" s="1113" t="b">
        <f>ROUND('T2 NSA'!D73,$D$745)=ROUND(SUM('T3 NSA'!D130,'T3 NSA'!D141,'T3 NSA'!D150,'T3 NSA'!D159),$D$745)</f>
        <v>1</v>
      </c>
      <c r="AA745" s="1113" t="b">
        <f>ROUND('T2 NSA'!E73,$D$745)=ROUND(SUM('T3 NSA'!D131,'T3 NSA'!D142,'T3 NSA'!D151,'T3 NSA'!D160),$D$745)</f>
        <v>1</v>
      </c>
      <c r="AB745" s="1113" t="b">
        <f>ROUND('T2 NSA'!F73,$D$745)=ROUND(SUM('T3 NSA'!D132,'T3 NSA'!D143,'T3 NSA'!D152,'T3 NSA'!D161),$D$745)</f>
        <v>1</v>
      </c>
      <c r="AC745" s="1113" t="b">
        <f>ROUND('T2 NSA'!G73,$D$745)=ROUND(SUM('T3 NSA'!D133,'T3 NSA'!D144,'T3 NSA'!D153,'T3 NSA'!D162),$D$745)</f>
        <v>1</v>
      </c>
      <c r="AD745" s="1071"/>
    </row>
    <row r="746" spans="1:30">
      <c r="A746" s="1110"/>
      <c r="B746" s="1110"/>
      <c r="C746" s="1102" t="s">
        <v>636</v>
      </c>
      <c r="D746" s="1117"/>
      <c r="E746" s="1106"/>
      <c r="F746" s="1106"/>
      <c r="G746" s="1106"/>
      <c r="H746" s="1106"/>
      <c r="I746" s="1106"/>
      <c r="J746" s="1053"/>
      <c r="K746" s="1053"/>
      <c r="L746" s="1053"/>
      <c r="Y746" s="1103">
        <f>ROUND('T2 NSA'!C73,$D$745)</f>
        <v>0</v>
      </c>
      <c r="Z746" s="1103">
        <f>ROUND('T2 NSA'!D73,$D$745)</f>
        <v>0</v>
      </c>
      <c r="AA746" s="1103">
        <f>ROUND('T2 NSA'!E73,$D$745)</f>
        <v>0</v>
      </c>
      <c r="AB746" s="1103">
        <f>ROUND('T2 NSA'!F73,$D$745)</f>
        <v>0</v>
      </c>
      <c r="AC746" s="1103">
        <f>ROUND('T2 NSA'!G73,$D$745)</f>
        <v>0</v>
      </c>
      <c r="AD746" s="1071"/>
    </row>
    <row r="747" spans="1:30">
      <c r="A747" s="1110"/>
      <c r="B747" s="1110"/>
      <c r="C747" s="1102" t="s">
        <v>603</v>
      </c>
      <c r="D747" s="1117"/>
      <c r="E747" s="1106"/>
      <c r="F747" s="1106"/>
      <c r="G747" s="1106"/>
      <c r="H747" s="1106"/>
      <c r="I747" s="1106"/>
      <c r="J747" s="1053"/>
      <c r="K747" s="1053"/>
      <c r="L747" s="1053"/>
      <c r="Y747" s="1103">
        <f>ROUND(SUM('T3 NSA'!D129,'T3 NSA'!D140,'T3 NSA'!D149,'T3 NSA'!D158),$D$745)</f>
        <v>0</v>
      </c>
      <c r="Z747" s="1103">
        <f>ROUND(SUM('T3 NSA'!D130,'T3 NSA'!D141,'T3 NSA'!D150,'T3 NSA'!D159),$D$745)</f>
        <v>0</v>
      </c>
      <c r="AA747" s="1103">
        <f>ROUND(SUM('T3 NSA'!D131,'T3 NSA'!D142,'T3 NSA'!D151,'T3 NSA'!D160),$D$745)</f>
        <v>0</v>
      </c>
      <c r="AB747" s="1103">
        <f>ROUND(SUM('T3 NSA'!D132,'T3 NSA'!D143,'T3 NSA'!D152,'T3 NSA'!D161),$D$745)</f>
        <v>0</v>
      </c>
      <c r="AC747" s="1103">
        <f>ROUND(SUM('T3 NSA'!D133,'T3 NSA'!D144,'T3 NSA'!D153,'T3 NSA'!D162),$D$745)</f>
        <v>0</v>
      </c>
      <c r="AD747" s="1071"/>
    </row>
    <row r="748" spans="1:30" s="1122" customFormat="1">
      <c r="A748" s="1120"/>
      <c r="B748" s="1121"/>
      <c r="D748" s="1123"/>
      <c r="E748" s="1123"/>
      <c r="F748" s="1123"/>
      <c r="G748" s="1123"/>
      <c r="H748" s="1123"/>
      <c r="I748" s="1123"/>
      <c r="J748" s="1123"/>
      <c r="K748" s="1123"/>
      <c r="L748" s="1123"/>
      <c r="V748" s="1076"/>
      <c r="W748" s="1053"/>
      <c r="X748" s="1053"/>
    </row>
  </sheetData>
  <mergeCells count="16">
    <mergeCell ref="Y9:AC9"/>
    <mergeCell ref="E9:G9"/>
    <mergeCell ref="H9:L9"/>
    <mergeCell ref="Y220:AC220"/>
    <mergeCell ref="Y559:AC559"/>
    <mergeCell ref="A7:B7"/>
    <mergeCell ref="A9:C9"/>
    <mergeCell ref="M9:R9"/>
    <mergeCell ref="S9:W9"/>
    <mergeCell ref="A220:C220"/>
    <mergeCell ref="A6:B6"/>
    <mergeCell ref="A1:C1"/>
    <mergeCell ref="A2:B2"/>
    <mergeCell ref="A3:B3"/>
    <mergeCell ref="A4:B4"/>
    <mergeCell ref="A5:B5"/>
  </mergeCells>
  <conditionalFormatting sqref="E67:N67 P67:W67 E163:N163 P163:W163 E211:N211 P211:W211">
    <cfRule type="containsErrors" dxfId="196" priority="1137" stopIfTrue="1">
      <formula>ISERROR(E67)</formula>
    </cfRule>
    <cfRule type="expression" dxfId="195" priority="1144" stopIfTrue="1">
      <formula>(E68=0)</formula>
    </cfRule>
    <cfRule type="cellIs" dxfId="194" priority="1145" stopIfTrue="1" operator="equal">
      <formula>FALSE</formula>
    </cfRule>
    <cfRule type="cellIs" dxfId="193" priority="1146" stopIfTrue="1" operator="equal">
      <formula>TRUE</formula>
    </cfRule>
    <cfRule type="containsText" dxfId="192" priority="1147" stopIfTrue="1" operator="containsText" text="N/A">
      <formula>NOT(ISERROR(SEARCH("N/A",E67)))</formula>
    </cfRule>
  </conditionalFormatting>
  <conditionalFormatting sqref="E70:N70 P70:W70 M76:W76 E131:W131 E134:W134 E137:W137 E145:N145 P145:W145 E148:W148 E179:W179 E182:W182 E185:W185 E193:W193 E196:W196 E199:W199 E202:W202">
    <cfRule type="containsErrors" dxfId="191" priority="1132" stopIfTrue="1">
      <formula>ISERROR(E70)</formula>
    </cfRule>
    <cfRule type="expression" dxfId="190" priority="1133" stopIfTrue="1">
      <formula>OR(E71=0,E72=0)</formula>
    </cfRule>
    <cfRule type="cellIs" dxfId="189" priority="1134" stopIfTrue="1" operator="equal">
      <formula>FALSE</formula>
    </cfRule>
    <cfRule type="cellIs" dxfId="188" priority="1135" stopIfTrue="1" operator="equal">
      <formula>TRUE</formula>
    </cfRule>
    <cfRule type="containsText" dxfId="187" priority="1136" stopIfTrue="1" operator="containsText" text="N/A">
      <formula>NOT(ISERROR(SEARCH("N/A",E70)))</formula>
    </cfRule>
  </conditionalFormatting>
  <conditionalFormatting sqref="E115:N115 P115:W115">
    <cfRule type="containsErrors" dxfId="186" priority="55" stopIfTrue="1">
      <formula>ISERROR(E115)</formula>
    </cfRule>
    <cfRule type="expression" dxfId="185" priority="57" stopIfTrue="1">
      <formula>(E116=0)</formula>
    </cfRule>
    <cfRule type="cellIs" dxfId="184" priority="58" stopIfTrue="1" operator="equal">
      <formula>FALSE</formula>
    </cfRule>
    <cfRule type="cellIs" dxfId="183" priority="59" stopIfTrue="1" operator="equal">
      <formula>TRUE</formula>
    </cfRule>
    <cfRule type="containsText" dxfId="182" priority="60" stopIfTrue="1" operator="containsText" text="N/A">
      <formula>NOT(ISERROR(SEARCH("N/A",E115)))</formula>
    </cfRule>
  </conditionalFormatting>
  <conditionalFormatting sqref="E118:N118 P118:W118 M124:W124">
    <cfRule type="containsErrors" dxfId="181" priority="50" stopIfTrue="1">
      <formula>ISERROR(E118)</formula>
    </cfRule>
    <cfRule type="expression" dxfId="180" priority="51" stopIfTrue="1">
      <formula>OR(E119=0,E120=0)</formula>
    </cfRule>
    <cfRule type="cellIs" dxfId="179" priority="52" stopIfTrue="1" operator="equal">
      <formula>FALSE</formula>
    </cfRule>
    <cfRule type="cellIs" dxfId="178" priority="53" stopIfTrue="1" operator="equal">
      <formula>TRUE</formula>
    </cfRule>
    <cfRule type="containsText" dxfId="177" priority="54" stopIfTrue="1" operator="containsText" text="N/A">
      <formula>NOT(ISERROR(SEARCH("N/A",E118)))</formula>
    </cfRule>
  </conditionalFormatting>
  <conditionalFormatting sqref="E169:N169 P169:W169 E217:N217 P217:W217 Y237:AC237 Y311:AC311 Y450:AC450 Y561:AC561 Y564:AC564 Y567:AC567 Y570:AC570 Y573:AC573 Y576:AC576 Y579:AC579 Y582:AC582 Y585:AC585 Y588:AC588">
    <cfRule type="containsErrors" dxfId="176" priority="1138" stopIfTrue="1">
      <formula>ISERROR(E169)</formula>
    </cfRule>
    <cfRule type="cellIs" dxfId="175" priority="1139" stopIfTrue="1" operator="equal">
      <formula>FALSE</formula>
    </cfRule>
    <cfRule type="expression" dxfId="174" priority="1140" stopIfTrue="1">
      <formula>OR(E170=0,E171=0)</formula>
    </cfRule>
    <cfRule type="cellIs" dxfId="173" priority="1141" stopIfTrue="1" operator="equal">
      <formula>TRUE</formula>
    </cfRule>
    <cfRule type="containsText" dxfId="172" priority="1142" stopIfTrue="1" operator="containsText" text="N/A">
      <formula>NOT(ISERROR(SEARCH("N/A",E169)))</formula>
    </cfRule>
  </conditionalFormatting>
  <conditionalFormatting sqref="E55:P55">
    <cfRule type="expression" dxfId="171" priority="576" stopIfTrue="1">
      <formula>OR(E56=0,E57=0)</formula>
    </cfRule>
    <cfRule type="cellIs" dxfId="170" priority="577" stopIfTrue="1" operator="equal">
      <formula>FALSE</formula>
    </cfRule>
    <cfRule type="cellIs" dxfId="169" priority="578" stopIfTrue="1" operator="equal">
      <formula>TRUE</formula>
    </cfRule>
    <cfRule type="containsText" dxfId="168" priority="579" stopIfTrue="1" operator="containsText" text="N/A">
      <formula>NOT(ISERROR(SEARCH("N/A",E55)))</formula>
    </cfRule>
  </conditionalFormatting>
  <conditionalFormatting sqref="E103:P103">
    <cfRule type="expression" dxfId="167" priority="41" stopIfTrue="1">
      <formula>OR(E104=0,E105=0)</formula>
    </cfRule>
    <cfRule type="cellIs" dxfId="166" priority="42" stopIfTrue="1" operator="equal">
      <formula>FALSE</formula>
    </cfRule>
    <cfRule type="cellIs" dxfId="165" priority="43" stopIfTrue="1" operator="equal">
      <formula>TRUE</formula>
    </cfRule>
    <cfRule type="containsText" dxfId="164" priority="44" stopIfTrue="1" operator="containsText" text="N/A">
      <formula>NOT(ISERROR(SEARCH("N/A",E103)))</formula>
    </cfRule>
  </conditionalFormatting>
  <conditionalFormatting sqref="E151:P151">
    <cfRule type="expression" dxfId="163" priority="570" stopIfTrue="1">
      <formula>OR(E152=0,E153=0)</formula>
    </cfRule>
    <cfRule type="cellIs" dxfId="162" priority="571" stopIfTrue="1" operator="equal">
      <formula>FALSE</formula>
    </cfRule>
    <cfRule type="cellIs" dxfId="161" priority="572" stopIfTrue="1" operator="equal">
      <formula>TRUE</formula>
    </cfRule>
    <cfRule type="containsText" dxfId="160" priority="573" stopIfTrue="1" operator="containsText" text="N/A">
      <formula>NOT(ISERROR(SEARCH("N/A",E151)))</formula>
    </cfRule>
  </conditionalFormatting>
  <conditionalFormatting sqref="E205:P205">
    <cfRule type="expression" dxfId="159" priority="564" stopIfTrue="1">
      <formula>OR(E206=0,E207=0)</formula>
    </cfRule>
    <cfRule type="cellIs" dxfId="158" priority="565" stopIfTrue="1" operator="equal">
      <formula>FALSE</formula>
    </cfRule>
    <cfRule type="cellIs" dxfId="157" priority="566" stopIfTrue="1" operator="equal">
      <formula>TRUE</formula>
    </cfRule>
    <cfRule type="containsText" dxfId="156" priority="567" stopIfTrue="1" operator="containsText" text="N/A">
      <formula>NOT(ISERROR(SEARCH("N/A",E205)))</formula>
    </cfRule>
  </conditionalFormatting>
  <conditionalFormatting sqref="E14:W14 E17:W17 E20:W20 E23:W23 F28:N28 P28:W28 E31:P31 E37:W37 E40:W40 E43:W43 F46:N46 P46:W46 E49:N49 P49:W49 E52:W52 E58:N58 P58:W58 E61:N61 P61:W61 E64:N64 P64:W64 E73:N73 P73:W73 F142:N142 E154:N154 P154:W154 E157:N157 P157:W157 E160:N160 P160:W160 E166:N166 P166:W166 E190:N190 P190:W190 E208:N208 P208:W208 E214:N214 P214:W214 E11:W11">
    <cfRule type="cellIs" dxfId="155" priority="1149" stopIfTrue="1" operator="equal">
      <formula>FALSE</formula>
    </cfRule>
    <cfRule type="cellIs" dxfId="154" priority="1150" stopIfTrue="1" operator="equal">
      <formula>TRUE</formula>
    </cfRule>
    <cfRule type="containsText" dxfId="153" priority="1151" stopIfTrue="1" operator="containsText" text="N/A">
      <formula>NOT(ISERROR(SEARCH("N/A",E11)))</formula>
    </cfRule>
  </conditionalFormatting>
  <conditionalFormatting sqref="E14:W14 E17:W17 E20:W20 E23:W23 F28:N28 P28:W28 E37:W37 E40:W40 E43:W43 F46:N46 P46:W46 E49:N49 P49:W49 E52:W52 E58:N58 P58:W58 E61:N61 P61:W61 E64:N64 P64:W64 E73:N73 P73:W73 F142:N142 E154:N154 P154:W154 E157:N157 P157:W157 E160:N160 P160:W160 E166:N166 P166:W166 E190:N190 P190:W190 E208:N208 P208:W208 E214:N214 P214:W214 E31:P31 E11:W11">
    <cfRule type="expression" dxfId="152" priority="1148" stopIfTrue="1">
      <formula>OR(E12=0,E13=0)</formula>
    </cfRule>
  </conditionalFormatting>
  <conditionalFormatting sqref="E14:W14 E17:W17 E20:W20 E23:W23 F28:N28 P28:W28 E37:W37 E40:W40 E43:W43 F46:N46 P46:W46 E49:N49 P49:W49 E52:W52 E58:N58 P58:W58 E61:N61 P61:W61 E64:N64 P64:W64 E73:N73 P73:W73 F142:N142 E154:N154 P154:W154 E157:N157 P157:W157 E160:N160 P160:W160 E166:N166 P166:W166 E190:N190 P190:W190 E208:N208 P208:W208 E214:N214 P214:W214 E11:W11">
    <cfRule type="containsErrors" dxfId="151" priority="1143" stopIfTrue="1">
      <formula>ISERROR(E11)</formula>
    </cfRule>
  </conditionalFormatting>
  <conditionalFormatting sqref="E31:W31">
    <cfRule type="containsErrors" dxfId="150" priority="130" stopIfTrue="1">
      <formula>ISERROR(E31)</formula>
    </cfRule>
  </conditionalFormatting>
  <conditionalFormatting sqref="E55:W55">
    <cfRule type="containsErrors" dxfId="149" priority="135" stopIfTrue="1">
      <formula>ISERROR(E55)</formula>
    </cfRule>
  </conditionalFormatting>
  <conditionalFormatting sqref="E85:W85 E88:W88 E91:W91 F94:N94 P94:W94 E97:N97 P97:W97 E100:W100 E106:N106 P106:W106 E109:N109 P109:W109 E112:N112 P112:W112 E121:N121 P121:W121">
    <cfRule type="containsErrors" dxfId="148" priority="56" stopIfTrue="1">
      <formula>ISERROR(E85)</formula>
    </cfRule>
    <cfRule type="expression" dxfId="147" priority="61" stopIfTrue="1">
      <formula>OR(E86=0,E87=0)</formula>
    </cfRule>
    <cfRule type="cellIs" dxfId="146" priority="62" stopIfTrue="1" operator="equal">
      <formula>FALSE</formula>
    </cfRule>
    <cfRule type="cellIs" dxfId="145" priority="63" stopIfTrue="1" operator="equal">
      <formula>TRUE</formula>
    </cfRule>
    <cfRule type="containsText" dxfId="144" priority="64" stopIfTrue="1" operator="containsText" text="N/A">
      <formula>NOT(ISERROR(SEARCH("N/A",E85)))</formula>
    </cfRule>
  </conditionalFormatting>
  <conditionalFormatting sqref="E103:W103">
    <cfRule type="containsErrors" dxfId="143" priority="31" stopIfTrue="1">
      <formula>ISERROR(E103)</formula>
    </cfRule>
  </conditionalFormatting>
  <conditionalFormatting sqref="E151:W151">
    <cfRule type="containsErrors" dxfId="142" priority="125" stopIfTrue="1">
      <formula>ISERROR(E151)</formula>
    </cfRule>
  </conditionalFormatting>
  <conditionalFormatting sqref="E205:W205">
    <cfRule type="containsErrors" dxfId="141" priority="110" stopIfTrue="1">
      <formula>ISERROR(E205)</formula>
    </cfRule>
  </conditionalFormatting>
  <conditionalFormatting sqref="K26:N26 P26:W26 E188:N188 P188:W188">
    <cfRule type="containsErrors" dxfId="140" priority="1152" stopIfTrue="1">
      <formula>ISERROR(E26)</formula>
    </cfRule>
    <cfRule type="expression" dxfId="139" priority="1153" stopIfTrue="1">
      <formula>OR(E27=0,#REF!=0)</formula>
    </cfRule>
    <cfRule type="cellIs" dxfId="138" priority="1154" stopIfTrue="1" operator="equal">
      <formula>FALSE</formula>
    </cfRule>
    <cfRule type="cellIs" dxfId="137" priority="1155" stopIfTrue="1" operator="equal">
      <formula>TRUE</formula>
    </cfRule>
    <cfRule type="containsText" dxfId="136" priority="1156" stopIfTrue="1" operator="containsText" text="N/A">
      <formula>NOT(ISERROR(SEARCH("N/A",E26)))</formula>
    </cfRule>
  </conditionalFormatting>
  <conditionalFormatting sqref="M79:N79 P79:W79">
    <cfRule type="containsErrors" dxfId="135" priority="1127" stopIfTrue="1">
      <formula>ISERROR(M79)</formula>
    </cfRule>
    <cfRule type="expression" dxfId="134" priority="1128" stopIfTrue="1">
      <formula>OR(M80=0,M81=0)</formula>
    </cfRule>
    <cfRule type="cellIs" dxfId="133" priority="1129" stopIfTrue="1" operator="equal">
      <formula>FALSE</formula>
    </cfRule>
    <cfRule type="cellIs" dxfId="132" priority="1130" stopIfTrue="1" operator="equal">
      <formula>TRUE</formula>
    </cfRule>
    <cfRule type="containsText" dxfId="131" priority="1131" stopIfTrue="1" operator="containsText" text="N/A">
      <formula>NOT(ISERROR(SEARCH("N/A",M79)))</formula>
    </cfRule>
  </conditionalFormatting>
  <conditionalFormatting sqref="M127:N127 P127:W127">
    <cfRule type="containsErrors" dxfId="130" priority="45" stopIfTrue="1">
      <formula>ISERROR(M127)</formula>
    </cfRule>
    <cfRule type="expression" dxfId="129" priority="46" stopIfTrue="1">
      <formula>OR(M128=0,M129=0)</formula>
    </cfRule>
    <cfRule type="cellIs" dxfId="128" priority="47" stopIfTrue="1" operator="equal">
      <formula>FALSE</formula>
    </cfRule>
    <cfRule type="cellIs" dxfId="127" priority="48" stopIfTrue="1" operator="equal">
      <formula>TRUE</formula>
    </cfRule>
    <cfRule type="containsText" dxfId="126" priority="49" stopIfTrue="1" operator="containsText" text="N/A">
      <formula>NOT(ISERROR(SEARCH("N/A",M127)))</formula>
    </cfRule>
  </conditionalFormatting>
  <conditionalFormatting sqref="M175:N175 P175:W175">
    <cfRule type="containsErrors" dxfId="125" priority="1117" stopIfTrue="1">
      <formula>ISERROR(M175)</formula>
    </cfRule>
    <cfRule type="expression" dxfId="124" priority="1118" stopIfTrue="1">
      <formula>OR(M176=0,M177=0)</formula>
    </cfRule>
    <cfRule type="cellIs" dxfId="123" priority="1119" stopIfTrue="1" operator="equal">
      <formula>FALSE</formula>
    </cfRule>
    <cfRule type="cellIs" dxfId="122" priority="1120" stopIfTrue="1" operator="equal">
      <formula>TRUE</formula>
    </cfRule>
    <cfRule type="containsText" dxfId="121" priority="1121" stopIfTrue="1" operator="containsText" text="N/A">
      <formula>NOT(ISERROR(SEARCH("N/A",M175)))</formula>
    </cfRule>
  </conditionalFormatting>
  <conditionalFormatting sqref="M35:W35">
    <cfRule type="containsErrors" dxfId="120" priority="150" stopIfTrue="1">
      <formula>ISERROR(M35)</formula>
    </cfRule>
    <cfRule type="expression" dxfId="119" priority="151" stopIfTrue="1">
      <formula>OR(M36=0,#REF!=0)</formula>
    </cfRule>
    <cfRule type="cellIs" dxfId="118" priority="152" stopIfTrue="1" operator="equal">
      <formula>FALSE</formula>
    </cfRule>
    <cfRule type="cellIs" dxfId="117" priority="153" stopIfTrue="1" operator="equal">
      <formula>TRUE</formula>
    </cfRule>
    <cfRule type="containsText" dxfId="116" priority="154" stopIfTrue="1" operator="containsText" text="N/A">
      <formula>NOT(ISERROR(SEARCH("N/A",M35)))</formula>
    </cfRule>
  </conditionalFormatting>
  <conditionalFormatting sqref="M83:W83">
    <cfRule type="containsErrors" dxfId="115" priority="36" stopIfTrue="1">
      <formula>ISERROR(M83)</formula>
    </cfRule>
    <cfRule type="expression" dxfId="114" priority="37" stopIfTrue="1">
      <formula>OR(M84=0,#REF!=0)</formula>
    </cfRule>
    <cfRule type="cellIs" dxfId="113" priority="38" stopIfTrue="1" operator="equal">
      <formula>FALSE</formula>
    </cfRule>
    <cfRule type="cellIs" dxfId="112" priority="39" stopIfTrue="1" operator="equal">
      <formula>TRUE</formula>
    </cfRule>
    <cfRule type="containsText" dxfId="111" priority="40" stopIfTrue="1" operator="containsText" text="N/A">
      <formula>NOT(ISERROR(SEARCH("N/A",M83)))</formula>
    </cfRule>
  </conditionalFormatting>
  <conditionalFormatting sqref="M140:W140">
    <cfRule type="containsErrors" dxfId="110" priority="617" stopIfTrue="1">
      <formula>ISERROR(M140)</formula>
    </cfRule>
    <cfRule type="expression" dxfId="109" priority="618" stopIfTrue="1">
      <formula>OR(M141=0,#REF!=0)</formula>
    </cfRule>
    <cfRule type="cellIs" dxfId="108" priority="619" stopIfTrue="1" operator="equal">
      <formula>FALSE</formula>
    </cfRule>
    <cfRule type="cellIs" dxfId="107" priority="620" stopIfTrue="1" operator="equal">
      <formula>TRUE</formula>
    </cfRule>
    <cfRule type="containsText" dxfId="106" priority="621" stopIfTrue="1" operator="containsText" text="N/A">
      <formula>NOT(ISERROR(SEARCH("N/A",M140)))</formula>
    </cfRule>
  </conditionalFormatting>
  <conditionalFormatting sqref="M172:W172">
    <cfRule type="containsErrors" dxfId="105" priority="1122" stopIfTrue="1">
      <formula>ISERROR(M172)</formula>
    </cfRule>
    <cfRule type="expression" dxfId="104" priority="1123" stopIfTrue="1">
      <formula>OR(M173=0,M174=0)</formula>
    </cfRule>
    <cfRule type="cellIs" dxfId="103" priority="1124" stopIfTrue="1" operator="equal">
      <formula>FALSE</formula>
    </cfRule>
    <cfRule type="cellIs" dxfId="102" priority="1125" stopIfTrue="1" operator="equal">
      <formula>TRUE</formula>
    </cfRule>
    <cfRule type="containsText" dxfId="101" priority="1126" stopIfTrue="1" operator="containsText" text="N/A">
      <formula>NOT(ISERROR(SEARCH("N/A",M172)))</formula>
    </cfRule>
  </conditionalFormatting>
  <conditionalFormatting sqref="P142:W142">
    <cfRule type="containsErrors" dxfId="100" priority="287" stopIfTrue="1">
      <formula>ISERROR(P142)</formula>
    </cfRule>
    <cfRule type="expression" dxfId="99" priority="288" stopIfTrue="1">
      <formula>OR(P143=0,P144=0)</formula>
    </cfRule>
    <cfRule type="cellIs" dxfId="98" priority="289" stopIfTrue="1" operator="equal">
      <formula>FALSE</formula>
    </cfRule>
    <cfRule type="cellIs" dxfId="97" priority="290" stopIfTrue="1" operator="equal">
      <formula>TRUE</formula>
    </cfRule>
    <cfRule type="containsText" dxfId="96" priority="291" stopIfTrue="1" operator="containsText" text="N/A">
      <formula>NOT(ISERROR(SEARCH("N/A",P142)))</formula>
    </cfRule>
  </conditionalFormatting>
  <conditionalFormatting sqref="Q31:W31">
    <cfRule type="expression" dxfId="95" priority="131" stopIfTrue="1">
      <formula>(Q32=0)</formula>
    </cfRule>
    <cfRule type="cellIs" dxfId="94" priority="132" stopIfTrue="1" operator="equal">
      <formula>FALSE</formula>
    </cfRule>
    <cfRule type="cellIs" dxfId="93" priority="133" stopIfTrue="1" operator="equal">
      <formula>TRUE</formula>
    </cfRule>
    <cfRule type="containsText" dxfId="92" priority="134" stopIfTrue="1" operator="containsText" text="N/A">
      <formula>NOT(ISERROR(SEARCH("N/A",Q31)))</formula>
    </cfRule>
  </conditionalFormatting>
  <conditionalFormatting sqref="Q55:W55">
    <cfRule type="expression" dxfId="91" priority="136" stopIfTrue="1">
      <formula>(Q56=0)</formula>
    </cfRule>
    <cfRule type="cellIs" dxfId="90" priority="137" stopIfTrue="1" operator="equal">
      <formula>FALSE</formula>
    </cfRule>
    <cfRule type="cellIs" dxfId="89" priority="138" stopIfTrue="1" operator="equal">
      <formula>TRUE</formula>
    </cfRule>
    <cfRule type="containsText" dxfId="88" priority="139" stopIfTrue="1" operator="containsText" text="N/A">
      <formula>NOT(ISERROR(SEARCH("N/A",Q55)))</formula>
    </cfRule>
  </conditionalFormatting>
  <conditionalFormatting sqref="Q103:W103">
    <cfRule type="expression" dxfId="87" priority="32" stopIfTrue="1">
      <formula>(Q104=0)</formula>
    </cfRule>
    <cfRule type="cellIs" dxfId="86" priority="33" stopIfTrue="1" operator="equal">
      <formula>FALSE</formula>
    </cfRule>
    <cfRule type="cellIs" dxfId="85" priority="34" stopIfTrue="1" operator="equal">
      <formula>TRUE</formula>
    </cfRule>
    <cfRule type="containsText" dxfId="84" priority="35" stopIfTrue="1" operator="containsText" text="N/A">
      <formula>NOT(ISERROR(SEARCH("N/A",Q103)))</formula>
    </cfRule>
  </conditionalFormatting>
  <conditionalFormatting sqref="Q151:W151">
    <cfRule type="expression" dxfId="83" priority="126" stopIfTrue="1">
      <formula>(Q152=0)</formula>
    </cfRule>
    <cfRule type="cellIs" dxfId="82" priority="127" stopIfTrue="1" operator="equal">
      <formula>FALSE</formula>
    </cfRule>
    <cfRule type="cellIs" dxfId="81" priority="128" stopIfTrue="1" operator="equal">
      <formula>TRUE</formula>
    </cfRule>
    <cfRule type="containsText" dxfId="80" priority="129" stopIfTrue="1" operator="containsText" text="N/A">
      <formula>NOT(ISERROR(SEARCH("N/A",Q151)))</formula>
    </cfRule>
  </conditionalFormatting>
  <conditionalFormatting sqref="Q205:W205">
    <cfRule type="expression" dxfId="79" priority="111" stopIfTrue="1">
      <formula>(Q206=0)</formula>
    </cfRule>
    <cfRule type="cellIs" dxfId="78" priority="112" stopIfTrue="1" operator="equal">
      <formula>FALSE</formula>
    </cfRule>
    <cfRule type="cellIs" dxfId="77" priority="113" stopIfTrue="1" operator="equal">
      <formula>TRUE</formula>
    </cfRule>
    <cfRule type="containsText" dxfId="76" priority="114" stopIfTrue="1" operator="containsText" text="N/A">
      <formula>NOT(ISERROR(SEARCH("N/A",Q205)))</formula>
    </cfRule>
  </conditionalFormatting>
  <conditionalFormatting sqref="Y222:AC222 Y225:AC225 Y228:AC228 Y231:AC231 Y234:AC234 Y240:AC240 Y243:AC243 Y246:AC246 Y249:AC249 Y252:AC252 Y255:AC255 Y258:AC258 Y261:AC261 Y264:AC264 Y267:AC267 Y270:AC270 Y273:AC273 Y276:AC276 Y288:AC288 Y291:AC291 Y294:AC294 Y297:AC297 Y308:AC308 Y314:AC314 Y317:AC317 Y320:AC320 Y323:AC323 Y326:AC326 Y329:AC329 Y332:AC332 Y335:AC335 Y338:AC338 Y341:AC341 Y344:AC344 Y347:AC347 Y350:AC350 Y436:AC436 Y439:AC439 Y442:AC442 Y447:AC447 Y453:AC453 Y456:AC456 Y459:AC459 Y462:AC462 Y465:AC465 Y468:AC468 Y471:AC471 Y474:AC474 Y477:AC477 Y480:AC480 Y483:AC483 Y486:AC486 Y489:AC489 Y501:AC501 Y506:AC506 Y509:AC509 Y512:AC512 Y515:AC515 Y518:AC518 Y521:AC521 Y524:AC524 Y527:AC527 Y530:AC530 Y533:AC533 Y536:AC536 Y539:AC539 Y542:AC542 Y545:AC545 Y548:AC548">
    <cfRule type="containsErrors" dxfId="75" priority="471" stopIfTrue="1">
      <formula>ISERROR(Y222)</formula>
    </cfRule>
    <cfRule type="cellIs" dxfId="74" priority="472" stopIfTrue="1" operator="equal">
      <formula>FALSE</formula>
    </cfRule>
    <cfRule type="expression" dxfId="73" priority="473" stopIfTrue="1">
      <formula>OR(Y223=0,Y224=0)</formula>
    </cfRule>
    <cfRule type="cellIs" dxfId="72" priority="474" stopIfTrue="1" operator="equal">
      <formula>TRUE</formula>
    </cfRule>
    <cfRule type="containsText" dxfId="71" priority="475" stopIfTrue="1" operator="containsText" text="N/A">
      <formula>NOT(ISERROR(SEARCH("N/A",Y222)))</formula>
    </cfRule>
  </conditionalFormatting>
  <conditionalFormatting sqref="Y279:AC279">
    <cfRule type="containsErrors" dxfId="70" priority="95" stopIfTrue="1">
      <formula>ISERROR(Y279)</formula>
    </cfRule>
    <cfRule type="expression" dxfId="69" priority="96" stopIfTrue="1">
      <formula>(Y280=0)</formula>
    </cfRule>
    <cfRule type="cellIs" dxfId="68" priority="97" stopIfTrue="1" operator="equal">
      <formula>FALSE</formula>
    </cfRule>
    <cfRule type="cellIs" dxfId="67" priority="98" stopIfTrue="1" operator="equal">
      <formula>TRUE</formula>
    </cfRule>
    <cfRule type="containsText" dxfId="66" priority="99" stopIfTrue="1" operator="containsText" text="N/A">
      <formula>NOT(ISERROR(SEARCH("N/A",Y279)))</formula>
    </cfRule>
  </conditionalFormatting>
  <conditionalFormatting sqref="Y282:AC282 Y284:AC284 Y353:AC353 Y356:AC356 Y358:AC358 Y492:AC492 Y495:AC495 Y497:AC497 Y551:AC551 Y554:AC554 Y556:AC556">
    <cfRule type="containsText" dxfId="65" priority="580" operator="containsText" text="missing">
      <formula>NOT(ISERROR(SEARCH("missing",Y282)))</formula>
    </cfRule>
    <cfRule type="containsErrors" dxfId="64" priority="581" stopIfTrue="1">
      <formula>ISERROR(Y282)</formula>
    </cfRule>
    <cfRule type="expression" dxfId="63" priority="582" stopIfTrue="1">
      <formula>OR(Y283=0,Y284=0)</formula>
    </cfRule>
    <cfRule type="cellIs" dxfId="62" priority="583" stopIfTrue="1" operator="equal">
      <formula>FALSE</formula>
    </cfRule>
    <cfRule type="cellIs" dxfId="61" priority="584" stopIfTrue="1" operator="equal">
      <formula>TRUE</formula>
    </cfRule>
  </conditionalFormatting>
  <conditionalFormatting sqref="Y282:AC282 Y284:AC284">
    <cfRule type="containsText" dxfId="60" priority="585" stopIfTrue="1" operator="containsText" text="N/A">
      <formula>NOT(ISERROR(SEARCH("N/A",Y282)))</formula>
    </cfRule>
  </conditionalFormatting>
  <conditionalFormatting sqref="Y300:AC300 Y302:AC302 Y304:AC304 Y306:AC306 Y504:AC504">
    <cfRule type="containsErrors" dxfId="59" priority="1112" stopIfTrue="1">
      <formula>ISERROR(Y300)</formula>
    </cfRule>
    <cfRule type="cellIs" dxfId="58" priority="1113" stopIfTrue="1" operator="equal">
      <formula>FALSE</formula>
    </cfRule>
    <cfRule type="expression" dxfId="57" priority="1114" stopIfTrue="1">
      <formula>OR(Y301=0,#REF!=0)</formula>
    </cfRule>
    <cfRule type="cellIs" dxfId="56" priority="1115" stopIfTrue="1" operator="equal">
      <formula>TRUE</formula>
    </cfRule>
    <cfRule type="containsText" dxfId="55" priority="1116" stopIfTrue="1" operator="containsText" text="N/A">
      <formula>NOT(ISERROR(SEARCH("N/A",Y300)))</formula>
    </cfRule>
  </conditionalFormatting>
  <conditionalFormatting sqref="Y362:AC362 Y365:AC365 Y368:AC368 Y371:AC371 Y382:AC382 Y388:AC388 Y391:AC391 Y394:AC394 Y397:AC397 Y400:AC400 Y403:AC403 Y406:AC406 Y409:AC409 Y412:AC412 Y415:AC415 Y418:AC418 Y421:AC421 Y424:AC424">
    <cfRule type="containsErrors" dxfId="54" priority="11" stopIfTrue="1">
      <formula>ISERROR(Y362)</formula>
    </cfRule>
    <cfRule type="cellIs" dxfId="53" priority="12" stopIfTrue="1" operator="equal">
      <formula>FALSE</formula>
    </cfRule>
    <cfRule type="expression" dxfId="52" priority="13" stopIfTrue="1">
      <formula>OR(Y363=0,Y364=0)</formula>
    </cfRule>
    <cfRule type="cellIs" dxfId="51" priority="14" stopIfTrue="1" operator="equal">
      <formula>TRUE</formula>
    </cfRule>
    <cfRule type="containsText" dxfId="50" priority="15" stopIfTrue="1" operator="containsText" text="N/A">
      <formula>NOT(ISERROR(SEARCH("N/A",Y362)))</formula>
    </cfRule>
  </conditionalFormatting>
  <conditionalFormatting sqref="Y374:AC374 Y376:AC376 Y378:AC378 Y380:AC380">
    <cfRule type="containsErrors" dxfId="49" priority="21" stopIfTrue="1">
      <formula>ISERROR(Y374)</formula>
    </cfRule>
    <cfRule type="cellIs" dxfId="48" priority="22" stopIfTrue="1" operator="equal">
      <formula>FALSE</formula>
    </cfRule>
    <cfRule type="expression" dxfId="47" priority="23" stopIfTrue="1">
      <formula>OR(Y375=0,#REF!=0)</formula>
    </cfRule>
    <cfRule type="cellIs" dxfId="46" priority="24" stopIfTrue="1" operator="equal">
      <formula>TRUE</formula>
    </cfRule>
    <cfRule type="containsText" dxfId="45" priority="25" stopIfTrue="1" operator="containsText" text="N/A">
      <formula>NOT(ISERROR(SEARCH("N/A",Y374)))</formula>
    </cfRule>
  </conditionalFormatting>
  <conditionalFormatting sqref="Y385:AC385">
    <cfRule type="containsErrors" dxfId="44" priority="26" stopIfTrue="1">
      <formula>ISERROR(Y385)</formula>
    </cfRule>
    <cfRule type="cellIs" dxfId="43" priority="27" stopIfTrue="1" operator="equal">
      <formula>FALSE</formula>
    </cfRule>
    <cfRule type="expression" dxfId="42" priority="28" stopIfTrue="1">
      <formula>OR(Y386=0,Y387=0)</formula>
    </cfRule>
    <cfRule type="cellIs" dxfId="41" priority="29" stopIfTrue="1" operator="equal">
      <formula>TRUE</formula>
    </cfRule>
    <cfRule type="containsText" dxfId="40" priority="30" stopIfTrue="1" operator="containsText" text="N/A">
      <formula>NOT(ISERROR(SEARCH("N/A",Y385)))</formula>
    </cfRule>
  </conditionalFormatting>
  <conditionalFormatting sqref="Y427:AC427 Y430:AC430 Y432:AC432">
    <cfRule type="containsText" dxfId="39" priority="16" operator="containsText" text="missing">
      <formula>NOT(ISERROR(SEARCH("missing",Y427)))</formula>
    </cfRule>
    <cfRule type="containsErrors" dxfId="38" priority="17" stopIfTrue="1">
      <formula>ISERROR(Y427)</formula>
    </cfRule>
    <cfRule type="expression" dxfId="37" priority="18" stopIfTrue="1">
      <formula>OR(Y428=0,Y429=0)</formula>
    </cfRule>
    <cfRule type="cellIs" dxfId="36" priority="19" stopIfTrue="1" operator="equal">
      <formula>FALSE</formula>
    </cfRule>
    <cfRule type="cellIs" dxfId="35" priority="20" stopIfTrue="1" operator="equal">
      <formula>TRUE</formula>
    </cfRule>
  </conditionalFormatting>
  <conditionalFormatting sqref="Y445:AC445">
    <cfRule type="containsErrors" dxfId="34" priority="90" stopIfTrue="1">
      <formula>ISERROR(Y445)</formula>
    </cfRule>
    <cfRule type="cellIs" dxfId="33" priority="91" stopIfTrue="1" operator="equal">
      <formula>FALSE</formula>
    </cfRule>
    <cfRule type="expression" dxfId="32" priority="92" stopIfTrue="1">
      <formula>OR(Y446=0,Y447=0)</formula>
    </cfRule>
    <cfRule type="cellIs" dxfId="31" priority="93" stopIfTrue="1" operator="equal">
      <formula>TRUE</formula>
    </cfRule>
    <cfRule type="containsText" dxfId="30" priority="94" stopIfTrue="1" operator="containsText" text="N/A">
      <formula>NOT(ISERROR(SEARCH("N/A",Y445)))</formula>
    </cfRule>
  </conditionalFormatting>
  <conditionalFormatting sqref="Y591:AC591">
    <cfRule type="containsErrors" dxfId="29" priority="1162" stopIfTrue="1">
      <formula>ISERROR(Y591)</formula>
    </cfRule>
    <cfRule type="cellIs" dxfId="28" priority="1163" stopIfTrue="1" operator="equal">
      <formula>FALSE</formula>
    </cfRule>
    <cfRule type="expression" dxfId="27" priority="1164" stopIfTrue="1">
      <formula>OR(Y592=0,#REF!=0)</formula>
    </cfRule>
    <cfRule type="cellIs" dxfId="26" priority="1165" stopIfTrue="1" operator="equal">
      <formula>TRUE</formula>
    </cfRule>
    <cfRule type="containsText" dxfId="25" priority="1166" stopIfTrue="1" operator="containsText" text="N/A">
      <formula>NOT(ISERROR(SEARCH("N/A",Y591)))</formula>
    </cfRule>
  </conditionalFormatting>
  <conditionalFormatting sqref="Y594:AC594 Y597:AC597 Y600:AC600 Y603:AC603 Y606:AC606 Y609:AC609 Y612:AC612 Y615:AC615 Y618:AC618 Y621:AC621">
    <cfRule type="containsErrors" dxfId="24" priority="85" stopIfTrue="1">
      <formula>ISERROR(Y594)</formula>
    </cfRule>
    <cfRule type="cellIs" dxfId="23" priority="86" stopIfTrue="1" operator="equal">
      <formula>FALSE</formula>
    </cfRule>
    <cfRule type="expression" dxfId="22" priority="87" stopIfTrue="1">
      <formula>OR(Y595=0,Y596=0)</formula>
    </cfRule>
    <cfRule type="cellIs" dxfId="21" priority="88" stopIfTrue="1" operator="equal">
      <formula>TRUE</formula>
    </cfRule>
    <cfRule type="containsText" dxfId="20" priority="89" stopIfTrue="1" operator="containsText" text="N/A">
      <formula>NOT(ISERROR(SEARCH("N/A",Y594)))</formula>
    </cfRule>
  </conditionalFormatting>
  <conditionalFormatting sqref="Y625:AC625 Y628:AC628 Y631:AC631 Y634:AC634 Y637:AC637 Y640:AC640 Y643:AC643 Y646:AC646 Y649:AC649 Y652:AC652">
    <cfRule type="containsErrors" dxfId="19" priority="70" stopIfTrue="1">
      <formula>ISERROR(Y625)</formula>
    </cfRule>
    <cfRule type="cellIs" dxfId="18" priority="71" stopIfTrue="1" operator="equal">
      <formula>FALSE</formula>
    </cfRule>
    <cfRule type="expression" dxfId="17" priority="72" stopIfTrue="1">
      <formula>OR(Y626=0,Y627=0)</formula>
    </cfRule>
    <cfRule type="cellIs" dxfId="16" priority="73" stopIfTrue="1" operator="equal">
      <formula>TRUE</formula>
    </cfRule>
    <cfRule type="containsText" dxfId="15" priority="74" stopIfTrue="1" operator="containsText" text="N/A">
      <formula>NOT(ISERROR(SEARCH("N/A",Y625)))</formula>
    </cfRule>
  </conditionalFormatting>
  <conditionalFormatting sqref="Y656:AC656 Y659:AC659 Y662:AC662 Y665:AC665 Y668:AC668 Y671:AC671 Y674:AC674 Y677:AC677 Y680:AC680 Y683:AC683">
    <cfRule type="containsErrors" dxfId="14" priority="6" stopIfTrue="1">
      <formula>ISERROR(Y656)</formula>
    </cfRule>
    <cfRule type="cellIs" dxfId="13" priority="7" stopIfTrue="1" operator="equal">
      <formula>FALSE</formula>
    </cfRule>
    <cfRule type="expression" dxfId="12" priority="8" stopIfTrue="1">
      <formula>OR(Y657=0,Y658=0)</formula>
    </cfRule>
    <cfRule type="cellIs" dxfId="11" priority="9" stopIfTrue="1" operator="equal">
      <formula>TRUE</formula>
    </cfRule>
    <cfRule type="containsText" dxfId="10" priority="10" stopIfTrue="1" operator="containsText" text="N/A">
      <formula>NOT(ISERROR(SEARCH("N/A",Y656)))</formula>
    </cfRule>
  </conditionalFormatting>
  <conditionalFormatting sqref="Y687:AC687 Y690:AC690 Y693:AC693 Y696:AC696 Y699:AC699 Y702:AC702 Y705:AC705 Y708:AC708 Y711:AC711 Y714:AC714">
    <cfRule type="containsErrors" dxfId="9" priority="1" stopIfTrue="1">
      <formula>ISERROR(Y687)</formula>
    </cfRule>
    <cfRule type="cellIs" dxfId="8" priority="2" stopIfTrue="1" operator="equal">
      <formula>FALSE</formula>
    </cfRule>
    <cfRule type="expression" dxfId="7" priority="3" stopIfTrue="1">
      <formula>OR(Y688=0,Y689=0)</formula>
    </cfRule>
    <cfRule type="cellIs" dxfId="6" priority="4" stopIfTrue="1" operator="equal">
      <formula>TRUE</formula>
    </cfRule>
    <cfRule type="containsText" dxfId="5" priority="5" stopIfTrue="1" operator="containsText" text="N/A">
      <formula>NOT(ISERROR(SEARCH("N/A",Y687)))</formula>
    </cfRule>
  </conditionalFormatting>
  <conditionalFormatting sqref="Y718:AC718 Y721:AC721 Y724:AC724 Y727:AC727 Y730:AC730 Y733:AC733 Y736:AC736 Y739:AC739 Y742:AC742 Y745:AC745">
    <cfRule type="containsErrors" dxfId="4" priority="65" stopIfTrue="1">
      <formula>ISERROR(Y718)</formula>
    </cfRule>
    <cfRule type="cellIs" dxfId="3" priority="66" stopIfTrue="1" operator="equal">
      <formula>FALSE</formula>
    </cfRule>
    <cfRule type="expression" dxfId="2" priority="67" stopIfTrue="1">
      <formula>OR(Y719=0,Y720=0)</formula>
    </cfRule>
    <cfRule type="cellIs" dxfId="1" priority="68" stopIfTrue="1" operator="equal">
      <formula>TRUE</formula>
    </cfRule>
    <cfRule type="containsText" dxfId="0" priority="69" stopIfTrue="1" operator="containsText" text="N/A">
      <formula>NOT(ISERROR(SEARCH("N/A",Y718)))</formula>
    </cfRule>
  </conditionalFormatting>
  <pageMargins left="0.70866141732283472" right="0.70866141732283472" top="0.43307086614173229" bottom="0.74803149606299213" header="0.31496062992125984" footer="0.31496062992125984"/>
  <pageSetup paperSize="8" scale="74" fitToHeight="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pageSetUpPr fitToPage="1"/>
  </sheetPr>
  <dimension ref="A1:AP120"/>
  <sheetViews>
    <sheetView showGridLines="0" zoomScaleNormal="100" workbookViewId="0">
      <selection activeCell="AC26" sqref="AC26"/>
    </sheetView>
  </sheetViews>
  <sheetFormatPr defaultColWidth="12.54296875" defaultRowHeight="12"/>
  <cols>
    <col min="1" max="1" width="33.1796875" style="2" customWidth="1"/>
    <col min="2" max="2" width="0.54296875" style="2" customWidth="1"/>
    <col min="3" max="9" width="9" style="2" hidden="1" customWidth="1"/>
    <col min="10" max="10" width="11.81640625" style="403" hidden="1" customWidth="1"/>
    <col min="11" max="11" width="10.26953125" style="1" customWidth="1"/>
    <col min="12" max="15" width="9" style="1" customWidth="1"/>
    <col min="16" max="16" width="9" style="106" customWidth="1"/>
    <col min="17" max="21" width="9" style="2" customWidth="1"/>
    <col min="22" max="22" width="0.54296875" style="2" customWidth="1"/>
    <col min="23" max="27" width="9" style="1" hidden="1" customWidth="1"/>
    <col min="28" max="28" width="10" style="1" customWidth="1"/>
    <col min="29" max="16384" width="12.54296875" style="1"/>
  </cols>
  <sheetData>
    <row r="1" spans="1:42" s="357" customFormat="1" ht="12" customHeight="1">
      <c r="A1" s="607"/>
      <c r="B1" s="607"/>
      <c r="C1" s="607"/>
      <c r="D1" s="607"/>
      <c r="E1" s="607"/>
      <c r="F1" s="607"/>
      <c r="G1" s="607"/>
      <c r="H1" s="607"/>
      <c r="I1" s="607"/>
      <c r="J1" s="608"/>
      <c r="K1" s="1295" t="s">
        <v>271</v>
      </c>
      <c r="L1" s="1295"/>
      <c r="M1" s="1295"/>
      <c r="N1" s="1295"/>
      <c r="O1" s="1295"/>
      <c r="P1" s="1295"/>
      <c r="Q1" s="1295"/>
      <c r="R1" s="1295"/>
      <c r="S1" s="1295"/>
      <c r="T1" s="1295"/>
      <c r="U1" s="1295"/>
      <c r="V1" s="607"/>
      <c r="W1" s="607"/>
      <c r="X1" s="607"/>
      <c r="Y1" s="607"/>
      <c r="Z1" s="607"/>
      <c r="AA1" s="607"/>
    </row>
    <row r="2" spans="1:42" ht="12" customHeight="1"/>
    <row r="3" spans="1:42" ht="12" customHeight="1">
      <c r="A3" s="6" t="s">
        <v>638</v>
      </c>
      <c r="B3" s="1"/>
      <c r="C3" s="1"/>
      <c r="D3" s="1"/>
      <c r="E3" s="1"/>
      <c r="F3" s="1"/>
      <c r="G3" s="1"/>
      <c r="H3" s="1"/>
      <c r="I3" s="1"/>
      <c r="J3" s="106"/>
      <c r="K3"/>
      <c r="L3"/>
      <c r="M3"/>
      <c r="N3"/>
      <c r="O3"/>
      <c r="P3" s="634"/>
      <c r="W3"/>
      <c r="X3"/>
      <c r="Y3"/>
      <c r="Z3"/>
      <c r="AA3"/>
    </row>
    <row r="4" spans="1:42" ht="12" customHeight="1">
      <c r="A4" s="7" t="s">
        <v>0</v>
      </c>
      <c r="B4" s="1"/>
      <c r="C4" s="1"/>
      <c r="D4" s="1"/>
      <c r="E4" s="1"/>
      <c r="F4" s="1"/>
      <c r="G4" s="1"/>
      <c r="H4" s="1"/>
      <c r="I4" s="1"/>
      <c r="J4" s="106"/>
    </row>
    <row r="5" spans="1:42" ht="12" customHeight="1">
      <c r="A5" s="8" t="s">
        <v>646</v>
      </c>
      <c r="B5" s="1"/>
      <c r="C5" s="1"/>
      <c r="D5" s="1"/>
      <c r="E5" s="1"/>
      <c r="F5" s="1"/>
      <c r="G5" s="1"/>
      <c r="H5" s="1"/>
      <c r="Q5" s="1237"/>
    </row>
    <row r="6" spans="1:42" ht="12" customHeight="1"/>
    <row r="7" spans="1:42" s="9" customFormat="1" ht="12" customHeight="1">
      <c r="C7" s="1299" t="s">
        <v>188</v>
      </c>
      <c r="D7" s="1300"/>
      <c r="E7" s="1301"/>
      <c r="F7" s="1299" t="s">
        <v>189</v>
      </c>
      <c r="G7" s="1300"/>
      <c r="H7" s="1300"/>
      <c r="I7" s="1300"/>
      <c r="J7" s="1301"/>
      <c r="K7" s="1299" t="s">
        <v>190</v>
      </c>
      <c r="L7" s="1300"/>
      <c r="M7" s="1300"/>
      <c r="N7" s="1300"/>
      <c r="O7" s="1300"/>
      <c r="P7" s="1301"/>
      <c r="Q7" s="1296" t="s">
        <v>279</v>
      </c>
      <c r="R7" s="1297"/>
      <c r="S7" s="1297"/>
      <c r="T7" s="1297"/>
      <c r="U7" s="1298"/>
      <c r="V7" s="10"/>
      <c r="W7" s="1299" t="s">
        <v>93</v>
      </c>
      <c r="X7" s="1300"/>
      <c r="Y7" s="1300"/>
      <c r="Z7" s="1300"/>
      <c r="AA7" s="1301"/>
    </row>
    <row r="8" spans="1:42" ht="12" customHeight="1">
      <c r="A8" s="1"/>
      <c r="B8" s="1"/>
      <c r="C8" s="1"/>
      <c r="D8" s="1"/>
      <c r="E8" s="1"/>
      <c r="F8" s="1"/>
      <c r="G8" s="1"/>
      <c r="H8" s="1"/>
      <c r="I8" s="1"/>
      <c r="J8" s="106"/>
      <c r="Q8" s="1"/>
      <c r="R8" s="1"/>
      <c r="S8" s="1"/>
      <c r="T8" s="1"/>
      <c r="U8" s="1"/>
      <c r="V8" s="1"/>
    </row>
    <row r="9" spans="1:42" ht="12" customHeight="1">
      <c r="A9" s="11" t="s">
        <v>1</v>
      </c>
      <c r="C9" s="12">
        <v>2012</v>
      </c>
      <c r="D9" s="3">
        <v>2013</v>
      </c>
      <c r="E9" s="13">
        <v>2014</v>
      </c>
      <c r="F9" s="12">
        <v>2015</v>
      </c>
      <c r="G9" s="3">
        <v>2016</v>
      </c>
      <c r="H9" s="3">
        <v>2017</v>
      </c>
      <c r="I9" s="3">
        <v>2018</v>
      </c>
      <c r="J9" s="13">
        <v>2019</v>
      </c>
      <c r="K9" s="1149">
        <v>2020</v>
      </c>
      <c r="L9" s="1150">
        <v>2021</v>
      </c>
      <c r="M9" s="3" t="s">
        <v>94</v>
      </c>
      <c r="N9" s="3">
        <v>2022</v>
      </c>
      <c r="O9" s="3">
        <v>2023</v>
      </c>
      <c r="P9" s="635">
        <v>2024</v>
      </c>
      <c r="Q9" s="12">
        <v>2025</v>
      </c>
      <c r="R9" s="3">
        <v>2026</v>
      </c>
      <c r="S9" s="3">
        <v>2027</v>
      </c>
      <c r="T9" s="3">
        <v>2028</v>
      </c>
      <c r="U9" s="13">
        <v>2029</v>
      </c>
      <c r="V9" s="14"/>
      <c r="W9" s="12">
        <v>2025</v>
      </c>
      <c r="X9" s="3">
        <v>2026</v>
      </c>
      <c r="Y9" s="3">
        <v>2027</v>
      </c>
      <c r="Z9" s="3">
        <v>2028</v>
      </c>
      <c r="AA9" s="13">
        <v>2029</v>
      </c>
      <c r="AC9" s="590"/>
      <c r="AE9" s="590"/>
      <c r="AF9" s="590"/>
      <c r="AG9" s="590"/>
      <c r="AH9" s="590"/>
      <c r="AI9" s="590"/>
      <c r="AJ9" s="590"/>
      <c r="AK9" s="590"/>
      <c r="AL9" s="590"/>
      <c r="AM9" s="590"/>
      <c r="AN9" s="590"/>
      <c r="AO9" s="590"/>
      <c r="AP9" s="590"/>
    </row>
    <row r="10" spans="1:42" ht="12" customHeight="1">
      <c r="J10" s="2"/>
      <c r="K10" s="2"/>
      <c r="L10" s="2"/>
      <c r="M10" s="2"/>
      <c r="N10" s="2"/>
      <c r="O10" s="2"/>
      <c r="P10" s="403"/>
      <c r="W10" s="2"/>
      <c r="X10" s="2"/>
      <c r="Y10" s="2"/>
      <c r="Z10" s="2"/>
      <c r="AA10" s="2"/>
    </row>
    <row r="11" spans="1:42" ht="15.65" customHeight="1">
      <c r="A11" s="15" t="s">
        <v>307</v>
      </c>
      <c r="B11" s="15"/>
      <c r="C11" s="15"/>
      <c r="D11" s="15"/>
      <c r="E11" s="15"/>
      <c r="F11" s="15"/>
      <c r="G11" s="15"/>
      <c r="H11" s="15"/>
      <c r="I11" s="15"/>
      <c r="J11" s="15"/>
      <c r="K11" s="17"/>
      <c r="L11" s="17"/>
      <c r="M11" s="17"/>
      <c r="N11" s="19"/>
      <c r="O11" s="19"/>
      <c r="P11" s="636"/>
      <c r="Q11" s="17"/>
      <c r="R11" s="17"/>
      <c r="S11" s="17"/>
      <c r="T11" s="17"/>
      <c r="U11" s="18"/>
      <c r="V11" s="18"/>
      <c r="W11" s="17"/>
      <c r="X11" s="17"/>
      <c r="Y11" s="19"/>
      <c r="Z11" s="19"/>
      <c r="AA11" s="19"/>
    </row>
    <row r="12" spans="1:42" ht="12" customHeight="1">
      <c r="A12" s="20" t="s">
        <v>306</v>
      </c>
      <c r="B12" s="21"/>
      <c r="C12" s="110">
        <f>'T1 ANSP'!C12+'T1 ANSP SAR'!C12+'T1 MET'!C12+'T1 NSA'!C12</f>
        <v>90670.905367999992</v>
      </c>
      <c r="D12" s="111">
        <f>'T1 ANSP'!D12+'T1 ANSP SAR'!D12+'T1 MET'!D12+'T1 NSA'!D12</f>
        <v>79007.826164999991</v>
      </c>
      <c r="E12" s="358">
        <f>'T1 ANSP'!E12+'T1 ANSP SAR'!E12+'T1 MET'!E12+'T1 NSA'!E12</f>
        <v>76638.612581000009</v>
      </c>
      <c r="F12" s="110">
        <f>'T1 ANSP'!F12+'T1 ANSP SAR'!F12+'T1 MET'!F12+'T1 NSA'!F12</f>
        <v>80144.980111249999</v>
      </c>
      <c r="G12" s="111">
        <f>'T1 ANSP'!G12+'T1 ANSP SAR'!G12+'T1 MET'!G12+'T1 NSA'!G12</f>
        <v>81530.325468387615</v>
      </c>
      <c r="H12" s="111">
        <f>'T1 ANSP'!H12+'T1 ANSP SAR'!H12+'T1 MET'!H12+'T1 NSA'!H12</f>
        <v>92255.014804499922</v>
      </c>
      <c r="I12" s="111">
        <f>'T1 ANSP'!I12+'T1 ANSP SAR'!I12+'T1 MET'!I12+'T1 NSA'!I12</f>
        <v>107622.52542200001</v>
      </c>
      <c r="J12" s="358">
        <f>'T1 ANSP'!J12+'T1 ANSP SAR'!J12+'T1 MET'!J12+'T1 NSA'!J12</f>
        <v>108345.87173700001</v>
      </c>
      <c r="K12" s="110">
        <f>'T1 ANSP'!K12+'T1 ANSP SAR'!K12+'T1 MET'!K12+'T1 NSA'!K12</f>
        <v>79852.053182595613</v>
      </c>
      <c r="L12" s="111">
        <f>'T1 ANSP'!L12+'T1 ANSP SAR'!L12+'T1 MET'!L12+'T1 NSA'!L12</f>
        <v>84873.246235158324</v>
      </c>
      <c r="M12" s="111">
        <f>'T1 ANSP'!M12+'T1 ANSP SAR'!M12+'T1 MET'!M12+'T1 NSA'!M12</f>
        <v>164725.29941775391</v>
      </c>
      <c r="N12" s="22">
        <f>'T1 ANSP'!N12+'T1 ANSP SAR'!N12+'T1 MET'!N12+'T1 NSA'!N12</f>
        <v>90551.763865546993</v>
      </c>
      <c r="O12" s="22">
        <f>'T1 ANSP'!O12+'T1 ANSP SAR'!O12+'T1 MET'!O12+'T1 NSA'!O12</f>
        <v>115849.01301</v>
      </c>
      <c r="P12" s="969">
        <f>'T1 ANSP'!P12+'T1 ANSP SAR'!P12+'T1 MET'!P12+'T1 NSA'!P12</f>
        <v>123614.16641961101</v>
      </c>
      <c r="Q12" s="110">
        <f>'T1 ANSP'!Q12+'T1 ANSP SAR'!Q12+'T1 MET'!Q12+'T1 NSA'!Q12</f>
        <v>129821.70627983729</v>
      </c>
      <c r="R12" s="972">
        <f>'T1 ANSP'!R12+'T1 ANSP SAR'!R12+'T1 MET'!R12+'T1 NSA'!R12</f>
        <v>137338.2593829298</v>
      </c>
      <c r="S12" s="972">
        <f>'T1 ANSP'!S12+'T1 ANSP SAR'!S12+'T1 MET'!S12+'T1 NSA'!S12</f>
        <v>140666.34337301517</v>
      </c>
      <c r="T12" s="972">
        <f>'T1 ANSP'!T12+'T1 ANSP SAR'!T12+'T1 MET'!T12+'T1 NSA'!T12</f>
        <v>144389.70624677901</v>
      </c>
      <c r="U12" s="973">
        <f>'T1 ANSP'!U12+'T1 ANSP SAR'!U12+'T1 MET'!U12+'T1 NSA'!U12</f>
        <v>149340.03274078327</v>
      </c>
      <c r="V12" s="112"/>
      <c r="W12" s="110"/>
      <c r="X12" s="111"/>
      <c r="Y12" s="22"/>
      <c r="Z12" s="22"/>
      <c r="AA12" s="23"/>
    </row>
    <row r="13" spans="1:42" ht="12" customHeight="1">
      <c r="A13" s="24" t="s">
        <v>2</v>
      </c>
      <c r="B13" s="24"/>
      <c r="C13" s="37">
        <f>'T1 ANSP'!C13+'T1 ANSP SAR'!C13+'T1 MET'!C13+'T1 NSA'!C13</f>
        <v>0</v>
      </c>
      <c r="D13" s="5">
        <f>'T1 ANSP'!D13+'T1 ANSP SAR'!D13+'T1 MET'!D13+'T1 NSA'!D13</f>
        <v>0</v>
      </c>
      <c r="E13" s="25">
        <f>'T1 ANSP'!E13+'T1 ANSP SAR'!E13+'T1 MET'!E13+'T1 NSA'!E13</f>
        <v>0</v>
      </c>
      <c r="F13" s="37">
        <f>'T1 ANSP'!F13+'T1 ANSP SAR'!F13+'T1 MET'!F13+'T1 NSA'!F13</f>
        <v>0</v>
      </c>
      <c r="G13" s="5">
        <f>'T1 ANSP'!G13+'T1 ANSP SAR'!G13+'T1 MET'!G13+'T1 NSA'!G13</f>
        <v>0</v>
      </c>
      <c r="H13" s="5">
        <f>'T1 ANSP'!H13+'T1 ANSP SAR'!H13+'T1 MET'!H13+'T1 NSA'!H13</f>
        <v>0</v>
      </c>
      <c r="I13" s="5">
        <f>'T1 ANSP'!I13+'T1 ANSP SAR'!I13+'T1 MET'!I13+'T1 NSA'!I13</f>
        <v>0</v>
      </c>
      <c r="J13" s="25">
        <f>'T1 ANSP'!J13+'T1 ANSP SAR'!J13+'T1 MET'!J13+'T1 NSA'!J13</f>
        <v>0</v>
      </c>
      <c r="K13" s="113">
        <f>'T1 ANSP'!K13+'T1 ANSP SAR'!K13+'T1 MET'!K13+'T1 NSA'!K13</f>
        <v>1229.2738043182408</v>
      </c>
      <c r="L13" s="114">
        <f>'T1 ANSP'!L13+'T1 ANSP SAR'!L13+'T1 MET'!L13+'T1 NSA'!L13</f>
        <v>3292.2310115634882</v>
      </c>
      <c r="M13" s="114">
        <f>'T1 ANSP'!M13+'T1 ANSP SAR'!M13+'T1 MET'!M13+'T1 NSA'!M13</f>
        <v>4521.504815881729</v>
      </c>
      <c r="N13" s="5">
        <f>'T1 ANSP'!N13+'T1 ANSP SAR'!N13+'T1 MET'!N13+'T1 NSA'!N13</f>
        <v>1667.5729403827538</v>
      </c>
      <c r="O13" s="5">
        <f>'T1 ANSP'!O13+'T1 ANSP SAR'!O13+'T1 MET'!O13+'T1 NSA'!O13</f>
        <v>16454.365545539866</v>
      </c>
      <c r="P13" s="970">
        <f>'T1 ANSP'!P13+'T1 ANSP SAR'!P13+'T1 MET'!P13+'T1 NSA'!P13</f>
        <v>18561.038382044106</v>
      </c>
      <c r="Q13" s="113">
        <f>'T1 ANSP'!Q13+'T1 ANSP SAR'!Q13+'T1 MET'!Q13+'T1 NSA'!Q13</f>
        <v>16042.550688469428</v>
      </c>
      <c r="R13" s="974">
        <f>'T1 ANSP'!R13+'T1 ANSP SAR'!R13+'T1 MET'!R13+'T1 NSA'!R13</f>
        <v>16795.014484586758</v>
      </c>
      <c r="S13" s="974">
        <f>'T1 ANSP'!S13+'T1 ANSP SAR'!S13+'T1 MET'!S13+'T1 NSA'!S13</f>
        <v>14482.161602027438</v>
      </c>
      <c r="T13" s="974">
        <f>'T1 ANSP'!T13+'T1 ANSP SAR'!T13+'T1 MET'!T13+'T1 NSA'!T13</f>
        <v>13826.103215950914</v>
      </c>
      <c r="U13" s="975">
        <f>'T1 ANSP'!U13+'T1 ANSP SAR'!U13+'T1 MET'!U13+'T1 NSA'!U13</f>
        <v>13941.090133304633</v>
      </c>
      <c r="V13" s="112"/>
      <c r="W13" s="113"/>
      <c r="X13" s="114"/>
      <c r="Y13" s="5"/>
      <c r="Z13" s="5"/>
      <c r="AA13" s="25"/>
    </row>
    <row r="14" spans="1:42" ht="12" customHeight="1">
      <c r="A14" s="24" t="s">
        <v>305</v>
      </c>
      <c r="B14" s="24"/>
      <c r="C14" s="113">
        <f>'T1 ANSP'!C14+'T1 ANSP SAR'!C14+'T1 MET'!C14+'T1 NSA'!C14</f>
        <v>18505.517973999999</v>
      </c>
      <c r="D14" s="114">
        <f>'T1 ANSP'!D14+'T1 ANSP SAR'!D14+'T1 MET'!D14+'T1 NSA'!D14</f>
        <v>21676.753530000002</v>
      </c>
      <c r="E14" s="359">
        <f>'T1 ANSP'!E14+'T1 ANSP SAR'!E14+'T1 MET'!E14+'T1 NSA'!E14</f>
        <v>21546.312656000002</v>
      </c>
      <c r="F14" s="113">
        <f>'T1 ANSP'!F14+'T1 ANSP SAR'!F14+'T1 MET'!F14+'T1 NSA'!F14</f>
        <v>22231.589407500003</v>
      </c>
      <c r="G14" s="114">
        <f>'T1 ANSP'!G14+'T1 ANSP SAR'!G14+'T1 MET'!G14+'T1 NSA'!G14</f>
        <v>22579.902916652532</v>
      </c>
      <c r="H14" s="114">
        <f>'T1 ANSP'!H14+'T1 ANSP SAR'!H14+'T1 MET'!H14+'T1 NSA'!H14</f>
        <v>23480.958900124999</v>
      </c>
      <c r="I14" s="114">
        <f>'T1 ANSP'!I14+'T1 ANSP SAR'!I14+'T1 MET'!I14+'T1 NSA'!I14</f>
        <v>23388.292757162184</v>
      </c>
      <c r="J14" s="359">
        <f>'T1 ANSP'!J14+'T1 ANSP SAR'!J14+'T1 MET'!J14+'T1 NSA'!J14</f>
        <v>24784.37383</v>
      </c>
      <c r="K14" s="113">
        <f>'T1 ANSP'!K14+'T1 ANSP SAR'!K14+'T1 MET'!K14+'T1 NSA'!K14</f>
        <v>25188.233246812637</v>
      </c>
      <c r="L14" s="114">
        <f>'T1 ANSP'!L14+'T1 ANSP SAR'!L14+'T1 MET'!L14+'T1 NSA'!L14</f>
        <v>23003.198167673738</v>
      </c>
      <c r="M14" s="114">
        <f>'T1 ANSP'!M14+'T1 ANSP SAR'!M14+'T1 MET'!M14+'T1 NSA'!M14</f>
        <v>48191.431414486382</v>
      </c>
      <c r="N14" s="5">
        <f>'T1 ANSP'!N14+'T1 ANSP SAR'!N14+'T1 MET'!N14+'T1 NSA'!N14</f>
        <v>26114.503721787853</v>
      </c>
      <c r="O14" s="5">
        <f>'T1 ANSP'!O14+'T1 ANSP SAR'!O14+'T1 MET'!O14+'T1 NSA'!O14</f>
        <v>28888.7844836</v>
      </c>
      <c r="P14" s="970">
        <f>'T1 ANSP'!P14+'T1 ANSP SAR'!P14+'T1 MET'!P14+'T1 NSA'!P14</f>
        <v>32287.056422341098</v>
      </c>
      <c r="Q14" s="113">
        <f>'T1 ANSP'!Q14+'T1 ANSP SAR'!Q14+'T1 MET'!Q14+'T1 SWS'!Q14+'T1 NSA'!Q14</f>
        <v>34104.228936228254</v>
      </c>
      <c r="R14" s="974">
        <f>'T1 ANSP'!R14+'T1 ANSP SAR'!R14+'T1 MET'!R14+'T1 SWS'!R14+'T1 NSA'!R14</f>
        <v>35256.410581801989</v>
      </c>
      <c r="S14" s="974">
        <f>'T1 ANSP'!S14+'T1 ANSP SAR'!S14+'T1 MET'!S14+'T1 SWS'!S14+'T1 NSA'!S14</f>
        <v>36664.733708173044</v>
      </c>
      <c r="T14" s="974">
        <f>'T1 ANSP'!T14+'T1 ANSP SAR'!T14+'T1 MET'!T14+'T1 SWS'!T14+'T1 NSA'!T14</f>
        <v>37516.318368687353</v>
      </c>
      <c r="U14" s="975">
        <f>'T1 ANSP'!U14+'T1 ANSP SAR'!U14+'T1 MET'!U14+'T1 SWS'!U14+'T1 NSA'!U14</f>
        <v>38211.779189866706</v>
      </c>
      <c r="V14" s="26"/>
      <c r="W14" s="113"/>
      <c r="X14" s="114"/>
      <c r="Y14" s="5"/>
      <c r="Z14" s="5"/>
      <c r="AA14" s="25"/>
    </row>
    <row r="15" spans="1:42" ht="12" customHeight="1">
      <c r="A15" s="24" t="s">
        <v>304</v>
      </c>
      <c r="B15" s="24"/>
      <c r="C15" s="113">
        <f>'T1 ANSP'!C15+'T1 ANSP SAR'!C15+'T1 MET'!C15+'T1 NSA'!C15</f>
        <v>6254.9753601603879</v>
      </c>
      <c r="D15" s="114">
        <f>'T1 ANSP'!D15+'T1 ANSP SAR'!D15+'T1 MET'!D15+'T1 NSA'!D15</f>
        <v>6145.5840926632236</v>
      </c>
      <c r="E15" s="359">
        <f>'T1 ANSP'!E15+'T1 ANSP SAR'!E15+'T1 MET'!E15+'T1 NSA'!E15</f>
        <v>5953.1812250654148</v>
      </c>
      <c r="F15" s="113">
        <f>'T1 ANSP'!F15+'T1 ANSP SAR'!F15+'T1 MET'!F15+'T1 NSA'!F15</f>
        <v>5760.9054713128462</v>
      </c>
      <c r="G15" s="114">
        <f>'T1 ANSP'!G15+'T1 ANSP SAR'!G15+'T1 MET'!G15+'T1 NSA'!G15</f>
        <v>5790.53734277689</v>
      </c>
      <c r="H15" s="114">
        <f>'T1 ANSP'!H15+'T1 ANSP SAR'!H15+'T1 MET'!H15+'T1 NSA'!H15</f>
        <v>6107.2640222579503</v>
      </c>
      <c r="I15" s="114">
        <f>'T1 ANSP'!I15+'T1 ANSP SAR'!I15+'T1 MET'!I15+'T1 NSA'!I15</f>
        <v>7163.7646179448902</v>
      </c>
      <c r="J15" s="359">
        <f>'T1 ANSP'!J15+'T1 ANSP SAR'!J15+'T1 MET'!J15+'T1 NSA'!J15</f>
        <v>7787.3049145493096</v>
      </c>
      <c r="K15" s="113">
        <f>'T1 ANSP'!K15+'T1 ANSP SAR'!K15+'T1 MET'!K15+'T1 NSA'!K15</f>
        <v>8431.1604678722215</v>
      </c>
      <c r="L15" s="114">
        <f>'T1 ANSP'!L15+'T1 ANSP SAR'!L15+'T1 MET'!L15+'T1 NSA'!L15</f>
        <v>8322.9465352372008</v>
      </c>
      <c r="M15" s="114">
        <f>'T1 ANSP'!M15+'T1 ANSP SAR'!M15+'T1 MET'!M15+'T1 NSA'!M15</f>
        <v>16754.107003109424</v>
      </c>
      <c r="N15" s="5">
        <f>'T1 ANSP'!N15+'T1 ANSP SAR'!N15+'T1 MET'!N15+'T1 NSA'!N15</f>
        <v>10992.370694703692</v>
      </c>
      <c r="O15" s="5">
        <f>'T1 ANSP'!O15+'T1 ANSP SAR'!O15+'T1 MET'!O15+'T1 NSA'!O15</f>
        <v>17471.61145</v>
      </c>
      <c r="P15" s="970">
        <f>'T1 ANSP'!P15+'T1 ANSP SAR'!P15+'T1 MET'!P15+'T1 NSA'!P15</f>
        <v>19563.702197139122</v>
      </c>
      <c r="Q15" s="113">
        <f>'T1 ANSP'!Q15+'T1 ANSP SAR'!Q15+'T1 MET'!Q15+'T1 NSA'!Q15</f>
        <v>18316.319301277934</v>
      </c>
      <c r="R15" s="974">
        <f>'T1 ANSP'!R15+'T1 ANSP SAR'!R15+'T1 MET'!R15+'T1 NSA'!R15</f>
        <v>18499.369873651809</v>
      </c>
      <c r="S15" s="974">
        <f>'T1 ANSP'!S15+'T1 ANSP SAR'!S15+'T1 MET'!S15+'T1 NSA'!S15</f>
        <v>19936.190293703057</v>
      </c>
      <c r="T15" s="974">
        <f>'T1 ANSP'!T15+'T1 ANSP SAR'!T15+'T1 MET'!T15+'T1 NSA'!T15</f>
        <v>17894.621218752309</v>
      </c>
      <c r="U15" s="975">
        <f>'T1 ANSP'!U15+'T1 ANSP SAR'!U15+'T1 MET'!U15+'T1 NSA'!U15</f>
        <v>11874.68646491198</v>
      </c>
      <c r="V15" s="26"/>
      <c r="W15" s="113"/>
      <c r="X15" s="114"/>
      <c r="Y15" s="5"/>
      <c r="Z15" s="5"/>
      <c r="AA15" s="25"/>
    </row>
    <row r="16" spans="1:42" ht="12" customHeight="1">
      <c r="A16" s="24" t="s">
        <v>303</v>
      </c>
      <c r="B16" s="24"/>
      <c r="C16" s="113">
        <f>'T1 ANSP'!C16+'T1 ANSP SAR'!C16+'T1 MET'!C16+'T1 NSA'!C16</f>
        <v>2629.5872001982043</v>
      </c>
      <c r="D16" s="114">
        <f>'T1 ANSP'!D16+'T1 ANSP SAR'!D16+'T1 MET'!D16+'T1 NSA'!D16</f>
        <v>2538.3823967176918</v>
      </c>
      <c r="E16" s="359">
        <f>'T1 ANSP'!E16+'T1 ANSP SAR'!E16+'T1 MET'!E16+'T1 NSA'!E16</f>
        <v>2737.7871874241573</v>
      </c>
      <c r="F16" s="113">
        <f>'T1 ANSP'!F16+'T1 ANSP SAR'!F16+'T1 MET'!F16+'T1 NSA'!F16</f>
        <v>2838.1199418691676</v>
      </c>
      <c r="G16" s="114">
        <f>'T1 ANSP'!G16+'T1 ANSP SAR'!G16+'T1 MET'!G16+'T1 NSA'!G16</f>
        <v>2777.7746373971336</v>
      </c>
      <c r="H16" s="114">
        <f>'T1 ANSP'!H16+'T1 ANSP SAR'!H16+'T1 MET'!H16+'T1 NSA'!H16</f>
        <v>2718.4268822788899</v>
      </c>
      <c r="I16" s="114">
        <f>'T1 ANSP'!I16+'T1 ANSP SAR'!I16+'T1 MET'!I16+'T1 NSA'!I16</f>
        <v>3006.1681424449957</v>
      </c>
      <c r="J16" s="359">
        <f>'T1 ANSP'!J16+'T1 ANSP SAR'!J16+'T1 MET'!J16+'T1 NSA'!J16</f>
        <v>2710.5924030367974</v>
      </c>
      <c r="K16" s="113">
        <f>'T1 ANSP'!K16+'T1 ANSP SAR'!K16+'T1 MET'!K16+'T1 NSA'!K16</f>
        <v>2051.5600617539999</v>
      </c>
      <c r="L16" s="114">
        <f>'T1 ANSP'!L16+'T1 ANSP SAR'!L16+'T1 MET'!L16+'T1 NSA'!L16</f>
        <v>2246.7319266597274</v>
      </c>
      <c r="M16" s="114">
        <f>'T1 ANSP'!M16+'T1 ANSP SAR'!M16+'T1 MET'!M16+'T1 NSA'!M16</f>
        <v>4298.2919884137273</v>
      </c>
      <c r="N16" s="5">
        <f>'T1 ANSP'!N16+'T1 ANSP SAR'!N16+'T1 MET'!N16+'T1 NSA'!N16</f>
        <v>2408.6661757120387</v>
      </c>
      <c r="O16" s="5">
        <f>'T1 ANSP'!O16+'T1 ANSP SAR'!O16+'T1 MET'!O16+'T1 NSA'!O16</f>
        <v>3088.4182104485521</v>
      </c>
      <c r="P16" s="970">
        <f>'T1 ANSP'!P16+'T1 ANSP SAR'!P16+'T1 MET'!P16+'T1 NSA'!P16</f>
        <v>3255.3951589859353</v>
      </c>
      <c r="Q16" s="113">
        <f>'T1 ANSP'!Q16+'T1 ANSP SAR'!Q16+'T1 MET'!Q16+'T1 NSA'!Q16</f>
        <v>5285.4256704876989</v>
      </c>
      <c r="R16" s="974">
        <f>'T1 ANSP'!R16+'T1 ANSP SAR'!R16+'T1 MET'!R16+'T1 NSA'!R16</f>
        <v>5087.5022395854558</v>
      </c>
      <c r="S16" s="974">
        <f>'T1 ANSP'!S16+'T1 ANSP SAR'!S16+'T1 MET'!S16+'T1 NSA'!S16</f>
        <v>4981.1389279783525</v>
      </c>
      <c r="T16" s="974">
        <f>'T1 ANSP'!T16+'T1 ANSP SAR'!T16+'T1 MET'!T16+'T1 NSA'!T16</f>
        <v>4763.5491170651621</v>
      </c>
      <c r="U16" s="975">
        <f>'T1 ANSP'!U16+'T1 ANSP SAR'!U16+'T1 MET'!U16+'T1 NSA'!U16</f>
        <v>4436.3439720409815</v>
      </c>
      <c r="V16" s="26"/>
      <c r="W16" s="113"/>
      <c r="X16" s="114"/>
      <c r="Y16" s="5"/>
      <c r="Z16" s="5"/>
      <c r="AA16" s="25"/>
    </row>
    <row r="17" spans="1:42" ht="12" customHeight="1">
      <c r="A17" s="24" t="s">
        <v>302</v>
      </c>
      <c r="B17" s="24"/>
      <c r="C17" s="113">
        <f>'T1 ANSP'!C17+'T1 ANSP SAR'!C17+'T1 MET'!C17+'T1 NSA'!C17</f>
        <v>0</v>
      </c>
      <c r="D17" s="114">
        <f>'T1 ANSP'!D17+'T1 ANSP SAR'!D17+'T1 MET'!D17+'T1 NSA'!D17</f>
        <v>0</v>
      </c>
      <c r="E17" s="359">
        <f>'T1 ANSP'!E17+'T1 ANSP SAR'!E17+'T1 MET'!E17+'T1 NSA'!E17</f>
        <v>0</v>
      </c>
      <c r="F17" s="113">
        <f>'T1 ANSP'!F17+'T1 ANSP SAR'!F17+'T1 MET'!F17+'T1 NSA'!F17</f>
        <v>0</v>
      </c>
      <c r="G17" s="114">
        <f>'T1 ANSP'!G17+'T1 ANSP SAR'!G17+'T1 MET'!G17+'T1 NSA'!G17</f>
        <v>0</v>
      </c>
      <c r="H17" s="114">
        <f>'T1 ANSP'!H17+'T1 ANSP SAR'!H17+'T1 MET'!H17+'T1 NSA'!H17</f>
        <v>0</v>
      </c>
      <c r="I17" s="114">
        <f>'T1 ANSP'!I17+'T1 ANSP SAR'!I17+'T1 MET'!I17+'T1 NSA'!I17</f>
        <v>0</v>
      </c>
      <c r="J17" s="359">
        <f>'T1 ANSP'!J17+'T1 ANSP SAR'!J17+'T1 MET'!J17+'T1 NSA'!J17</f>
        <v>0</v>
      </c>
      <c r="K17" s="113">
        <f>'T1 ANSP'!K17+'T1 ANSP SAR'!K17+'T1 MET'!K17+'T1 NSA'!K17</f>
        <v>0</v>
      </c>
      <c r="L17" s="114">
        <f>'T1 ANSP'!L17+'T1 ANSP SAR'!L17+'T1 MET'!L17+'T1 NSA'!L17</f>
        <v>0</v>
      </c>
      <c r="M17" s="114">
        <f>'T1 ANSP'!M17+'T1 ANSP SAR'!M17+'T1 MET'!M17+'T1 NSA'!M17</f>
        <v>0</v>
      </c>
      <c r="N17" s="5">
        <f>'T1 ANSP'!N17+'T1 ANSP SAR'!N17+'T1 MET'!N17+'T1 NSA'!N17</f>
        <v>0</v>
      </c>
      <c r="O17" s="5">
        <f>'T1 ANSP'!O17+'T1 ANSP SAR'!O17+'T1 MET'!O17+'T1 NSA'!O17</f>
        <v>0</v>
      </c>
      <c r="P17" s="970">
        <f>'T1 ANSP'!P17+'T1 ANSP SAR'!P17+'T1 MET'!P17+'T1 NSA'!P17</f>
        <v>0</v>
      </c>
      <c r="Q17" s="113">
        <f>'T1 ANSP'!Q17+'T1 ANSP SAR'!Q17+'T1 MET'!Q17+'T1 NSA'!Q17</f>
        <v>0</v>
      </c>
      <c r="R17" s="974">
        <f>'T1 ANSP'!R17+'T1 ANSP SAR'!R17+'T1 MET'!R17+'T1 NSA'!R17</f>
        <v>0</v>
      </c>
      <c r="S17" s="974">
        <f>'T1 ANSP'!S17+'T1 ANSP SAR'!S17+'T1 MET'!S17+'T1 NSA'!S17</f>
        <v>0</v>
      </c>
      <c r="T17" s="974">
        <f>'T1 ANSP'!T17+'T1 ANSP SAR'!T17+'T1 MET'!T17+'T1 NSA'!T17</f>
        <v>0</v>
      </c>
      <c r="U17" s="975">
        <f>'T1 ANSP'!U17+'T1 ANSP SAR'!U17+'T1 MET'!U17+'T1 NSA'!U17</f>
        <v>0</v>
      </c>
      <c r="V17" s="26"/>
      <c r="W17" s="113"/>
      <c r="X17" s="114"/>
      <c r="Y17" s="5"/>
      <c r="Z17" s="5"/>
      <c r="AA17" s="25"/>
    </row>
    <row r="18" spans="1:42" ht="12" customHeight="1">
      <c r="A18" s="133" t="s">
        <v>308</v>
      </c>
      <c r="B18" s="360"/>
      <c r="C18" s="83">
        <f>'T1 ANSP'!C18+'T1 ANSP SAR'!C18+'T1 MET'!C18+'T1 NSA'!C18</f>
        <v>118060.98590235857</v>
      </c>
      <c r="D18" s="84">
        <f>'T1 ANSP'!D18+'T1 ANSP SAR'!D18+'T1 MET'!D18+'T1 NSA'!D18</f>
        <v>109368.5461843809</v>
      </c>
      <c r="E18" s="141">
        <f>'T1 ANSP'!E18+'T1 ANSP SAR'!E18+'T1 MET'!E18+'T1 NSA'!E18</f>
        <v>106875.89364948958</v>
      </c>
      <c r="F18" s="83">
        <f>'T1 ANSP'!F18+'T1 ANSP SAR'!F18+'T1 MET'!F18+'T1 NSA'!F18</f>
        <v>110975.59493193201</v>
      </c>
      <c r="G18" s="84">
        <f>'T1 ANSP'!G18+'T1 ANSP SAR'!G18+'T1 MET'!G18+'T1 NSA'!G18</f>
        <v>112678.54036521417</v>
      </c>
      <c r="H18" s="84">
        <f>'T1 ANSP'!H18+'T1 ANSP SAR'!H18+'T1 MET'!H18+'T1 NSA'!H18</f>
        <v>124561.66460916174</v>
      </c>
      <c r="I18" s="84">
        <f>'T1 ANSP'!I18+'T1 ANSP SAR'!I18+'T1 MET'!I18+'T1 NSA'!I18</f>
        <v>141180.75093955209</v>
      </c>
      <c r="J18" s="141">
        <f>'T1 ANSP'!J18+'T1 ANSP SAR'!J18+'T1 MET'!J18+'T1 NSA'!J18</f>
        <v>143628.14288458609</v>
      </c>
      <c r="K18" s="83">
        <f>'T1 ANSP'!K18+'T1 ANSP SAR'!K18+'T1 MET'!K18+'T1 NSA'!K18</f>
        <v>115523.00695903446</v>
      </c>
      <c r="L18" s="84">
        <f>'T1 ANSP'!L18+'T1 ANSP SAR'!L18+'T1 MET'!L18+'T1 NSA'!L18</f>
        <v>118446.12286472901</v>
      </c>
      <c r="M18" s="84">
        <f>'T1 ANSP'!M18+'T1 ANSP SAR'!M18+'T1 MET'!M18+'T1 NSA'!M18</f>
        <v>233969.12982376345</v>
      </c>
      <c r="N18" s="84">
        <f>'T1 ANSP'!N18+'T1 ANSP SAR'!N18+'T1 MET'!N18+'T1 NSA'!N18</f>
        <v>130067.30445775056</v>
      </c>
      <c r="O18" s="84">
        <f>'T1 ANSP'!O18+'T1 ANSP SAR'!O18+'T1 MET'!O18+'T1 NSA'!O18</f>
        <v>165297.82715404854</v>
      </c>
      <c r="P18" s="971">
        <f>'T1 ANSP'!P18+'T1 ANSP SAR'!P18+'T1 MET'!P18+'T1 NSA'!P18</f>
        <v>178720.32019807716</v>
      </c>
      <c r="Q18" s="83">
        <f>'T1 ANSP'!Q18+'T1 ANSP SAR'!Q18+'T1 MET'!Q18+'T1 SWS'!Q18+'T1 NSA'!Q18</f>
        <v>187527.68018783117</v>
      </c>
      <c r="R18" s="976">
        <f>'T1 ANSP'!R18+'T1 ANSP SAR'!R18+'T1 MET'!R18+'T1 SWS'!R18+'T1 NSA'!R18</f>
        <v>196181.54207796906</v>
      </c>
      <c r="S18" s="976">
        <f>'T1 ANSP'!S18+'T1 ANSP SAR'!S18+'T1 MET'!S18+'T1 SWS'!S18+'T1 NSA'!S18</f>
        <v>202248.40630286961</v>
      </c>
      <c r="T18" s="976">
        <f>'T1 ANSP'!T18+'T1 ANSP SAR'!T18+'T1 MET'!T18+'T1 SWS'!T18+'T1 NSA'!T18</f>
        <v>204564.19495128383</v>
      </c>
      <c r="U18" s="977">
        <f>'T1 ANSP'!U18+'T1 ANSP SAR'!U18+'T1 MET'!U18+'T1 SWS'!U18+'T1 NSA'!U18</f>
        <v>203862.84236760289</v>
      </c>
      <c r="V18" s="26"/>
      <c r="W18" s="83"/>
      <c r="X18" s="84"/>
      <c r="Y18" s="84"/>
      <c r="Z18" s="84"/>
      <c r="AA18" s="141"/>
      <c r="AB18" s="132"/>
    </row>
    <row r="19" spans="1:42" ht="12" customHeight="1">
      <c r="A19" s="100" t="s">
        <v>3</v>
      </c>
      <c r="B19" s="31"/>
      <c r="C19" s="28"/>
      <c r="D19" s="29">
        <f>D18/C18-1</f>
        <v>-7.3626690913513815E-2</v>
      </c>
      <c r="E19" s="30">
        <f t="shared" ref="E19:J19" si="0">E18/D18-1</f>
        <v>-2.279131086454278E-2</v>
      </c>
      <c r="F19" s="28">
        <f t="shared" si="0"/>
        <v>3.8359457333641878E-2</v>
      </c>
      <c r="G19" s="29">
        <f t="shared" si="0"/>
        <v>1.5345224635440635E-2</v>
      </c>
      <c r="H19" s="29">
        <f t="shared" si="0"/>
        <v>0.10546040271228163</v>
      </c>
      <c r="I19" s="29">
        <f t="shared" si="0"/>
        <v>0.13342055424946508</v>
      </c>
      <c r="J19" s="30">
        <f t="shared" si="0"/>
        <v>1.733516735636198E-2</v>
      </c>
      <c r="K19" s="28">
        <f t="shared" ref="K19" si="1">K18/J18-1</f>
        <v>-0.19567986719800312</v>
      </c>
      <c r="L19" s="29">
        <f t="shared" ref="L19" si="2">L18/K18-1</f>
        <v>2.5303322538436923E-2</v>
      </c>
      <c r="M19" s="752"/>
      <c r="N19" s="29">
        <f>N18/L18-1</f>
        <v>9.811365126989835E-2</v>
      </c>
      <c r="O19" s="29">
        <f>O18/N18-1</f>
        <v>0.27086378735358374</v>
      </c>
      <c r="P19" s="637">
        <f>IFERROR(P18/O18-1,"")</f>
        <v>8.1201872251591034E-2</v>
      </c>
      <c r="Q19" s="28">
        <f t="shared" ref="Q19:U19" si="3">IFERROR(Q18/P18-1,"")</f>
        <v>4.9280126512714073E-2</v>
      </c>
      <c r="R19" s="29">
        <f t="shared" si="3"/>
        <v>4.61471174893755E-2</v>
      </c>
      <c r="S19" s="29">
        <f t="shared" si="3"/>
        <v>3.0924745318238855E-2</v>
      </c>
      <c r="T19" s="29">
        <f t="shared" si="3"/>
        <v>1.1450219513454707E-2</v>
      </c>
      <c r="U19" s="30">
        <f t="shared" si="3"/>
        <v>-3.4285207332982459E-3</v>
      </c>
      <c r="V19" s="27"/>
      <c r="W19" s="28"/>
      <c r="X19" s="29"/>
      <c r="Y19" s="29"/>
      <c r="Z19" s="29"/>
      <c r="AA19" s="30"/>
    </row>
    <row r="20" spans="1:42" ht="12" customHeight="1">
      <c r="A20" s="31"/>
      <c r="B20" s="31"/>
      <c r="C20" s="31"/>
      <c r="D20" s="31"/>
      <c r="E20" s="31"/>
      <c r="F20" s="31"/>
      <c r="G20" s="31"/>
      <c r="H20" s="31"/>
      <c r="I20" s="31"/>
      <c r="J20" s="31"/>
      <c r="K20" s="32"/>
      <c r="L20" s="32"/>
      <c r="M20" s="32"/>
      <c r="N20" s="32"/>
      <c r="O20" s="32"/>
      <c r="P20" s="638"/>
      <c r="Q20" s="32"/>
      <c r="R20" s="32"/>
      <c r="S20" s="32"/>
      <c r="T20" s="32"/>
      <c r="U20" s="32"/>
      <c r="V20" s="27"/>
      <c r="W20" s="32"/>
      <c r="X20" s="32"/>
      <c r="Y20" s="32"/>
      <c r="Z20" s="32"/>
      <c r="AA20" s="32"/>
    </row>
    <row r="21" spans="1:42" ht="15.65" customHeight="1">
      <c r="A21" s="15" t="s">
        <v>301</v>
      </c>
      <c r="B21" s="15"/>
      <c r="C21" s="15"/>
      <c r="D21" s="15"/>
      <c r="E21" s="15"/>
      <c r="F21" s="15"/>
      <c r="G21" s="15"/>
      <c r="H21" s="15"/>
      <c r="I21" s="15"/>
      <c r="J21" s="15"/>
      <c r="K21" s="17"/>
      <c r="L21" s="17"/>
      <c r="M21" s="17"/>
      <c r="N21" s="19"/>
      <c r="O21" s="19"/>
      <c r="P21" s="636"/>
      <c r="Q21" s="17"/>
      <c r="R21" s="17"/>
      <c r="S21" s="17"/>
      <c r="T21" s="17"/>
      <c r="U21" s="18"/>
      <c r="V21" s="18"/>
      <c r="W21" s="17"/>
      <c r="X21" s="17"/>
      <c r="Y21" s="19"/>
      <c r="Z21" s="19"/>
      <c r="AA21" s="19"/>
    </row>
    <row r="22" spans="1:42" ht="12" customHeight="1">
      <c r="A22" s="134" t="s">
        <v>300</v>
      </c>
      <c r="B22" s="21"/>
      <c r="C22" s="110">
        <f>'T1 ANSP'!C22+'T1 ANSP SAR'!C22+'T1 MET'!C22+'T1 NSA'!C22</f>
        <v>71220.775543440701</v>
      </c>
      <c r="D22" s="111">
        <f>'T1 ANSP'!D22+'T1 ANSP SAR'!D22+'T1 MET'!D22+'T1 NSA'!D22</f>
        <v>64558.429861442986</v>
      </c>
      <c r="E22" s="358">
        <f>'T1 ANSP'!E22+'T1 ANSP SAR'!E22+'T1 MET'!E22+'T1 NSA'!E22</f>
        <v>58685.763688443199</v>
      </c>
      <c r="F22" s="110">
        <f>'T1 ANSP'!F22+'T1 ANSP SAR'!F22+'T1 MET'!F22+'T1 NSA'!F22</f>
        <v>64542.518966742122</v>
      </c>
      <c r="G22" s="111">
        <f>'T1 ANSP'!G22+'T1 ANSP SAR'!G22+'T1 MET'!G22+'T1 NSA'!G22</f>
        <v>65118.970388855494</v>
      </c>
      <c r="H22" s="111">
        <f>'T1 ANSP'!H22+'T1 ANSP SAR'!H22+'T1 MET'!H22+'T1 NSA'!H22</f>
        <v>74252.199820545968</v>
      </c>
      <c r="I22" s="111">
        <f>'T1 ANSP'!I22+'T1 ANSP SAR'!I22+'T1 MET'!I22+'T1 NSA'!I22</f>
        <v>85490.931188959308</v>
      </c>
      <c r="J22" s="358">
        <f>'T1 ANSP'!J22+'T1 ANSP SAR'!J22+'T1 MET'!J22+'T1 NSA'!J22</f>
        <v>86738.204025637751</v>
      </c>
      <c r="K22" s="65">
        <f>'T1 ANSP'!K22+'T1 ANSP SAR'!K22+'T1 MET'!K22+'T1 NSA'!K22</f>
        <v>67495.398118132769</v>
      </c>
      <c r="L22" s="22">
        <f>'T1 ANSP'!L22+'T1 ANSP SAR'!L22+'T1 MET'!L22+'T1 NSA'!L22</f>
        <v>68954.587649569075</v>
      </c>
      <c r="M22" s="22">
        <f>'T1 ANSP'!M22+'T1 ANSP SAR'!M22+'T1 MET'!M22+'T1 NSA'!M22</f>
        <v>136449.98576770184</v>
      </c>
      <c r="N22" s="22">
        <f>'T1 ANSP'!N22+'T1 ANSP SAR'!N22+'T1 MET'!N22+'T1 NSA'!N22</f>
        <v>77307.954025123036</v>
      </c>
      <c r="O22" s="22">
        <f>'T1 ANSP'!O22+'T1 ANSP SAR'!O22+'T1 MET'!O22+'T1 NSA'!O22</f>
        <v>102687.02192885625</v>
      </c>
      <c r="P22" s="969">
        <f>'T1 ANSP'!P22+'T1 ANSP SAR'!P22+'T1 MET'!P22+'T1 NSA'!P22</f>
        <v>111557.62424688181</v>
      </c>
      <c r="Q22" s="65">
        <f>'T1 ANSP'!Q22+'T1 ANSP SAR'!Q22+'T1 MET'!Q22+'T1 NSA'!Q22</f>
        <v>116135.37315142613</v>
      </c>
      <c r="R22" s="978">
        <f>'T1 ANSP'!R22+'T1 ANSP SAR'!R22+'T1 MET'!R22+'T1 NSA'!R22</f>
        <v>121413.11924597646</v>
      </c>
      <c r="S22" s="978">
        <f>'T1 ANSP'!S22+'T1 ANSP SAR'!S22+'T1 MET'!S22+'T1 NSA'!S22</f>
        <v>125038.40386132573</v>
      </c>
      <c r="T22" s="978">
        <f>'T1 ANSP'!T22+'T1 ANSP SAR'!T22+'T1 MET'!T22+'T1 NSA'!T22</f>
        <v>126263.79596945191</v>
      </c>
      <c r="U22" s="979">
        <f>'T1 ANSP'!U22+'T1 ANSP SAR'!U22+'T1 MET'!U22+'T1 NSA'!U22</f>
        <v>125292.93787476642</v>
      </c>
      <c r="V22" s="26"/>
      <c r="W22" s="65"/>
      <c r="X22" s="22"/>
      <c r="Y22" s="22"/>
      <c r="Z22" s="22"/>
      <c r="AA22" s="375"/>
    </row>
    <row r="23" spans="1:42" ht="12" customHeight="1">
      <c r="A23" s="21" t="s">
        <v>299</v>
      </c>
      <c r="B23" s="24"/>
      <c r="C23" s="113">
        <f>'T1 ANSP'!C23+'T1 ANSP SAR'!C23+'T1 MET'!C23+'T1 NSA'!C23</f>
        <v>8365.9931793437718</v>
      </c>
      <c r="D23" s="114">
        <f>'T1 ANSP'!D23+'T1 ANSP SAR'!D23+'T1 MET'!D23+'T1 NSA'!D23</f>
        <v>7453.0745736563322</v>
      </c>
      <c r="E23" s="359">
        <f>'T1 ANSP'!E23+'T1 ANSP SAR'!E23+'T1 MET'!E23+'T1 NSA'!E23</f>
        <v>8301.1454589906916</v>
      </c>
      <c r="F23" s="113">
        <f>'T1 ANSP'!F23+'T1 ANSP SAR'!F23+'T1 MET'!F23+'T1 NSA'!F23</f>
        <v>9513.1171706240784</v>
      </c>
      <c r="G23" s="114">
        <f>'T1 ANSP'!G23+'T1 ANSP SAR'!G23+'T1 MET'!G23+'T1 NSA'!G23</f>
        <v>10443.494436159193</v>
      </c>
      <c r="H23" s="114">
        <f>'T1 ANSP'!H23+'T1 ANSP SAR'!H23+'T1 MET'!H23+'T1 NSA'!H23</f>
        <v>11253.900845949545</v>
      </c>
      <c r="I23" s="114">
        <f>'T1 ANSP'!I23+'T1 ANSP SAR'!I23+'T1 MET'!I23+'T1 NSA'!I23</f>
        <v>11209.960796410774</v>
      </c>
      <c r="J23" s="359">
        <f>'T1 ANSP'!J23+'T1 ANSP SAR'!J23+'T1 MET'!J23+'T1 NSA'!J23</f>
        <v>11755.001485396291</v>
      </c>
      <c r="K23" s="37">
        <f>'T1 ANSP'!K23+'T1 ANSP SAR'!K23+'T1 MET'!K23+'T1 NSA'!K23</f>
        <v>9938.2102353715927</v>
      </c>
      <c r="L23" s="5">
        <f>'T1 ANSP'!L23+'T1 ANSP SAR'!L23+'T1 MET'!L23+'T1 NSA'!L23</f>
        <v>10429.134145161112</v>
      </c>
      <c r="M23" s="5">
        <f>'T1 ANSP'!M23+'T1 ANSP SAR'!M23+'T1 MET'!M23+'T1 NSA'!M23</f>
        <v>20367.344380532704</v>
      </c>
      <c r="N23" s="5">
        <f>'T1 ANSP'!N23+'T1 ANSP SAR'!N23+'T1 MET'!N23+'T1 NSA'!N23</f>
        <v>11701.537760834452</v>
      </c>
      <c r="O23" s="5">
        <f>'T1 ANSP'!O23+'T1 ANSP SAR'!O23+'T1 MET'!O23+'T1 NSA'!O23</f>
        <v>14729.174774845433</v>
      </c>
      <c r="P23" s="970">
        <f>'T1 ANSP'!P23+'T1 ANSP SAR'!P23+'T1 MET'!P23+'T1 NSA'!P23</f>
        <v>16001.552232542757</v>
      </c>
      <c r="Q23" s="37">
        <f>'T1 ANSP'!Q23+'T1 ANSP SAR'!Q23+'T1 MET'!Q23+'T1 NSA'!Q23</f>
        <v>16658.173316919954</v>
      </c>
      <c r="R23" s="980">
        <f>'T1 ANSP'!R23+'T1 ANSP SAR'!R23+'T1 MET'!R23+'T1 NSA'!R23</f>
        <v>17415.200282778867</v>
      </c>
      <c r="S23" s="980">
        <f>'T1 ANSP'!S23+'T1 ANSP SAR'!S23+'T1 MET'!S23+'T1 NSA'!S23</f>
        <v>17935.202223676839</v>
      </c>
      <c r="T23" s="980">
        <f>'T1 ANSP'!T23+'T1 ANSP SAR'!T23+'T1 MET'!T23+'T1 NSA'!T23</f>
        <v>18110.969464651182</v>
      </c>
      <c r="U23" s="981">
        <f>'T1 ANSP'!U23+'T1 ANSP SAR'!U23+'T1 MET'!U23+'T1 NSA'!U23</f>
        <v>17971.71195878931</v>
      </c>
      <c r="V23" s="26"/>
      <c r="W23" s="37"/>
      <c r="X23" s="5"/>
      <c r="Y23" s="5"/>
      <c r="Z23" s="5"/>
      <c r="AA23" s="376"/>
    </row>
    <row r="24" spans="1:42" ht="12" customHeight="1">
      <c r="A24" s="21" t="s">
        <v>298</v>
      </c>
      <c r="B24" s="24"/>
      <c r="C24" s="113">
        <f>'T1 ANSP'!C24+'T1 ANSP SAR'!C24+'T1 MET'!C24+'T1 NSA'!C24</f>
        <v>6469.4413972740131</v>
      </c>
      <c r="D24" s="114">
        <f>'T1 ANSP'!D24+'T1 ANSP SAR'!D24+'T1 MET'!D24+'T1 NSA'!D24</f>
        <v>5918.8053071863033</v>
      </c>
      <c r="E24" s="359">
        <f>'T1 ANSP'!E24+'T1 ANSP SAR'!E24+'T1 MET'!E24+'T1 NSA'!E24</f>
        <v>6027.2373909172584</v>
      </c>
      <c r="F24" s="113">
        <f>'T1 ANSP'!F24+'T1 ANSP SAR'!F24+'T1 MET'!F24+'T1 NSA'!F24</f>
        <v>6098.7247678399735</v>
      </c>
      <c r="G24" s="114">
        <f>'T1 ANSP'!G24+'T1 ANSP SAR'!G24+'T1 MET'!G24+'T1 NSA'!G24</f>
        <v>6451.3744956874507</v>
      </c>
      <c r="H24" s="114">
        <f>'T1 ANSP'!H24+'T1 ANSP SAR'!H24+'T1 MET'!H24+'T1 NSA'!H24</f>
        <v>6918.7728581582987</v>
      </c>
      <c r="I24" s="114">
        <f>'T1 ANSP'!I24+'T1 ANSP SAR'!I24+'T1 MET'!I24+'T1 NSA'!I24</f>
        <v>8618.4634266883477</v>
      </c>
      <c r="J24" s="359">
        <f>'T1 ANSP'!J24+'T1 ANSP SAR'!J24+'T1 MET'!J24+'T1 NSA'!J24</f>
        <v>8926.5674446045232</v>
      </c>
      <c r="K24" s="37">
        <f>'T1 ANSP'!K24+'T1 ANSP SAR'!K24+'T1 MET'!K24+'T1 NSA'!K24</f>
        <v>6396.187665536042</v>
      </c>
      <c r="L24" s="5">
        <f>'T1 ANSP'!L24+'T1 ANSP SAR'!L24+'T1 MET'!L24+'T1 NSA'!L24</f>
        <v>6371.1909177537582</v>
      </c>
      <c r="M24" s="5">
        <f>'T1 ANSP'!M24+'T1 ANSP SAR'!M24+'T1 MET'!M24+'T1 NSA'!M24</f>
        <v>12767.378583289799</v>
      </c>
      <c r="N24" s="5">
        <f>'T1 ANSP'!N24+'T1 ANSP SAR'!N24+'T1 MET'!N24+'T1 NSA'!N24</f>
        <v>7294.954749310431</v>
      </c>
      <c r="O24" s="5">
        <f>'T1 ANSP'!O24+'T1 ANSP SAR'!O24+'T1 MET'!O24+'T1 NSA'!O24</f>
        <v>9172.7185773281963</v>
      </c>
      <c r="P24" s="970">
        <f>'T1 ANSP'!P24+'T1 ANSP SAR'!P24+'T1 MET'!P24+'T1 NSA'!P24</f>
        <v>9965.1024360305837</v>
      </c>
      <c r="Q24" s="37">
        <f>'T1 ANSP'!Q24+'T1 ANSP SAR'!Q24+'T1 MET'!Q24+'T1 NSA'!Q24</f>
        <v>10374.018788168532</v>
      </c>
      <c r="R24" s="980">
        <f>'T1 ANSP'!R24+'T1 ANSP SAR'!R24+'T1 MET'!R24+'T1 NSA'!R24</f>
        <v>10845.463755006147</v>
      </c>
      <c r="S24" s="980">
        <f>'T1 ANSP'!S24+'T1 ANSP SAR'!S24+'T1 MET'!S24+'T1 NSA'!S24</f>
        <v>11169.299376243222</v>
      </c>
      <c r="T24" s="980">
        <f>'T1 ANSP'!T24+'T1 ANSP SAR'!T24+'T1 MET'!T24+'T1 NSA'!T24</f>
        <v>11278.759917055359</v>
      </c>
      <c r="U24" s="981">
        <f>'T1 ANSP'!U24+'T1 ANSP SAR'!U24+'T1 MET'!U24+'T1 NSA'!U24</f>
        <v>11192.036123592532</v>
      </c>
      <c r="V24" s="26"/>
      <c r="W24" s="37"/>
      <c r="X24" s="5"/>
      <c r="Y24" s="5"/>
      <c r="Z24" s="5"/>
      <c r="AA24" s="376"/>
    </row>
    <row r="25" spans="1:42" ht="12" customHeight="1">
      <c r="A25" s="21" t="s">
        <v>297</v>
      </c>
      <c r="B25" s="24"/>
      <c r="C25" s="113">
        <f>'T1 ANSP'!C25+'T1 ANSP SAR'!C25+'T1 MET'!C25+'T1 NSA'!C25</f>
        <v>8165.8480196630862</v>
      </c>
      <c r="D25" s="114">
        <f>'T1 ANSP'!D25+'T1 ANSP SAR'!D25+'T1 MET'!D25+'T1 NSA'!D25</f>
        <v>7705.0040003725635</v>
      </c>
      <c r="E25" s="359">
        <f>'T1 ANSP'!E25+'T1 ANSP SAR'!E25+'T1 MET'!E25+'T1 NSA'!E25</f>
        <v>10014.22746312999</v>
      </c>
      <c r="F25" s="113">
        <f>'T1 ANSP'!F25+'T1 ANSP SAR'!F25+'T1 MET'!F25+'T1 NSA'!F25</f>
        <v>6481.0649201905544</v>
      </c>
      <c r="G25" s="114">
        <f>'T1 ANSP'!G25+'T1 ANSP SAR'!G25+'T1 MET'!G25+'T1 NSA'!G25</f>
        <v>5974.3748869692554</v>
      </c>
      <c r="H25" s="114">
        <f>'T1 ANSP'!H25+'T1 ANSP SAR'!H25+'T1 MET'!H25+'T1 NSA'!H25</f>
        <v>6132.4206849410766</v>
      </c>
      <c r="I25" s="114">
        <f>'T1 ANSP'!I25+'T1 ANSP SAR'!I25+'T1 MET'!I25+'T1 NSA'!I25</f>
        <v>8228.7888790311899</v>
      </c>
      <c r="J25" s="359">
        <f>'T1 ANSP'!J25+'T1 ANSP SAR'!J25+'T1 MET'!J25+'T1 NSA'!J25</f>
        <v>8614.089789464897</v>
      </c>
      <c r="K25" s="37">
        <f>'T1 ANSP'!K25+'T1 ANSP SAR'!K25+'T1 MET'!K25+'T1 NSA'!K25</f>
        <v>5097.2244448803767</v>
      </c>
      <c r="L25" s="5">
        <f>'T1 ANSP'!L25+'T1 ANSP SAR'!L25+'T1 MET'!L25+'T1 NSA'!L25</f>
        <v>5894.2348732243536</v>
      </c>
      <c r="M25" s="5">
        <f>'T1 ANSP'!M25+'T1 ANSP SAR'!M25+'T1 MET'!M25+'T1 NSA'!M25</f>
        <v>10991.459318104731</v>
      </c>
      <c r="N25" s="5">
        <f>'T1 ANSP'!N25+'T1 ANSP SAR'!N25+'T1 MET'!N25+'T1 NSA'!N25</f>
        <v>6540.448924731616</v>
      </c>
      <c r="O25" s="5">
        <f>'T1 ANSP'!O25+'T1 ANSP SAR'!O25+'T1 MET'!O25+'T1 NSA'!O25</f>
        <v>7925.1171144904283</v>
      </c>
      <c r="P25" s="970">
        <f>'T1 ANSP'!P25+'T1 ANSP SAR'!P25+'T1 MET'!P25+'T1 NSA'!P25</f>
        <v>8609.7271160846776</v>
      </c>
      <c r="Q25" s="37">
        <f>'T1 ANSP'!Q25+'T1 ANSP SAR'!Q25+'T1 MET'!Q25+'T1 NSA'!Q25</f>
        <v>8963.0258631685974</v>
      </c>
      <c r="R25" s="980">
        <f>'T1 ANSP'!R25+'T1 ANSP SAR'!R25+'T1 MET'!R25+'T1 NSA'!R25</f>
        <v>9370.34857166855</v>
      </c>
      <c r="S25" s="980">
        <f>'T1 ANSP'!S25+'T1 ANSP SAR'!S25+'T1 MET'!S25+'T1 NSA'!S25</f>
        <v>9650.1386036543699</v>
      </c>
      <c r="T25" s="980">
        <f>'T1 ANSP'!T25+'T1 ANSP SAR'!T25+'T1 MET'!T25+'T1 NSA'!T25</f>
        <v>9744.7111775362046</v>
      </c>
      <c r="U25" s="981">
        <f>'T1 ANSP'!U25+'T1 ANSP SAR'!U25+'T1 MET'!U25+'T1 NSA'!U25</f>
        <v>9669.7828763993366</v>
      </c>
      <c r="V25" s="26"/>
      <c r="W25" s="37"/>
      <c r="X25" s="5"/>
      <c r="Y25" s="5"/>
      <c r="Z25" s="5"/>
      <c r="AA25" s="376"/>
    </row>
    <row r="26" spans="1:42" ht="12" customHeight="1">
      <c r="A26" s="21" t="s">
        <v>296</v>
      </c>
      <c r="B26" s="24"/>
      <c r="C26" s="113">
        <f>'T1 ANSP'!C26+'T1 ANSP SAR'!C26+'T1 MET'!C26+'T1 NSA'!C26</f>
        <v>3986.5513999999998</v>
      </c>
      <c r="D26" s="114">
        <f>'T1 ANSP'!D26+'T1 ANSP SAR'!D26+'T1 MET'!D26+'T1 NSA'!D26</f>
        <v>4260.0336099999995</v>
      </c>
      <c r="E26" s="359">
        <f>'T1 ANSP'!E26+'T1 ANSP SAR'!E26+'T1 MET'!E26+'T1 NSA'!E26</f>
        <v>4185.8034200000002</v>
      </c>
      <c r="F26" s="113">
        <f>'T1 ANSP'!F26+'T1 ANSP SAR'!F26+'T1 MET'!F26+'T1 NSA'!F26</f>
        <v>4687.07564</v>
      </c>
      <c r="G26" s="114">
        <f>'T1 ANSP'!G26+'T1 ANSP SAR'!G26+'T1 MET'!G26+'T1 NSA'!G26</f>
        <v>4754.3320000000003</v>
      </c>
      <c r="H26" s="114">
        <f>'T1 ANSP'!H26+'T1 ANSP SAR'!H26+'T1 MET'!H26+'T1 NSA'!H26</f>
        <v>4922.2052799999992</v>
      </c>
      <c r="I26" s="114">
        <f>'T1 ANSP'!I26+'T1 ANSP SAR'!I26+'T1 MET'!I26+'T1 NSA'!I26</f>
        <v>5066.4801099999995</v>
      </c>
      <c r="J26" s="359">
        <f>'T1 ANSP'!J26+'T1 ANSP SAR'!J26+'T1 MET'!J26+'T1 NSA'!J26</f>
        <v>5162.5882299999994</v>
      </c>
      <c r="K26" s="37">
        <f>'T1 ANSP'!K26+'T1 ANSP SAR'!K26+'T1 MET'!K26+'T1 NSA'!K26</f>
        <v>5724.9033845161102</v>
      </c>
      <c r="L26" s="5">
        <f>'T1 ANSP'!L26+'T1 ANSP SAR'!L26+'T1 MET'!L26+'T1 NSA'!L26</f>
        <v>5802.2308899999998</v>
      </c>
      <c r="M26" s="5">
        <f>'T1 ANSP'!M26+'T1 ANSP SAR'!M26+'T1 MET'!M26+'T1 NSA'!M26</f>
        <v>11527.134274516109</v>
      </c>
      <c r="N26" s="5">
        <f>'T1 ANSP'!N26+'T1 ANSP SAR'!N26+'T1 MET'!N26+'T1 NSA'!N26</f>
        <v>5468.1434100000006</v>
      </c>
      <c r="O26" s="5">
        <f>'T1 ANSP'!O26+'T1 ANSP SAR'!O26+'T1 MET'!O26+'T1 NSA'!O26</f>
        <v>6148.0833299999995</v>
      </c>
      <c r="P26" s="970">
        <f>'T1 ANSP'!P26+'T1 ANSP SAR'!P26+'T1 MET'!P26+'T1 NSA'!P26</f>
        <v>6266.9011912033729</v>
      </c>
      <c r="Q26" s="37">
        <f>'T1 ANSP'!Q26+'T1 ANSP SAR'!Q26+'T1 MET'!Q26+'T1 NSA'!Q26</f>
        <v>6324.8170753258582</v>
      </c>
      <c r="R26" s="980">
        <f>'T1 ANSP'!R26+'T1 ANSP SAR'!R26+'T1 MET'!R26+'T1 NSA'!R26</f>
        <v>6433.7584508454129</v>
      </c>
      <c r="S26" s="980">
        <f>'T1 ANSP'!S26+'T1 ANSP SAR'!S26+'T1 MET'!S26+'T1 NSA'!S26</f>
        <v>6556.6677253063344</v>
      </c>
      <c r="T26" s="980">
        <f>'T1 ANSP'!T26+'T1 ANSP SAR'!T26+'T1 MET'!T26+'T1 NSA'!T26</f>
        <v>6651.2039763573612</v>
      </c>
      <c r="U26" s="981">
        <f>'T1 ANSP'!U26+'T1 ANSP SAR'!U26+'T1 MET'!U26+'T1 NSA'!U26</f>
        <v>6780.0944413285206</v>
      </c>
      <c r="V26" s="26"/>
      <c r="W26" s="37"/>
      <c r="X26" s="5"/>
      <c r="Y26" s="5"/>
      <c r="Z26" s="5"/>
      <c r="AA26" s="376"/>
    </row>
    <row r="27" spans="1:42" ht="12" customHeight="1">
      <c r="A27" s="21" t="s">
        <v>295</v>
      </c>
      <c r="B27" s="24"/>
      <c r="C27" s="113">
        <f>'T1 ANSP'!C27+'T1 ANSP SAR'!C27+'T1 MET'!C27+'T1 NSA'!C27</f>
        <v>5484.6467285779618</v>
      </c>
      <c r="D27" s="114">
        <f>'T1 ANSP'!D27+'T1 ANSP SAR'!D27+'T1 MET'!D27+'T1 NSA'!D27</f>
        <v>4836.6469769706591</v>
      </c>
      <c r="E27" s="359">
        <f>'T1 ANSP'!E27+'T1 ANSP SAR'!E27+'T1 MET'!E27+'T1 NSA'!E27</f>
        <v>5244.9871997077244</v>
      </c>
      <c r="F27" s="113">
        <f>'T1 ANSP'!F27+'T1 ANSP SAR'!F27+'T1 MET'!F27+'T1 NSA'!F27</f>
        <v>5459.0939509299524</v>
      </c>
      <c r="G27" s="114">
        <f>'T1 ANSP'!G27+'T1 ANSP SAR'!G27+'T1 MET'!G27+'T1 NSA'!G27</f>
        <v>5587.9050988864246</v>
      </c>
      <c r="H27" s="114">
        <f>'T1 ANSP'!H27+'T1 ANSP SAR'!H27+'T1 MET'!H27+'T1 NSA'!H27</f>
        <v>6296.4681373120156</v>
      </c>
      <c r="I27" s="114">
        <f>'T1 ANSP'!I27+'T1 ANSP SAR'!I27+'T1 MET'!I27+'T1 NSA'!I27</f>
        <v>7662.9796922299483</v>
      </c>
      <c r="J27" s="359">
        <f>'T1 ANSP'!J27+'T1 ANSP SAR'!J27+'T1 MET'!J27+'T1 NSA'!J27</f>
        <v>6902.823272866427</v>
      </c>
      <c r="K27" s="37">
        <f>'T1 ANSP'!K27+'T1 ANSP SAR'!K27+'T1 MET'!K27+'T1 NSA'!K27</f>
        <v>6051.5829943032559</v>
      </c>
      <c r="L27" s="5">
        <f>'T1 ANSP'!L27+'T1 ANSP SAR'!L27+'T1 MET'!L27+'T1 NSA'!L27</f>
        <v>6163.2554988319062</v>
      </c>
      <c r="M27" s="5">
        <f>'T1 ANSP'!M27+'T1 ANSP SAR'!M27+'T1 MET'!M27+'T1 NSA'!M27</f>
        <v>12214.838493135161</v>
      </c>
      <c r="N27" s="5">
        <f>'T1 ANSP'!N27+'T1 ANSP SAR'!N27+'T1 MET'!N27+'T1 NSA'!N27</f>
        <v>6785.691552080104</v>
      </c>
      <c r="O27" s="5">
        <f>'T1 ANSP'!O27+'T1 ANSP SAR'!O27+'T1 MET'!O27+'T1 NSA'!O27</f>
        <v>8976.2132786142229</v>
      </c>
      <c r="P27" s="970">
        <f>'T1 ANSP'!P27+'T1 ANSP SAR'!P27+'T1 MET'!P27+'T1 NSA'!P27</f>
        <v>9751.6220578417742</v>
      </c>
      <c r="Q27" s="37">
        <f>'T1 ANSP'!Q27+'T1 ANSP SAR'!Q27+'T1 MET'!Q27+'T1 NSA'!Q27</f>
        <v>10151.778277501169</v>
      </c>
      <c r="R27" s="980">
        <f>'T1 ANSP'!R27+'T1 ANSP SAR'!R27+'T1 MET'!R27+'T1 NSA'!R27</f>
        <v>10613.12357396793</v>
      </c>
      <c r="S27" s="980">
        <f>'T1 ANSP'!S27+'T1 ANSP SAR'!S27+'T1 MET'!S27+'T1 NSA'!S27</f>
        <v>10930.02173005234</v>
      </c>
      <c r="T27" s="980">
        <f>'T1 ANSP'!T27+'T1 ANSP SAR'!T27+'T1 MET'!T27+'T1 NSA'!T27</f>
        <v>11037.137319791536</v>
      </c>
      <c r="U27" s="981">
        <f>'T1 ANSP'!U27+'T1 ANSP SAR'!U27+'T1 MET'!U27+'T1 NSA'!U27</f>
        <v>10952.271392652237</v>
      </c>
      <c r="V27" s="26"/>
      <c r="W27" s="37"/>
      <c r="X27" s="5"/>
      <c r="Y27" s="5"/>
      <c r="Z27" s="5"/>
      <c r="AA27" s="376"/>
    </row>
    <row r="28" spans="1:42" ht="12" customHeight="1">
      <c r="A28" s="21" t="s">
        <v>649</v>
      </c>
      <c r="B28" s="24"/>
      <c r="C28" s="113">
        <f>'T1 ANSP'!C28+'T1 ANSP SAR'!C28+'T1 MET'!C28+'T1 NSA'!C28</f>
        <v>5894.0639670629007</v>
      </c>
      <c r="D28" s="114">
        <f>'T1 ANSP'!D28+'T1 ANSP SAR'!D28+'T1 MET'!D28+'T1 NSA'!D28</f>
        <v>5984.3048297520709</v>
      </c>
      <c r="E28" s="359">
        <f>'T1 ANSP'!E28+'T1 ANSP SAR'!E28+'T1 MET'!E28+'T1 NSA'!E28</f>
        <v>6158.724421300707</v>
      </c>
      <c r="F28" s="113">
        <f>'T1 ANSP'!F28+'T1 ANSP SAR'!F28+'T1 MET'!F28+'T1 NSA'!F28</f>
        <v>6209.5146956053377</v>
      </c>
      <c r="G28" s="114">
        <f>'T1 ANSP'!G28+'T1 ANSP SAR'!G28+'T1 MET'!G28+'T1 NSA'!G28</f>
        <v>6349.9770486563448</v>
      </c>
      <c r="H28" s="114">
        <f>'T1 ANSP'!H28+'T1 ANSP SAR'!H28+'T1 MET'!H28+'T1 NSA'!H28</f>
        <v>6558.219068222762</v>
      </c>
      <c r="I28" s="114">
        <f>'T1 ANSP'!I28+'T1 ANSP SAR'!I28+'T1 MET'!I28+'T1 NSA'!I28</f>
        <v>6917.7240331929988</v>
      </c>
      <c r="J28" s="359">
        <f>'T1 ANSP'!J28+'T1 ANSP SAR'!J28+'T1 MET'!J28+'T1 NSA'!J28</f>
        <v>6848.9779996596844</v>
      </c>
      <c r="K28" s="37">
        <f>'T1 ANSP'!K28+'T1 ANSP SAR'!K28+'T1 MET'!K28+'T1 NSA'!K28</f>
        <v>6117.6021702943308</v>
      </c>
      <c r="L28" s="5">
        <f>'T1 ANSP'!L28+'T1 ANSP SAR'!L28+'T1 MET'!L28+'T1 NSA'!L28</f>
        <v>6188.1468366195277</v>
      </c>
      <c r="M28" s="5">
        <f>'T1 ANSP'!M28+'T1 ANSP SAR'!M28+'T1 MET'!M28+'T1 NSA'!M28</f>
        <v>12305.749006913858</v>
      </c>
      <c r="N28" s="5">
        <f>'T1 ANSP'!N28+'T1 ANSP SAR'!N28+'T1 MET'!N28+'T1 NSA'!N28</f>
        <v>6517.1877561498368</v>
      </c>
      <c r="O28" s="5">
        <f>'T1 ANSP'!O28+'T1 ANSP SAR'!O28+'T1 MET'!O28+'T1 NSA'!O28</f>
        <v>6515.7760126690291</v>
      </c>
      <c r="P28" s="970">
        <f>'T1 ANSP'!P28+'T1 ANSP SAR'!P28+'T1 MET'!P28+'T1 NSA'!P28</f>
        <v>7226.4472900789315</v>
      </c>
      <c r="Q28" s="37">
        <f>'T1 ANSP'!Q28+'T1 ANSP SAR'!Q28+'T1 MET'!Q28+'T1 SWS'!Q28+'T1 NSA'!Q28</f>
        <v>8037.7510460298072</v>
      </c>
      <c r="R28" s="980">
        <f>'T1 ANSP'!R28+'T1 ANSP SAR'!R28+'T1 MET'!R28+'T1 SWS'!R28+'T1 NSA'!R28</f>
        <v>8801.1909204501044</v>
      </c>
      <c r="S28" s="980">
        <f>'T1 ANSP'!S28+'T1 ANSP SAR'!S28+'T1 MET'!S28+'T1 SWS'!S28+'T1 NSA'!S28</f>
        <v>9404.410841506784</v>
      </c>
      <c r="T28" s="980">
        <f>'T1 ANSP'!T28+'T1 ANSP SAR'!T28+'T1 MET'!T28+'T1 SWS'!T28+'T1 NSA'!T28</f>
        <v>9944.1904874714182</v>
      </c>
      <c r="U28" s="981">
        <f>'T1 ANSP'!U28+'T1 ANSP SAR'!U28+'T1 MET'!U28+'T1 SWS'!U28+'T1 NSA'!U28</f>
        <v>10426.349919812874</v>
      </c>
      <c r="V28" s="26"/>
      <c r="W28" s="37"/>
      <c r="X28" s="5"/>
      <c r="Y28" s="5"/>
      <c r="Z28" s="5"/>
      <c r="AA28" s="376"/>
    </row>
    <row r="29" spans="1:42" ht="12" customHeight="1">
      <c r="A29" s="21" t="s">
        <v>293</v>
      </c>
      <c r="B29" s="24"/>
      <c r="C29" s="113">
        <f>'T1 ANSP'!C29+'T1 ANSP SAR'!C29+'T1 MET'!C29+'T1 NSA'!C29</f>
        <v>619.94086700000003</v>
      </c>
      <c r="D29" s="114">
        <f>'T1 ANSP'!D29+'T1 ANSP SAR'!D29+'T1 MET'!D29+'T1 NSA'!D29</f>
        <v>709.4862250000001</v>
      </c>
      <c r="E29" s="359">
        <f>'T1 ANSP'!E29+'T1 ANSP SAR'!E29+'T1 MET'!E29+'T1 NSA'!E29</f>
        <v>746.8622069999999</v>
      </c>
      <c r="F29" s="113">
        <f>'T1 ANSP'!F29+'T1 ANSP SAR'!F29+'T1 MET'!F29+'T1 NSA'!F29</f>
        <v>969.32961999999986</v>
      </c>
      <c r="G29" s="114">
        <f>'T1 ANSP'!G29+'T1 ANSP SAR'!G29+'T1 MET'!G29+'T1 NSA'!G29</f>
        <v>1089.9639380000001</v>
      </c>
      <c r="H29" s="114">
        <f>'T1 ANSP'!H29+'T1 ANSP SAR'!H29+'T1 MET'!H29+'T1 NSA'!H29</f>
        <v>1479.5204339999998</v>
      </c>
      <c r="I29" s="114">
        <f>'T1 ANSP'!I29+'T1 ANSP SAR'!I29+'T1 MET'!I29+'T1 NSA'!I29</f>
        <v>1162.963949</v>
      </c>
      <c r="J29" s="359">
        <f>'T1 ANSP'!J29+'T1 ANSP SAR'!J29+'T1 MET'!J29+'T1 NSA'!J29</f>
        <v>1177.7051089999993</v>
      </c>
      <c r="K29" s="37">
        <f>'T1 ANSP'!K29+'T1 ANSP SAR'!K29+'T1 MET'!K29+'T1 NSA'!K29</f>
        <v>1232.4982500000001</v>
      </c>
      <c r="L29" s="5">
        <f>'T1 ANSP'!L29+'T1 ANSP SAR'!L29+'T1 MET'!L29+'T1 NSA'!L29</f>
        <v>1322.4212535692648</v>
      </c>
      <c r="M29" s="5">
        <f>'T1 ANSP'!M29+'T1 ANSP SAR'!M29+'T1 MET'!M29+'T1 NSA'!M29</f>
        <v>2554.9195035692646</v>
      </c>
      <c r="N29" s="5">
        <f>'T1 ANSP'!N29+'T1 ANSP SAR'!N29+'T1 MET'!N29+'T1 NSA'!N29</f>
        <v>1212.4238795235301</v>
      </c>
      <c r="O29" s="5">
        <f>'T1 ANSP'!O29+'T1 ANSP SAR'!O29+'T1 MET'!O29+'T1 NSA'!O29</f>
        <v>1227.4357399999999</v>
      </c>
      <c r="P29" s="970">
        <f>'T1 ANSP'!P29+'T1 ANSP SAR'!P29+'T1 MET'!P29+'T1 NSA'!P29</f>
        <v>1408.8220274132689</v>
      </c>
      <c r="Q29" s="37">
        <f>'T1 ANSP'!Q29+'T1 ANSP SAR'!Q29+'T1 MET'!Q29+'T1 NSA'!Q29</f>
        <v>1737.901869291135</v>
      </c>
      <c r="R29" s="980">
        <f>'T1 ANSP'!R29+'T1 ANSP SAR'!R29+'T1 MET'!R29+'T1 NSA'!R29</f>
        <v>1868.2772772756143</v>
      </c>
      <c r="S29" s="980">
        <f>'T1 ANSP'!S29+'T1 ANSP SAR'!S29+'T1 MET'!S29+'T1 NSA'!S29</f>
        <v>2050.1459411039878</v>
      </c>
      <c r="T29" s="980">
        <f>'T1 ANSP'!T29+'T1 ANSP SAR'!T29+'T1 MET'!T29+'T1 NSA'!T29</f>
        <v>2081.8770389688661</v>
      </c>
      <c r="U29" s="981">
        <f>'T1 ANSP'!U29+'T1 ANSP SAR'!U29+'T1 MET'!U29+'T1 NSA'!U29</f>
        <v>2089.576980261676</v>
      </c>
      <c r="V29" s="26"/>
      <c r="W29" s="37"/>
      <c r="X29" s="5"/>
      <c r="Y29" s="5"/>
      <c r="Z29" s="5"/>
      <c r="AA29" s="376"/>
    </row>
    <row r="30" spans="1:42" ht="12" customHeight="1">
      <c r="A30" s="21" t="s">
        <v>292</v>
      </c>
      <c r="B30" s="24"/>
      <c r="C30" s="113">
        <f>'T1 ANSP'!C30+'T1 ANSP SAR'!C30+'T1 MET'!C30+'T1 NSA'!C30</f>
        <v>7853.7248000000009</v>
      </c>
      <c r="D30" s="114">
        <f>'T1 ANSP'!D30+'T1 ANSP SAR'!D30+'T1 MET'!D30+'T1 NSA'!D30</f>
        <v>7942.7608000000009</v>
      </c>
      <c r="E30" s="359">
        <f>'T1 ANSP'!E30+'T1 ANSP SAR'!E30+'T1 MET'!E30+'T1 NSA'!E30</f>
        <v>7511.1424000000006</v>
      </c>
      <c r="F30" s="113">
        <f>'T1 ANSP'!F30+'T1 ANSP SAR'!F30+'T1 MET'!F30+'T1 NSA'!F30</f>
        <v>7015.1552000000001</v>
      </c>
      <c r="G30" s="114">
        <f>'T1 ANSP'!G30+'T1 ANSP SAR'!G30+'T1 MET'!G30+'T1 NSA'!G30</f>
        <v>6908.1480720000009</v>
      </c>
      <c r="H30" s="114">
        <f>'T1 ANSP'!H30+'T1 ANSP SAR'!H30+'T1 MET'!H30+'T1 NSA'!H30</f>
        <v>6747.95748</v>
      </c>
      <c r="I30" s="114">
        <f>'T1 ANSP'!I30+'T1 ANSP SAR'!I30+'T1 MET'!I30+'T1 NSA'!I30</f>
        <v>6822.4588640000002</v>
      </c>
      <c r="J30" s="359">
        <f>'T1 ANSP'!J30+'T1 ANSP SAR'!J30+'T1 MET'!J30+'T1 NSA'!J30</f>
        <v>7502.1855280000009</v>
      </c>
      <c r="K30" s="37">
        <f>'T1 ANSP'!K30+'T1 ANSP SAR'!K30+'T1 MET'!K30+'T1 NSA'!K30</f>
        <v>7469.3996959999995</v>
      </c>
      <c r="L30" s="5">
        <f>'T1 ANSP'!L30+'T1 ANSP SAR'!L30+'T1 MET'!L30+'T1 NSA'!L30</f>
        <v>7320.9208000000008</v>
      </c>
      <c r="M30" s="5">
        <f>'T1 ANSP'!M30+'T1 ANSP SAR'!M30+'T1 MET'!M30+'T1 NSA'!M30</f>
        <v>14790.320496</v>
      </c>
      <c r="N30" s="5">
        <f>'T1 ANSP'!N30+'T1 ANSP SAR'!N30+'T1 MET'!N30+'T1 NSA'!N30</f>
        <v>7238.9624000000003</v>
      </c>
      <c r="O30" s="5">
        <f>'T1 ANSP'!O30+'T1 ANSP SAR'!O30+'T1 MET'!O30+'T1 NSA'!O30</f>
        <v>7916.2864</v>
      </c>
      <c r="P30" s="970">
        <f>'T1 ANSP'!P30+'T1 ANSP SAR'!P30+'T1 MET'!P30+'T1 NSA'!P30</f>
        <v>7932.5216000000009</v>
      </c>
      <c r="Q30" s="37">
        <f>'T1 ANSP'!Q30+'T1 ANSP SAR'!Q30+'T1 MET'!Q30+'T1 NSA'!Q30</f>
        <v>9144.8407999999999</v>
      </c>
      <c r="R30" s="980">
        <f>'T1 ANSP'!R30+'T1 ANSP SAR'!R30+'T1 MET'!R30+'T1 NSA'!R30</f>
        <v>9421.06</v>
      </c>
      <c r="S30" s="980">
        <f>'T1 ANSP'!S30+'T1 ANSP SAR'!S30+'T1 MET'!S30+'T1 NSA'!S30</f>
        <v>9514.116</v>
      </c>
      <c r="T30" s="980">
        <f>'T1 ANSP'!T30+'T1 ANSP SAR'!T30+'T1 MET'!T30+'T1 NSA'!T30</f>
        <v>9451.5496000000003</v>
      </c>
      <c r="U30" s="981">
        <f>'T1 ANSP'!U30+'T1 ANSP SAR'!U30+'T1 MET'!U30+'T1 NSA'!U30</f>
        <v>9488.0808000000015</v>
      </c>
      <c r="V30" s="26"/>
      <c r="W30" s="37"/>
      <c r="X30" s="5"/>
      <c r="Y30" s="5"/>
      <c r="Z30" s="5"/>
      <c r="AA30" s="376"/>
    </row>
    <row r="31" spans="1:42" s="142" customFormat="1" ht="12" customHeight="1">
      <c r="A31" s="140" t="s">
        <v>291</v>
      </c>
      <c r="B31" s="133"/>
      <c r="C31" s="361">
        <f>'T1 ANSP'!C31+'T1 ANSP SAR'!C31+'T1 MET'!C31+'T1 NSA'!C31</f>
        <v>118060.98590236244</v>
      </c>
      <c r="D31" s="362">
        <f>'T1 ANSP'!D31+'T1 ANSP SAR'!D31+'T1 MET'!D31+'T1 NSA'!D31</f>
        <v>109368.5461843809</v>
      </c>
      <c r="E31" s="615">
        <f>'T1 ANSP'!E31+'T1 ANSP SAR'!E31+'T1 MET'!E31+'T1 NSA'!E31</f>
        <v>106875.89364948958</v>
      </c>
      <c r="F31" s="361">
        <f>'T1 ANSP'!F31+'T1 ANSP SAR'!F31+'T1 MET'!F31+'T1 NSA'!F31</f>
        <v>110975.59493193202</v>
      </c>
      <c r="G31" s="362">
        <f>'T1 ANSP'!G31+'T1 ANSP SAR'!G31+'T1 MET'!G31+'T1 NSA'!G31</f>
        <v>112678.54036521414</v>
      </c>
      <c r="H31" s="362">
        <f>'T1 ANSP'!H31+'T1 ANSP SAR'!H31+'T1 MET'!H31+'T1 NSA'!H31</f>
        <v>124561.66460912964</v>
      </c>
      <c r="I31" s="362">
        <f>'T1 ANSP'!I31+'T1 ANSP SAR'!I31+'T1 MET'!I31+'T1 NSA'!I31</f>
        <v>141180.75093951257</v>
      </c>
      <c r="J31" s="615">
        <f>'T1 ANSP'!J31+'T1 ANSP SAR'!J31+'T1 MET'!J31+'T1 NSA'!J31</f>
        <v>143628.14288462957</v>
      </c>
      <c r="K31" s="83">
        <f>'T1 ANSP'!K31+'T1 ANSP SAR'!K31+'T1 MET'!K31+'T1 NSA'!K31</f>
        <v>115523.00695903446</v>
      </c>
      <c r="L31" s="84">
        <f>'T1 ANSP'!L31+'T1 ANSP SAR'!L31+'T1 MET'!L31+'T1 NSA'!L31</f>
        <v>118446.12286472901</v>
      </c>
      <c r="M31" s="84">
        <f>'T1 ANSP'!M31+'T1 ANSP SAR'!M31+'T1 MET'!M31+'T1 NSA'!M31</f>
        <v>233969.12982376348</v>
      </c>
      <c r="N31" s="84">
        <f>'T1 ANSP'!N31+'T1 ANSP SAR'!N31+'T1 MET'!N31+'T1 NSA'!N31</f>
        <v>130067.30445775299</v>
      </c>
      <c r="O31" s="84">
        <f>'T1 ANSP'!O31+'T1 ANSP SAR'!O31+'T1 MET'!O31+'T1 NSA'!O31</f>
        <v>165297.82715680354</v>
      </c>
      <c r="P31" s="971">
        <f>'T1 ANSP'!P31+'T1 ANSP SAR'!P31+'T1 MET'!P31+'T1 NSA'!P31</f>
        <v>178720.32019807718</v>
      </c>
      <c r="Q31" s="83">
        <f>'T1 ANSP'!Q31+'T1 ANSP SAR'!Q31+'T1 MET'!Q31+'T1 SWS'!Q31+'T1 NSA'!Q31</f>
        <v>187527.68018783114</v>
      </c>
      <c r="R31" s="976">
        <f>'T1 ANSP'!R31+'T1 ANSP SAR'!R31+'T1 MET'!R31+'T1 SWS'!R31+'T1 NSA'!R31</f>
        <v>196181.54207796909</v>
      </c>
      <c r="S31" s="976">
        <f>'T1 ANSP'!S31+'T1 ANSP SAR'!S31+'T1 MET'!S31+'T1 SWS'!S31+'T1 NSA'!S31</f>
        <v>202248.40630286961</v>
      </c>
      <c r="T31" s="976">
        <f>'T1 ANSP'!T31+'T1 ANSP SAR'!T31+'T1 MET'!T31+'T1 SWS'!T31+'T1 NSA'!T31</f>
        <v>204564.19495128383</v>
      </c>
      <c r="U31" s="977">
        <f>'T1 ANSP'!U31+'T1 ANSP SAR'!U31+'T1 MET'!U31+'T1 SWS'!U31+'T1 NSA'!U31</f>
        <v>203862.84236760289</v>
      </c>
      <c r="V31" s="85"/>
      <c r="W31" s="83"/>
      <c r="X31" s="84"/>
      <c r="Y31" s="84"/>
      <c r="Z31" s="84"/>
      <c r="AA31" s="545"/>
      <c r="AC31" s="1"/>
      <c r="AD31" s="1"/>
      <c r="AE31" s="1"/>
      <c r="AF31" s="1"/>
      <c r="AG31" s="1"/>
      <c r="AH31" s="1"/>
      <c r="AI31" s="1"/>
      <c r="AJ31" s="1"/>
      <c r="AK31" s="1"/>
      <c r="AL31" s="1"/>
      <c r="AM31" s="1"/>
      <c r="AN31" s="1"/>
      <c r="AO31" s="1"/>
      <c r="AP31" s="1"/>
    </row>
    <row r="32" spans="1:42" ht="12" customHeight="1">
      <c r="A32" s="100" t="s">
        <v>3</v>
      </c>
      <c r="B32" s="348"/>
      <c r="C32" s="28"/>
      <c r="D32" s="29">
        <f t="shared" ref="D32:J32" si="4">D31/C31-1</f>
        <v>-7.3626690913544235E-2</v>
      </c>
      <c r="E32" s="30">
        <f t="shared" si="4"/>
        <v>-2.279131086454278E-2</v>
      </c>
      <c r="F32" s="28">
        <f t="shared" si="4"/>
        <v>3.8359457333641878E-2</v>
      </c>
      <c r="G32" s="29">
        <f t="shared" si="4"/>
        <v>1.5345224635440191E-2</v>
      </c>
      <c r="H32" s="29">
        <f t="shared" si="4"/>
        <v>0.10546040271199719</v>
      </c>
      <c r="I32" s="29">
        <f t="shared" si="4"/>
        <v>0.13342055424943999</v>
      </c>
      <c r="J32" s="30">
        <f t="shared" si="4"/>
        <v>1.7335167356954839E-2</v>
      </c>
      <c r="K32" s="28">
        <f t="shared" ref="K32" si="5">K31/J31-1</f>
        <v>-0.1956798671982467</v>
      </c>
      <c r="L32" s="29">
        <f t="shared" ref="L32" si="6">L31/K31-1</f>
        <v>2.5303322538436923E-2</v>
      </c>
      <c r="M32" s="752"/>
      <c r="N32" s="29">
        <f>N31/L31-1</f>
        <v>9.8113651269918778E-2</v>
      </c>
      <c r="O32" s="102">
        <f>O31/N31-1</f>
        <v>0.27086378737474126</v>
      </c>
      <c r="P32" s="639">
        <f t="shared" ref="P32:U32" si="7">IFERROR(P31/O31-1,"")</f>
        <v>8.1201872233570782E-2</v>
      </c>
      <c r="Q32" s="28">
        <f t="shared" si="7"/>
        <v>4.9280126512713851E-2</v>
      </c>
      <c r="R32" s="29">
        <f>IFERROR(R31/Q31-1,"")</f>
        <v>4.6147117489375944E-2</v>
      </c>
      <c r="S32" s="29">
        <f t="shared" si="7"/>
        <v>3.0924745318238633E-2</v>
      </c>
      <c r="T32" s="29">
        <f t="shared" si="7"/>
        <v>1.1450219513454707E-2</v>
      </c>
      <c r="U32" s="30">
        <f t="shared" si="7"/>
        <v>-3.4285207332982459E-3</v>
      </c>
      <c r="V32" s="27"/>
      <c r="W32" s="28"/>
      <c r="X32" s="29"/>
      <c r="Y32" s="29"/>
      <c r="Z32" s="102"/>
      <c r="AA32" s="104"/>
    </row>
    <row r="33" spans="1:42" ht="12" customHeight="1">
      <c r="A33" s="31"/>
      <c r="B33" s="32"/>
      <c r="C33" s="32"/>
      <c r="D33" s="32"/>
      <c r="E33" s="32"/>
      <c r="F33" s="32"/>
      <c r="G33" s="32"/>
      <c r="H33" s="32"/>
      <c r="I33" s="32"/>
      <c r="J33" s="32"/>
      <c r="K33" s="32"/>
      <c r="L33" s="32"/>
      <c r="M33" s="32"/>
      <c r="N33" s="32"/>
      <c r="O33" s="32"/>
      <c r="P33" s="638"/>
      <c r="Q33" s="32"/>
      <c r="R33" s="32"/>
      <c r="S33" s="32"/>
      <c r="T33" s="32"/>
      <c r="U33" s="32"/>
      <c r="V33" s="32"/>
      <c r="W33" s="32"/>
      <c r="X33" s="32"/>
      <c r="Y33" s="32"/>
      <c r="Z33" s="32"/>
      <c r="AA33" s="32"/>
    </row>
    <row r="34" spans="1:42" ht="15.65" customHeight="1">
      <c r="A34" s="15" t="s">
        <v>309</v>
      </c>
      <c r="B34" s="15"/>
      <c r="C34" s="15"/>
      <c r="D34" s="15"/>
      <c r="E34" s="15"/>
      <c r="F34" s="15"/>
      <c r="G34" s="15"/>
      <c r="H34" s="15"/>
      <c r="I34" s="15"/>
      <c r="J34" s="15"/>
      <c r="K34" s="17"/>
      <c r="L34" s="17"/>
      <c r="M34" s="17"/>
      <c r="N34" s="17"/>
      <c r="O34" s="17"/>
      <c r="P34" s="640"/>
      <c r="Q34" s="17"/>
      <c r="R34" s="17"/>
      <c r="S34" s="17"/>
      <c r="T34" s="17"/>
      <c r="U34" s="18"/>
      <c r="V34" s="18"/>
      <c r="W34" s="17"/>
      <c r="X34" s="17"/>
      <c r="Y34" s="17"/>
      <c r="Z34" s="17"/>
      <c r="AA34" s="17"/>
    </row>
    <row r="35" spans="1:42" ht="12" customHeight="1">
      <c r="A35" s="15" t="s">
        <v>4</v>
      </c>
      <c r="B35" s="15"/>
      <c r="C35" s="15"/>
      <c r="D35" s="15"/>
      <c r="E35" s="15"/>
      <c r="F35" s="15"/>
      <c r="G35" s="15"/>
      <c r="H35" s="15"/>
      <c r="I35" s="15"/>
      <c r="J35" s="15"/>
      <c r="K35" s="17"/>
      <c r="L35" s="17"/>
      <c r="M35" s="17"/>
      <c r="N35" s="17"/>
      <c r="O35" s="17"/>
      <c r="P35" s="640"/>
      <c r="Q35" s="17"/>
      <c r="R35" s="17"/>
      <c r="S35" s="17"/>
      <c r="T35" s="17"/>
      <c r="U35" s="17"/>
      <c r="V35" s="17"/>
      <c r="W35" s="17"/>
      <c r="X35" s="17"/>
      <c r="Y35" s="17"/>
      <c r="Z35" s="17"/>
      <c r="AA35" s="17"/>
    </row>
    <row r="36" spans="1:42" ht="12" customHeight="1">
      <c r="A36" s="42" t="s">
        <v>310</v>
      </c>
      <c r="B36" s="21"/>
      <c r="C36" s="65">
        <f>'T1 ANSP'!C36+'T1 ANSP SAR'!C36+'T1 MET'!C36+'T1 NSA'!C36</f>
        <v>22689.386516859799</v>
      </c>
      <c r="D36" s="22">
        <f>'T1 ANSP'!D36+'T1 ANSP SAR'!D36+'T1 MET'!D36+'T1 NSA'!D36</f>
        <v>23536.072711995399</v>
      </c>
      <c r="E36" s="23">
        <f>'T1 ANSP'!E36+'T1 ANSP SAR'!E36+'T1 MET'!E36+'T1 NSA'!E36</f>
        <v>23417.838330454932</v>
      </c>
      <c r="F36" s="65">
        <f>'T1 ANSP'!F36+'T1 ANSP SAR'!F36+'T1 MET'!F36+'T1 NSA'!F36</f>
        <v>27998.362924163594</v>
      </c>
      <c r="G36" s="22">
        <f>'T1 ANSP'!G36+'T1 ANSP SAR'!G36+'T1 MET'!G36+'T1 NSA'!G36</f>
        <v>26959.241373062439</v>
      </c>
      <c r="H36" s="22">
        <f>'T1 ANSP'!H36+'T1 ANSP SAR'!H36+'T1 MET'!H36+'T1 NSA'!H36</f>
        <v>25562.507996184922</v>
      </c>
      <c r="I36" s="22">
        <f>'T1 ANSP'!I36+'T1 ANSP SAR'!I36+'T1 MET'!I36+'T1 NSA'!I36</f>
        <v>29880.863979999998</v>
      </c>
      <c r="J36" s="23">
        <f>'T1 ANSP'!J36+'T1 ANSP SAR'!J36+'T1 MET'!J36+'T1 NSA'!J36</f>
        <v>25235.052938460671</v>
      </c>
      <c r="K36" s="65">
        <f>'T1 ANSP'!K36+'T1 ANSP SAR'!K36+'T1 MET'!K36+'T1 NSA'!K36</f>
        <v>61190.383651258497</v>
      </c>
      <c r="L36" s="22">
        <f>'T1 ANSP'!L36+'T1 ANSP SAR'!L36+'T1 MET'!L36+'T1 NSA'!L36</f>
        <v>65580.546741633501</v>
      </c>
      <c r="M36" s="733"/>
      <c r="N36" s="22">
        <f>'T1 ANSP'!N36+'T1 ANSP SAR'!N36+'T1 MET'!N36+'T1 NSA'!N36</f>
        <v>99614.23395181162</v>
      </c>
      <c r="O36" s="22">
        <f>'T1 ANSP'!O36+'T1 ANSP SAR'!O36+'T1 MET'!O36+'T1 NSA'!O36</f>
        <v>111100.0054373085</v>
      </c>
      <c r="P36" s="969">
        <f>'T1 ANSP'!P36+'T1 ANSP SAR'!P36+'T1 MET'!P36+'T1 NSA'!P36</f>
        <v>116163.44530102111</v>
      </c>
      <c r="Q36" s="65">
        <f>'T1 ANSP'!Q36+'T1 ANSP SAR'!Q36+'T1 MET'!Q36+'T1 NSA'!Q36</f>
        <v>112378.11419965964</v>
      </c>
      <c r="R36" s="978">
        <f>'T1 ANSP'!R36+'T1 ANSP SAR'!R36+'T1 MET'!R36+'T1 NSA'!R36</f>
        <v>107990.39513916484</v>
      </c>
      <c r="S36" s="978">
        <f>'T1 ANSP'!S36+'T1 ANSP SAR'!S36+'T1 MET'!S36+'T1 NSA'!S36</f>
        <v>105583.15914009471</v>
      </c>
      <c r="T36" s="978">
        <f>'T1 ANSP'!T36+'T1 ANSP SAR'!T36+'T1 MET'!T36+'T1 NSA'!T36</f>
        <v>100856.43153261555</v>
      </c>
      <c r="U36" s="979">
        <f>'T1 ANSP'!U36+'T1 ANSP SAR'!U36+'T1 MET'!U36+'T1 NSA'!U36</f>
        <v>93753.221587138323</v>
      </c>
      <c r="V36" s="43"/>
      <c r="W36" s="65"/>
      <c r="X36" s="22"/>
      <c r="Y36" s="22"/>
      <c r="Z36" s="22"/>
      <c r="AA36" s="375"/>
    </row>
    <row r="37" spans="1:42" ht="12" customHeight="1">
      <c r="A37" s="44" t="s">
        <v>311</v>
      </c>
      <c r="B37" s="21"/>
      <c r="C37" s="37">
        <f>'T1 ANSP'!C37+'T1 ANSP SAR'!C37+'T1 MET'!C37+'T1 NSA'!C37</f>
        <v>0</v>
      </c>
      <c r="D37" s="5">
        <f>'T1 ANSP'!D37+'T1 ANSP SAR'!D37+'T1 MET'!D37+'T1 NSA'!D37</f>
        <v>0</v>
      </c>
      <c r="E37" s="25">
        <f>'T1 ANSP'!E37+'T1 ANSP SAR'!E37+'T1 MET'!E37+'T1 NSA'!E37</f>
        <v>0</v>
      </c>
      <c r="F37" s="37">
        <f>'T1 ANSP'!F37+'T1 ANSP SAR'!F37+'T1 MET'!F37+'T1 NSA'!F37</f>
        <v>0</v>
      </c>
      <c r="G37" s="5">
        <f>'T1 ANSP'!G37+'T1 ANSP SAR'!G37+'T1 MET'!G37+'T1 NSA'!G37</f>
        <v>0</v>
      </c>
      <c r="H37" s="5">
        <f>'T1 ANSP'!H37+'T1 ANSP SAR'!H37+'T1 MET'!H37+'T1 NSA'!H37</f>
        <v>0</v>
      </c>
      <c r="I37" s="5">
        <f>'T1 ANSP'!I37+'T1 ANSP SAR'!I37+'T1 MET'!I37+'T1 NSA'!I37</f>
        <v>0</v>
      </c>
      <c r="J37" s="25">
        <f>'T1 ANSP'!J37+'T1 ANSP SAR'!J37+'T1 MET'!J37+'T1 NSA'!J37</f>
        <v>0</v>
      </c>
      <c r="K37" s="37">
        <f>'T1 ANSP'!K37+'T1 ANSP SAR'!K37+'T1 MET'!K37+'T1 NSA'!K37</f>
        <v>0</v>
      </c>
      <c r="L37" s="5">
        <f>'T1 ANSP'!L37+'T1 ANSP SAR'!L37+'T1 MET'!L37+'T1 NSA'!L37</f>
        <v>0</v>
      </c>
      <c r="M37" s="729"/>
      <c r="N37" s="5">
        <f>'T1 ANSP'!N37+'T1 ANSP SAR'!N37+'T1 MET'!N37+'T1 NSA'!N37</f>
        <v>0</v>
      </c>
      <c r="O37" s="5">
        <f>'T1 ANSP'!O37+'T1 ANSP SAR'!O37+'T1 MET'!O37+'T1 NSA'!O37</f>
        <v>0</v>
      </c>
      <c r="P37" s="970">
        <f>'T1 ANSP'!P37+'T1 ANSP SAR'!P37+'T1 MET'!P37+'T1 NSA'!P37</f>
        <v>0</v>
      </c>
      <c r="Q37" s="37">
        <f>'T1 ANSP'!Q37+'T1 ANSP SAR'!Q37+'T1 MET'!Q37+'T1 NSA'!Q37</f>
        <v>0</v>
      </c>
      <c r="R37" s="980">
        <f>'T1 ANSP'!R37+'T1 ANSP SAR'!R37+'T1 MET'!R37+'T1 NSA'!R37</f>
        <v>0</v>
      </c>
      <c r="S37" s="980">
        <f>'T1 ANSP'!S37+'T1 ANSP SAR'!S37+'T1 MET'!S37+'T1 NSA'!S37</f>
        <v>0</v>
      </c>
      <c r="T37" s="980">
        <f>'T1 ANSP'!T37+'T1 ANSP SAR'!T37+'T1 MET'!T37+'T1 NSA'!T37</f>
        <v>0</v>
      </c>
      <c r="U37" s="981">
        <f>'T1 ANSP'!U37+'T1 ANSP SAR'!U37+'T1 MET'!U37+'T1 NSA'!U37</f>
        <v>0</v>
      </c>
      <c r="V37" s="43"/>
      <c r="W37" s="37"/>
      <c r="X37" s="5"/>
      <c r="Y37" s="5"/>
      <c r="Z37" s="5"/>
      <c r="AA37" s="376"/>
    </row>
    <row r="38" spans="1:42" ht="12" customHeight="1">
      <c r="A38" s="44" t="s">
        <v>312</v>
      </c>
      <c r="B38" s="21"/>
      <c r="C38" s="37">
        <f>'T1 ANSP'!C38+'T1 ANSP SAR'!C38+'T1 MET'!C38+'T1 NSA'!C38</f>
        <v>17298.360432000001</v>
      </c>
      <c r="D38" s="5">
        <f>'T1 ANSP'!D38+'T1 ANSP SAR'!D38+'T1 MET'!D38+'T1 NSA'!D38</f>
        <v>15061.326093</v>
      </c>
      <c r="E38" s="25">
        <f>'T1 ANSP'!E38+'T1 ANSP SAR'!E38+'T1 MET'!E38+'T1 NSA'!E38</f>
        <v>17359.707341499998</v>
      </c>
      <c r="F38" s="37">
        <f>'T1 ANSP'!F38+'T1 ANSP SAR'!F38+'T1 MET'!F38+'T1 NSA'!F38</f>
        <v>18414.532057999997</v>
      </c>
      <c r="G38" s="5">
        <f>'T1 ANSP'!G38+'T1 ANSP SAR'!G38+'T1 MET'!G38+'T1 NSA'!G38</f>
        <v>18570.469982487746</v>
      </c>
      <c r="H38" s="5">
        <f>'T1 ANSP'!H38+'T1 ANSP SAR'!H38+'T1 MET'!H38+'T1 NSA'!H38</f>
        <v>18800.655780353376</v>
      </c>
      <c r="I38" s="5">
        <f>'T1 ANSP'!I38+'T1 ANSP SAR'!I38+'T1 MET'!I38+'T1 NSA'!I38</f>
        <v>19093.217918999999</v>
      </c>
      <c r="J38" s="25">
        <f>'T1 ANSP'!J38+'T1 ANSP SAR'!J38+'T1 MET'!J38+'T1 NSA'!J38</f>
        <v>19375.361147293293</v>
      </c>
      <c r="K38" s="37">
        <f>'T1 ANSP'!K38+'T1 ANSP SAR'!K38+'T1 MET'!K38+'T1 NSA'!K38</f>
        <v>16407.890377500004</v>
      </c>
      <c r="L38" s="5">
        <f>'T1 ANSP'!L38+'T1 ANSP SAR'!L38+'T1 MET'!L38+'T1 NSA'!L38</f>
        <v>16145.758858369127</v>
      </c>
      <c r="M38" s="729"/>
      <c r="N38" s="5">
        <f>'T1 ANSP'!N38+'T1 ANSP SAR'!N38+'T1 MET'!N38+'T1 NSA'!N38</f>
        <v>16582.030758416004</v>
      </c>
      <c r="O38" s="5">
        <f>'T1 ANSP'!O38+'T1 ANSP SAR'!O38+'T1 MET'!O38+'T1 NSA'!O38</f>
        <v>29289.277687083333</v>
      </c>
      <c r="P38" s="970">
        <f>'T1 ANSP'!P38+'T1 ANSP SAR'!P38+'T1 MET'!P38+'T1 NSA'!P38</f>
        <v>29079.817782283022</v>
      </c>
      <c r="Q38" s="37">
        <f>'T1 ANSP'!Q38+'T1 ANSP SAR'!Q38+'T1 MET'!Q38+'T1 NSA'!Q38</f>
        <v>29399.946612362011</v>
      </c>
      <c r="R38" s="980">
        <f>'T1 ANSP'!R38+'T1 ANSP SAR'!R38+'T1 MET'!R38+'T1 NSA'!R38</f>
        <v>29850.139152179359</v>
      </c>
      <c r="S38" s="980">
        <f>'T1 ANSP'!S38+'T1 ANSP SAR'!S38+'T1 MET'!S38+'T1 NSA'!S38</f>
        <v>30246.783357444107</v>
      </c>
      <c r="T38" s="980">
        <f>'T1 ANSP'!T38+'T1 ANSP SAR'!T38+'T1 MET'!T38+'T1 NSA'!T38</f>
        <v>30632.607542813166</v>
      </c>
      <c r="U38" s="981">
        <f>'T1 ANSP'!U38+'T1 ANSP SAR'!U38+'T1 MET'!U38+'T1 NSA'!U38</f>
        <v>31080.563653561556</v>
      </c>
      <c r="V38" s="43"/>
      <c r="W38" s="37"/>
      <c r="X38" s="5"/>
      <c r="Y38" s="5"/>
      <c r="Z38" s="5"/>
      <c r="AA38" s="376"/>
    </row>
    <row r="39" spans="1:42" ht="12" customHeight="1">
      <c r="A39" s="45" t="s">
        <v>313</v>
      </c>
      <c r="B39" s="21"/>
      <c r="C39" s="147">
        <f>'T1 ANSP'!C39+'T1 ANSP SAR'!C39+'T1 MET'!C39+'T1 NSA'!C39</f>
        <v>39987.7469488598</v>
      </c>
      <c r="D39" s="148">
        <f>'T1 ANSP'!D39+'T1 ANSP SAR'!D39+'T1 MET'!D39+'T1 NSA'!D39</f>
        <v>38597.398804995399</v>
      </c>
      <c r="E39" s="149">
        <f>'T1 ANSP'!E39+'T1 ANSP SAR'!E39+'T1 MET'!E39+'T1 NSA'!E39</f>
        <v>40777.545671954926</v>
      </c>
      <c r="F39" s="147">
        <f>'T1 ANSP'!F39+'T1 ANSP SAR'!F39+'T1 MET'!F39+'T1 NSA'!F39</f>
        <v>46412.894982163591</v>
      </c>
      <c r="G39" s="148">
        <f>'T1 ANSP'!G39+'T1 ANSP SAR'!G39+'T1 MET'!G39+'T1 NSA'!G39</f>
        <v>45529.711355550186</v>
      </c>
      <c r="H39" s="148">
        <f>'T1 ANSP'!H39+'T1 ANSP SAR'!H39+'T1 MET'!H39+'T1 NSA'!H39</f>
        <v>44363.163776538298</v>
      </c>
      <c r="I39" s="148">
        <f>'T1 ANSP'!I39+'T1 ANSP SAR'!I39+'T1 MET'!I39+'T1 NSA'!I39</f>
        <v>48974.081898999997</v>
      </c>
      <c r="J39" s="149">
        <f>'T1 ANSP'!J39+'T1 ANSP SAR'!J39+'T1 MET'!J39+'T1 NSA'!J39</f>
        <v>44610.414085753961</v>
      </c>
      <c r="K39" s="147">
        <f>'T1 ANSP'!K39+'T1 ANSP SAR'!K39+'T1 MET'!K39+'T1 NSA'!K39</f>
        <v>77598.274028758504</v>
      </c>
      <c r="L39" s="148">
        <f>'T1 ANSP'!L39+'T1 ANSP SAR'!L39+'T1 MET'!L39+'T1 NSA'!L39</f>
        <v>81726.305600002626</v>
      </c>
      <c r="M39" s="755"/>
      <c r="N39" s="148">
        <f>'T1 ANSP'!N39+'T1 ANSP SAR'!N39+'T1 MET'!N39+'T1 NSA'!N39</f>
        <v>116196.26471022762</v>
      </c>
      <c r="O39" s="148">
        <f>'T1 ANSP'!O39+'T1 ANSP SAR'!O39+'T1 MET'!O39+'T1 NSA'!O39</f>
        <v>140389.28312439186</v>
      </c>
      <c r="P39" s="985">
        <f>'T1 ANSP'!P39+'T1 ANSP SAR'!P39+'T1 MET'!P39+'T1 NSA'!P39</f>
        <v>145243.26308330413</v>
      </c>
      <c r="Q39" s="147">
        <f>'T1 ANSP'!Q39+'T1 ANSP SAR'!Q39+'T1 MET'!Q39+'T1 NSA'!Q39</f>
        <v>141778.06081202163</v>
      </c>
      <c r="R39" s="986">
        <f>'T1 ANSP'!R39+'T1 ANSP SAR'!R39+'T1 MET'!R39+'T1 NSA'!R39</f>
        <v>137840.5342913442</v>
      </c>
      <c r="S39" s="986">
        <f>'T1 ANSP'!S39+'T1 ANSP SAR'!S39+'T1 MET'!S39+'T1 NSA'!S39</f>
        <v>135829.94249753881</v>
      </c>
      <c r="T39" s="986">
        <f>'T1 ANSP'!T39+'T1 ANSP SAR'!T39+'T1 MET'!T39+'T1 NSA'!T39</f>
        <v>131489.03907542871</v>
      </c>
      <c r="U39" s="987">
        <f>'T1 ANSP'!U39+'T1 ANSP SAR'!U39+'T1 MET'!U39+'T1 NSA'!U39</f>
        <v>124833.78524069987</v>
      </c>
      <c r="V39" s="43"/>
      <c r="W39" s="147"/>
      <c r="X39" s="148"/>
      <c r="Y39" s="148"/>
      <c r="Z39" s="148"/>
      <c r="AA39" s="544"/>
    </row>
    <row r="40" spans="1:42" ht="12" customHeight="1">
      <c r="A40" s="15" t="s">
        <v>5</v>
      </c>
      <c r="B40" s="15"/>
      <c r="C40" s="15"/>
      <c r="D40" s="15"/>
      <c r="E40" s="15"/>
      <c r="F40" s="15"/>
      <c r="G40" s="15"/>
      <c r="H40" s="15"/>
      <c r="I40" s="15"/>
      <c r="J40" s="15"/>
      <c r="K40" s="49"/>
      <c r="L40" s="49"/>
      <c r="M40" s="49"/>
      <c r="N40" s="16"/>
      <c r="O40" s="16"/>
      <c r="P40" s="641"/>
      <c r="Q40" s="49"/>
      <c r="R40" s="49"/>
      <c r="S40" s="49"/>
      <c r="T40" s="49"/>
      <c r="U40" s="49"/>
      <c r="V40" s="49"/>
      <c r="W40" s="49"/>
      <c r="X40" s="49"/>
      <c r="Y40" s="16"/>
      <c r="Z40" s="16"/>
      <c r="AA40" s="16"/>
    </row>
    <row r="41" spans="1:42" ht="12" customHeight="1">
      <c r="A41" s="50" t="s">
        <v>314</v>
      </c>
      <c r="B41" s="21"/>
      <c r="C41" s="807"/>
      <c r="D41" s="756"/>
      <c r="E41" s="808"/>
      <c r="F41" s="807"/>
      <c r="G41" s="756"/>
      <c r="H41" s="756"/>
      <c r="I41" s="756"/>
      <c r="J41" s="808"/>
      <c r="K41" s="807"/>
      <c r="L41" s="756"/>
      <c r="M41" s="756"/>
      <c r="N41" s="809"/>
      <c r="O41" s="809"/>
      <c r="P41" s="810"/>
      <c r="Q41" s="807"/>
      <c r="R41" s="756"/>
      <c r="S41" s="756"/>
      <c r="T41" s="756"/>
      <c r="U41" s="808"/>
      <c r="V41" s="51"/>
      <c r="W41" s="807"/>
      <c r="X41" s="756"/>
      <c r="Y41" s="809"/>
      <c r="Z41" s="809"/>
      <c r="AA41" s="819"/>
    </row>
    <row r="42" spans="1:42" ht="12" customHeight="1">
      <c r="A42" s="54" t="s">
        <v>315</v>
      </c>
      <c r="B42" s="21"/>
      <c r="C42" s="811"/>
      <c r="D42" s="787"/>
      <c r="E42" s="812"/>
      <c r="F42" s="811"/>
      <c r="G42" s="787"/>
      <c r="H42" s="787"/>
      <c r="I42" s="787"/>
      <c r="J42" s="812"/>
      <c r="K42" s="813"/>
      <c r="L42" s="757"/>
      <c r="M42" s="757"/>
      <c r="N42" s="814"/>
      <c r="O42" s="814"/>
      <c r="P42" s="815"/>
      <c r="Q42" s="813"/>
      <c r="R42" s="757"/>
      <c r="S42" s="757"/>
      <c r="T42" s="757"/>
      <c r="U42" s="816"/>
      <c r="V42" s="51"/>
      <c r="W42" s="813"/>
      <c r="X42" s="757"/>
      <c r="Y42" s="814"/>
      <c r="Z42" s="814"/>
      <c r="AA42" s="820"/>
    </row>
    <row r="43" spans="1:42" ht="12" customHeight="1">
      <c r="A43" s="54" t="s">
        <v>316</v>
      </c>
      <c r="B43" s="21"/>
      <c r="C43" s="811"/>
      <c r="D43" s="787"/>
      <c r="E43" s="812"/>
      <c r="F43" s="811"/>
      <c r="G43" s="787"/>
      <c r="H43" s="787"/>
      <c r="I43" s="787"/>
      <c r="J43" s="812"/>
      <c r="K43" s="813"/>
      <c r="L43" s="757"/>
      <c r="M43" s="757"/>
      <c r="N43" s="814"/>
      <c r="O43" s="814"/>
      <c r="P43" s="815"/>
      <c r="Q43" s="813"/>
      <c r="R43" s="757"/>
      <c r="S43" s="757"/>
      <c r="T43" s="757"/>
      <c r="U43" s="816"/>
      <c r="V43" s="51"/>
      <c r="W43" s="813"/>
      <c r="X43" s="757"/>
      <c r="Y43" s="814"/>
      <c r="Z43" s="814"/>
      <c r="AA43" s="820"/>
    </row>
    <row r="44" spans="1:42" ht="12" customHeight="1">
      <c r="A44" s="136" t="s">
        <v>317</v>
      </c>
      <c r="B44" s="21"/>
      <c r="C44" s="817"/>
      <c r="D44" s="788"/>
      <c r="E44" s="818"/>
      <c r="F44" s="817"/>
      <c r="G44" s="788"/>
      <c r="H44" s="788"/>
      <c r="I44" s="788"/>
      <c r="J44" s="818"/>
      <c r="K44" s="765"/>
      <c r="L44" s="758"/>
      <c r="M44" s="758"/>
      <c r="N44" s="767"/>
      <c r="O44" s="768"/>
      <c r="P44" s="769"/>
      <c r="Q44" s="765"/>
      <c r="R44" s="758"/>
      <c r="S44" s="758"/>
      <c r="T44" s="758"/>
      <c r="U44" s="766"/>
      <c r="V44" s="57"/>
      <c r="W44" s="765"/>
      <c r="X44" s="758"/>
      <c r="Y44" s="767"/>
      <c r="Z44" s="768"/>
      <c r="AA44" s="773"/>
    </row>
    <row r="45" spans="1:42" ht="5.5" customHeight="1">
      <c r="A45" s="17"/>
      <c r="J45" s="2"/>
      <c r="K45" s="143"/>
      <c r="L45" s="143"/>
      <c r="M45" s="143"/>
      <c r="N45" s="144"/>
      <c r="O45" s="145"/>
      <c r="P45" s="642"/>
      <c r="Q45" s="143"/>
      <c r="R45" s="143"/>
      <c r="S45" s="143"/>
      <c r="T45" s="143"/>
      <c r="U45" s="143"/>
      <c r="V45" s="57"/>
      <c r="W45" s="143"/>
      <c r="X45" s="143"/>
      <c r="Y45" s="144"/>
      <c r="Z45" s="145"/>
      <c r="AA45" s="145"/>
    </row>
    <row r="46" spans="1:42" s="364" customFormat="1" ht="12" customHeight="1">
      <c r="A46" s="69" t="s">
        <v>6</v>
      </c>
      <c r="B46" s="2"/>
      <c r="C46" s="2"/>
      <c r="D46" s="2"/>
      <c r="E46" s="2"/>
      <c r="F46" s="2"/>
      <c r="G46" s="2"/>
      <c r="H46" s="2"/>
      <c r="I46" s="2"/>
      <c r="J46" s="2"/>
      <c r="K46" s="27"/>
      <c r="L46" s="27"/>
      <c r="M46" s="27"/>
      <c r="N46" s="363"/>
      <c r="O46" s="363"/>
      <c r="P46" s="643"/>
      <c r="Q46" s="27"/>
      <c r="R46" s="27"/>
      <c r="S46" s="27"/>
      <c r="T46" s="363"/>
      <c r="U46" s="363"/>
      <c r="V46" s="363"/>
      <c r="W46" s="27"/>
      <c r="X46" s="27"/>
      <c r="Y46" s="363"/>
      <c r="Z46" s="363"/>
      <c r="AA46" s="363"/>
      <c r="AC46" s="1"/>
      <c r="AD46" s="1"/>
      <c r="AE46" s="1"/>
      <c r="AF46" s="1"/>
      <c r="AG46" s="1"/>
      <c r="AH46" s="1"/>
      <c r="AI46" s="1"/>
      <c r="AJ46" s="1"/>
      <c r="AK46" s="1"/>
      <c r="AL46" s="1"/>
      <c r="AM46" s="1"/>
      <c r="AN46" s="1"/>
      <c r="AO46" s="1"/>
      <c r="AP46" s="1"/>
    </row>
    <row r="47" spans="1:42" s="364" customFormat="1" ht="12" customHeight="1">
      <c r="A47" s="126" t="s">
        <v>318</v>
      </c>
      <c r="B47" s="123"/>
      <c r="C47" s="1130"/>
      <c r="D47" s="1131"/>
      <c r="E47" s="1132"/>
      <c r="F47" s="594">
        <f>'T1 ANSP'!F47+'T1 ANSP SAR'!F47+'T1 MET'!F47+'T1 NSA'!F47</f>
        <v>0</v>
      </c>
      <c r="G47" s="152">
        <f>'T1 ANSP'!G47+'T1 ANSP SAR'!G47+'T1 MET'!G47+'T1 NSA'!G47</f>
        <v>0</v>
      </c>
      <c r="H47" s="152">
        <f>'T1 ANSP'!H47+'T1 ANSP SAR'!H47+'T1 MET'!H47+'T1 NSA'!H47</f>
        <v>0</v>
      </c>
      <c r="I47" s="152">
        <f>'T1 ANSP'!I47+'T1 ANSP SAR'!I47+'T1 MET'!I47+'T1 NSA'!I47</f>
        <v>0</v>
      </c>
      <c r="J47" s="156">
        <f>'T1 ANSP'!J47+'T1 ANSP SAR'!J47+'T1 MET'!J47+'T1 NSA'!J47</f>
        <v>0</v>
      </c>
      <c r="K47" s="594">
        <f>'T1 ANSP'!K47+'T1 ANSP SAR'!K47+'T1 MET'!K47+'T1 NSA'!K47</f>
        <v>0</v>
      </c>
      <c r="L47" s="152">
        <f>'T1 ANSP'!L47+'T1 ANSP SAR'!L47+'T1 MET'!L47+'T1 NSA'!L47</f>
        <v>0</v>
      </c>
      <c r="M47" s="152">
        <f>'T1 ANSP'!M47+'T1 ANSP SAR'!M47+'T1 MET'!M47+'T1 NSA'!M47</f>
        <v>0</v>
      </c>
      <c r="N47" s="152">
        <f>'T1 ANSP'!N47+'T1 ANSP SAR'!N47+'T1 MET'!N47+'T1 NSA'!N47</f>
        <v>0</v>
      </c>
      <c r="O47" s="152">
        <f>'T1 ANSP'!O47+'T1 ANSP SAR'!O47+'T1 MET'!O47+'T1 NSA'!O47</f>
        <v>0</v>
      </c>
      <c r="P47" s="988">
        <f>'T1 ANSP'!P47+'T1 ANSP SAR'!P47+'T1 MET'!P47+'T1 NSA'!P47</f>
        <v>0</v>
      </c>
      <c r="Q47" s="365">
        <f>'T1 ANSP'!Q47+'T1 ANSP SAR'!Q47+'T1 MET'!Q47+'T1 NSA'!Q47</f>
        <v>0</v>
      </c>
      <c r="R47" s="989">
        <f>'T1 ANSP'!R47+'T1 ANSP SAR'!R47+'T1 MET'!R47+'T1 NSA'!R47</f>
        <v>0</v>
      </c>
      <c r="S47" s="989">
        <f>'T1 ANSP'!S47+'T1 ANSP SAR'!S47+'T1 MET'!S47+'T1 NSA'!S47</f>
        <v>0</v>
      </c>
      <c r="T47" s="989">
        <f>'T1 ANSP'!T47+'T1 ANSP SAR'!T47+'T1 MET'!T47+'T1 NSA'!T47</f>
        <v>0</v>
      </c>
      <c r="U47" s="990">
        <f>'T1 ANSP'!U47+'T1 ANSP SAR'!U47+'T1 MET'!U47+'T1 NSA'!U47</f>
        <v>0</v>
      </c>
      <c r="V47" s="366"/>
      <c r="W47" s="365"/>
      <c r="X47" s="152"/>
      <c r="Y47" s="152"/>
      <c r="Z47" s="367"/>
      <c r="AA47" s="368"/>
      <c r="AC47" s="1"/>
      <c r="AD47" s="1"/>
      <c r="AE47" s="1"/>
      <c r="AF47" s="1"/>
      <c r="AG47" s="1"/>
      <c r="AH47" s="1"/>
      <c r="AI47" s="1"/>
      <c r="AJ47" s="1"/>
      <c r="AK47" s="1"/>
      <c r="AL47" s="1"/>
      <c r="AM47" s="1"/>
      <c r="AN47" s="1"/>
      <c r="AO47" s="1"/>
      <c r="AP47" s="1"/>
    </row>
    <row r="48" spans="1:42" ht="5.5" customHeight="1">
      <c r="A48" s="17"/>
      <c r="C48" s="26"/>
      <c r="D48" s="26"/>
      <c r="E48" s="26"/>
      <c r="F48" s="26"/>
      <c r="G48" s="26"/>
      <c r="H48" s="26"/>
      <c r="I48" s="26"/>
      <c r="J48" s="26"/>
      <c r="K48" s="369"/>
      <c r="L48" s="369"/>
      <c r="M48" s="369"/>
      <c r="N48" s="371"/>
      <c r="O48" s="372"/>
      <c r="P48" s="644"/>
      <c r="Q48" s="369"/>
      <c r="R48" s="369"/>
      <c r="S48" s="369"/>
      <c r="T48" s="369"/>
      <c r="U48" s="369"/>
      <c r="V48" s="370"/>
      <c r="W48" s="369"/>
      <c r="X48" s="369"/>
      <c r="Y48" s="371"/>
      <c r="Z48" s="372"/>
      <c r="AA48" s="372"/>
    </row>
    <row r="49" spans="1:42" s="374" customFormat="1" ht="12" customHeight="1">
      <c r="A49" s="69" t="s">
        <v>283</v>
      </c>
      <c r="B49" s="2"/>
      <c r="C49" s="26"/>
      <c r="D49" s="26"/>
      <c r="E49" s="26"/>
      <c r="F49" s="26"/>
      <c r="G49" s="26"/>
      <c r="H49" s="26"/>
      <c r="I49" s="26"/>
      <c r="J49" s="26"/>
      <c r="K49" s="26"/>
      <c r="L49" s="26"/>
      <c r="M49" s="26"/>
      <c r="N49" s="373"/>
      <c r="O49" s="373"/>
      <c r="P49" s="645"/>
      <c r="Q49" s="26"/>
      <c r="R49" s="26"/>
      <c r="S49" s="26"/>
      <c r="T49" s="373"/>
      <c r="U49" s="373"/>
      <c r="V49" s="373"/>
      <c r="W49" s="26"/>
      <c r="X49" s="26"/>
      <c r="Y49" s="373"/>
      <c r="Z49" s="373"/>
      <c r="AA49" s="373"/>
      <c r="AC49" s="1"/>
      <c r="AD49" s="1"/>
      <c r="AE49" s="1"/>
      <c r="AF49" s="1"/>
      <c r="AG49" s="1"/>
      <c r="AH49" s="1"/>
      <c r="AI49" s="1"/>
      <c r="AJ49" s="1"/>
      <c r="AK49" s="1"/>
      <c r="AL49" s="1"/>
      <c r="AM49" s="1"/>
      <c r="AN49" s="1"/>
      <c r="AO49" s="1"/>
      <c r="AP49" s="1"/>
    </row>
    <row r="50" spans="1:42" ht="12" customHeight="1">
      <c r="A50" s="42" t="s">
        <v>7</v>
      </c>
      <c r="B50" s="21"/>
      <c r="C50" s="732"/>
      <c r="D50" s="733"/>
      <c r="E50" s="734"/>
      <c r="F50" s="732"/>
      <c r="G50" s="733"/>
      <c r="H50" s="733"/>
      <c r="I50" s="733"/>
      <c r="J50" s="734"/>
      <c r="K50" s="65">
        <f>'T1 ANSP'!K50+'T1 ANSP SAR'!K50+'T1 MET'!K50+'T1 NSA'!K50</f>
        <v>8427.1087378722223</v>
      </c>
      <c r="L50" s="22">
        <f>'T1 ANSP'!L50+'T1 ANSP SAR'!L50+'T1 MET'!L50+'T1 NSA'!L50</f>
        <v>8297.8994695000001</v>
      </c>
      <c r="M50" s="22">
        <f>'T1 ANSP'!M50+'T1 ANSP SAR'!M50+'T1 MET'!M50+'T1 NSA'!M50</f>
        <v>16725.008207372222</v>
      </c>
      <c r="N50" s="22">
        <f>'T1 ANSP'!N50+'T1 ANSP SAR'!N50+'T1 MET'!N50+'T1 NSA'!N50</f>
        <v>10966.175805000001</v>
      </c>
      <c r="O50" s="22">
        <f>'T1 ANSP'!O50+'T1 ANSP SAR'!O50+'T1 MET'!O50+'T1 NSA'!O50</f>
        <v>17446.10845</v>
      </c>
      <c r="P50" s="969">
        <f>'T1 ANSP'!P50+'T1 ANSP SAR'!P50+'T1 MET'!P50+'T1 NSA'!P50</f>
        <v>19516.119782969949</v>
      </c>
      <c r="Q50" s="65">
        <f>'T1 ANSP'!Q50+'T1 ANSP SAR'!Q50+'T1 MET'!Q50+'T1 NSA'!Q50</f>
        <v>18294.441983964098</v>
      </c>
      <c r="R50" s="978">
        <f>'T1 ANSP'!R50+'T1 ANSP SAR'!R50+'T1 MET'!R50+'T1 NSA'!R50</f>
        <v>18477.492556337973</v>
      </c>
      <c r="S50" s="978">
        <f>'T1 ANSP'!S50+'T1 ANSP SAR'!S50+'T1 MET'!S50+'T1 NSA'!S50</f>
        <v>19914.312976389221</v>
      </c>
      <c r="T50" s="978">
        <f>'T1 ANSP'!T50+'T1 ANSP SAR'!T50+'T1 MET'!T50+'T1 NSA'!T50</f>
        <v>17872.743901438473</v>
      </c>
      <c r="U50" s="979">
        <f>'T1 ANSP'!U50+'T1 ANSP SAR'!U50+'T1 MET'!U50+'T1 NSA'!U50</f>
        <v>11852.809147598142</v>
      </c>
      <c r="V50" s="43"/>
      <c r="W50" s="65"/>
      <c r="X50" s="22"/>
      <c r="Y50" s="22"/>
      <c r="Z50" s="22"/>
      <c r="AA50" s="375"/>
    </row>
    <row r="51" spans="1:42" ht="12" customHeight="1">
      <c r="A51" s="44" t="s">
        <v>284</v>
      </c>
      <c r="B51" s="21"/>
      <c r="C51" s="728"/>
      <c r="D51" s="729"/>
      <c r="E51" s="730"/>
      <c r="F51" s="728"/>
      <c r="G51" s="729"/>
      <c r="H51" s="729"/>
      <c r="I51" s="729"/>
      <c r="J51" s="730"/>
      <c r="K51" s="37">
        <f>'T1 ANSP'!K51+'T1 ANSP SAR'!K51+'T1 MET'!K51+'T1 NSA'!K51</f>
        <v>1290.233948238</v>
      </c>
      <c r="L51" s="5">
        <f>'T1 ANSP'!L51+'T1 ANSP SAR'!L51+'T1 MET'!L51+'T1 NSA'!L51</f>
        <v>1497.5687156313995</v>
      </c>
      <c r="M51" s="5">
        <f>'T1 ANSP'!M51+'T1 ANSP SAR'!M51+'T1 MET'!M51+'T1 NSA'!M51</f>
        <v>2787.8026638694</v>
      </c>
      <c r="N51" s="5">
        <f>'T1 ANSP'!N51+'T1 ANSP SAR'!N51+'T1 MET'!N51+'T1 NSA'!N51</f>
        <v>1932.7619969911073</v>
      </c>
      <c r="O51" s="5">
        <f>'T1 ANSP'!O51+'T1 ANSP SAR'!O51+'T1 MET'!O51+'T1 NSA'!O51</f>
        <v>2247.8159408292604</v>
      </c>
      <c r="P51" s="970">
        <f>'T1 ANSP'!P51+'T1 ANSP SAR'!P51+'T1 MET'!P51+'T1 NSA'!P51</f>
        <v>2394.9376024178123</v>
      </c>
      <c r="Q51" s="37">
        <f>'T1 ANSP'!Q51+'T1 ANSP SAR'!Q51+'T1 MET'!Q51+'T1 NSA'!Q51</f>
        <v>3856.5882651269053</v>
      </c>
      <c r="R51" s="980">
        <f>'T1 ANSP'!R51+'T1 ANSP SAR'!R51+'T1 MET'!R51+'T1 NSA'!R51</f>
        <v>3636.7854767895387</v>
      </c>
      <c r="S51" s="980">
        <f>'T1 ANSP'!S51+'T1 ANSP SAR'!S51+'T1 MET'!S51+'T1 NSA'!S51</f>
        <v>3511.1452568065693</v>
      </c>
      <c r="T51" s="980">
        <f>'T1 ANSP'!T51+'T1 ANSP SAR'!T51+'T1 MET'!T51+'T1 NSA'!T51</f>
        <v>3274.8043904844421</v>
      </c>
      <c r="U51" s="981">
        <f>'T1 ANSP'!U51+'T1 ANSP SAR'!U51+'T1 MET'!U51+'T1 NSA'!U51</f>
        <v>2925.8285784778896</v>
      </c>
      <c r="V51" s="43"/>
      <c r="W51" s="37"/>
      <c r="X51" s="5"/>
      <c r="Y51" s="5"/>
      <c r="Z51" s="5"/>
      <c r="AA51" s="376"/>
    </row>
    <row r="52" spans="1:42" ht="12" customHeight="1">
      <c r="A52" s="136" t="s">
        <v>285</v>
      </c>
      <c r="B52" s="21"/>
      <c r="C52" s="1133"/>
      <c r="D52" s="1134"/>
      <c r="E52" s="1135"/>
      <c r="F52" s="1133"/>
      <c r="G52" s="1134"/>
      <c r="H52" s="1134"/>
      <c r="I52" s="1134"/>
      <c r="J52" s="1135"/>
      <c r="K52" s="46">
        <f>'T1 ANSP'!K52+'T1 ANSP SAR'!K52+'T1 MET'!K52+'T1 NSA'!K52</f>
        <v>0</v>
      </c>
      <c r="L52" s="47">
        <f>'T1 ANSP'!L52+'T1 ANSP SAR'!L52+'T1 MET'!L52+'T1 NSA'!L52</f>
        <v>0</v>
      </c>
      <c r="M52" s="47">
        <f>'T1 ANSP'!M52+'T1 ANSP SAR'!M52+'T1 MET'!M52+'T1 NSA'!M52</f>
        <v>0</v>
      </c>
      <c r="N52" s="47">
        <f>'T1 ANSP'!N52+'T1 ANSP SAR'!N52+'T1 MET'!N52+'T1 NSA'!N52</f>
        <v>0</v>
      </c>
      <c r="O52" s="47">
        <f>'T1 ANSP'!O52+'T1 ANSP SAR'!O52+'T1 MET'!O52+'T1 NSA'!O52</f>
        <v>0</v>
      </c>
      <c r="P52" s="982">
        <f>'T1 ANSP'!P52+'T1 ANSP SAR'!P52+'T1 MET'!P52+'T1 NSA'!P52</f>
        <v>0</v>
      </c>
      <c r="Q52" s="46">
        <f>'T1 ANSP'!Q52+'T1 ANSP SAR'!Q52+'T1 MET'!Q52+'T1 NSA'!Q52</f>
        <v>0</v>
      </c>
      <c r="R52" s="983">
        <f>'T1 ANSP'!R52+'T1 ANSP SAR'!R52+'T1 MET'!R52+'T1 NSA'!R52</f>
        <v>0</v>
      </c>
      <c r="S52" s="983">
        <f>'T1 ANSP'!S52+'T1 ANSP SAR'!S52+'T1 MET'!S52+'T1 NSA'!S52</f>
        <v>0</v>
      </c>
      <c r="T52" s="983">
        <f>'T1 ANSP'!T52+'T1 ANSP SAR'!T52+'T1 MET'!T52+'T1 NSA'!T52</f>
        <v>0</v>
      </c>
      <c r="U52" s="984">
        <f>'T1 ANSP'!U52+'T1 ANSP SAR'!U52+'T1 MET'!U52+'T1 NSA'!U52</f>
        <v>0</v>
      </c>
      <c r="V52" s="370"/>
      <c r="W52" s="46"/>
      <c r="X52" s="47"/>
      <c r="Y52" s="47"/>
      <c r="Z52" s="47"/>
      <c r="AA52" s="48"/>
    </row>
    <row r="53" spans="1:42" ht="5.5" customHeight="1">
      <c r="A53" s="17"/>
      <c r="J53" s="2"/>
      <c r="K53" s="143"/>
      <c r="L53" s="143"/>
      <c r="M53" s="143"/>
      <c r="N53" s="144"/>
      <c r="O53" s="145"/>
      <c r="P53" s="642"/>
      <c r="Q53" s="143"/>
      <c r="R53" s="143"/>
      <c r="S53" s="143"/>
      <c r="T53" s="143"/>
      <c r="U53" s="143"/>
      <c r="V53" s="57"/>
      <c r="W53" s="143"/>
      <c r="X53" s="143"/>
      <c r="Y53" s="144"/>
      <c r="Z53" s="145"/>
      <c r="AA53" s="145"/>
    </row>
    <row r="54" spans="1:42" s="374" customFormat="1" ht="12" customHeight="1">
      <c r="A54" s="69" t="s">
        <v>286</v>
      </c>
      <c r="B54" s="2"/>
      <c r="C54" s="2"/>
      <c r="D54" s="2"/>
      <c r="E54" s="2"/>
      <c r="F54" s="2"/>
      <c r="G54" s="2"/>
      <c r="H54" s="2"/>
      <c r="I54" s="2"/>
      <c r="J54" s="2"/>
      <c r="K54" s="27"/>
      <c r="L54" s="27"/>
      <c r="M54" s="27"/>
      <c r="N54" s="363"/>
      <c r="O54" s="363"/>
      <c r="P54" s="643"/>
      <c r="Q54" s="27"/>
      <c r="R54" s="27"/>
      <c r="S54" s="27"/>
      <c r="T54" s="363"/>
      <c r="U54" s="363"/>
      <c r="V54" s="363"/>
      <c r="W54" s="27"/>
      <c r="X54" s="27"/>
      <c r="Y54" s="363"/>
      <c r="Z54" s="363"/>
      <c r="AA54" s="363"/>
      <c r="AC54" s="1"/>
      <c r="AD54" s="1"/>
      <c r="AE54" s="1"/>
      <c r="AF54" s="1"/>
      <c r="AG54" s="1"/>
      <c r="AH54" s="1"/>
      <c r="AI54" s="1"/>
      <c r="AJ54" s="1"/>
      <c r="AK54" s="1"/>
      <c r="AL54" s="1"/>
      <c r="AM54" s="1"/>
      <c r="AN54" s="1"/>
      <c r="AO54" s="1"/>
      <c r="AP54" s="1"/>
    </row>
    <row r="55" spans="1:42" s="374" customFormat="1" ht="12" customHeight="1">
      <c r="A55" s="122" t="s">
        <v>290</v>
      </c>
      <c r="B55" s="123"/>
      <c r="C55" s="591"/>
      <c r="D55" s="125"/>
      <c r="E55" s="616"/>
      <c r="F55" s="617"/>
      <c r="G55" s="125"/>
      <c r="H55" s="125"/>
      <c r="I55" s="377"/>
      <c r="J55" s="378"/>
      <c r="K55" s="591"/>
      <c r="L55" s="125"/>
      <c r="M55" s="793"/>
      <c r="N55" s="380"/>
      <c r="O55" s="380"/>
      <c r="P55" s="646"/>
      <c r="Q55" s="124"/>
      <c r="R55" s="125"/>
      <c r="S55" s="125"/>
      <c r="T55" s="377"/>
      <c r="U55" s="378"/>
      <c r="V55" s="379"/>
      <c r="W55" s="124"/>
      <c r="X55" s="125"/>
      <c r="Y55" s="380"/>
      <c r="Z55" s="380"/>
      <c r="AA55" s="381"/>
      <c r="AC55" s="1"/>
      <c r="AD55" s="1"/>
      <c r="AE55" s="1"/>
      <c r="AF55" s="1"/>
      <c r="AG55" s="1"/>
      <c r="AH55" s="1"/>
      <c r="AI55" s="1"/>
      <c r="AJ55" s="1"/>
      <c r="AK55" s="1"/>
      <c r="AL55" s="1"/>
      <c r="AM55" s="1"/>
      <c r="AN55" s="1"/>
      <c r="AO55" s="1"/>
      <c r="AP55" s="1"/>
    </row>
    <row r="56" spans="1:42" ht="12" customHeight="1">
      <c r="A56" s="44" t="s">
        <v>289</v>
      </c>
      <c r="B56" s="21"/>
      <c r="C56" s="37"/>
      <c r="D56" s="5"/>
      <c r="E56" s="25"/>
      <c r="F56" s="37"/>
      <c r="G56" s="5"/>
      <c r="H56" s="5"/>
      <c r="I56" s="5"/>
      <c r="J56" s="25"/>
      <c r="K56" s="37"/>
      <c r="L56" s="5"/>
      <c r="M56" s="729"/>
      <c r="N56" s="35"/>
      <c r="O56" s="35"/>
      <c r="P56" s="647"/>
      <c r="Q56" s="37"/>
      <c r="R56" s="5"/>
      <c r="S56" s="5"/>
      <c r="T56" s="5"/>
      <c r="U56" s="25"/>
      <c r="V56" s="43"/>
      <c r="W56" s="37"/>
      <c r="X56" s="5"/>
      <c r="Y56" s="35"/>
      <c r="Z56" s="35"/>
      <c r="AA56" s="36"/>
    </row>
    <row r="57" spans="1:42" ht="12" customHeight="1">
      <c r="A57" s="136" t="s">
        <v>288</v>
      </c>
      <c r="B57" s="21"/>
      <c r="C57" s="46">
        <f>'T1 ANSP'!C57+'T1 ANSP SAR'!C57+'T1 MET'!C57+'T1 NSA'!C57</f>
        <v>7853.7248000000009</v>
      </c>
      <c r="D57" s="47">
        <f>'T1 ANSP'!D57+'T1 ANSP SAR'!D57+'T1 MET'!D57+'T1 NSA'!D57</f>
        <v>7942.7608000000009</v>
      </c>
      <c r="E57" s="48">
        <f>'T1 ANSP'!E57+'T1 ANSP SAR'!E57+'T1 MET'!E57+'T1 NSA'!E57</f>
        <v>7511.1424000000006</v>
      </c>
      <c r="F57" s="46">
        <f>'T1 ANSP'!F57+'T1 ANSP SAR'!F57+'T1 MET'!F57+'T1 NSA'!F57</f>
        <v>7015.1552000000001</v>
      </c>
      <c r="G57" s="47">
        <f>'T1 ANSP'!G57+'T1 ANSP SAR'!G57+'T1 MET'!G57+'T1 NSA'!G57</f>
        <v>6908.1480720000009</v>
      </c>
      <c r="H57" s="47">
        <f>'T1 ANSP'!H57+'T1 ANSP SAR'!H57+'T1 MET'!H57+'T1 NSA'!H57</f>
        <v>6747.95748</v>
      </c>
      <c r="I57" s="47">
        <f>'T1 ANSP'!I57+'T1 ANSP SAR'!I57+'T1 MET'!I57+'T1 NSA'!I57</f>
        <v>6822.4588640000002</v>
      </c>
      <c r="J57" s="48">
        <f>'T1 ANSP'!J57+'T1 ANSP SAR'!J57+'T1 MET'!J57+'T1 NSA'!J57</f>
        <v>7502.1855280000009</v>
      </c>
      <c r="K57" s="46">
        <f>'T1 ANSP'!K57+'T1 ANSP SAR'!K57+'T1 MET'!K57+'T1 NSA'!K57</f>
        <v>7469.3996959999995</v>
      </c>
      <c r="L57" s="47">
        <f>'T1 ANSP'!L57+'T1 ANSP SAR'!L57+'T1 MET'!L57+'T1 NSA'!L57</f>
        <v>7320.9208000000008</v>
      </c>
      <c r="M57" s="47">
        <f>'T1 ANSP'!M57+'T1 ANSP SAR'!M57+'T1 MET'!M57+'T1 NSA'!M57</f>
        <v>14790.320496</v>
      </c>
      <c r="N57" s="47">
        <f>'T1 ANSP'!N57+'T1 ANSP SAR'!N57+'T1 MET'!N57+'T1 NSA'!N57</f>
        <v>7238.9624000000003</v>
      </c>
      <c r="O57" s="47">
        <f>'T1 ANSP'!O57+'T1 ANSP SAR'!O57+'T1 MET'!O57+'T1 NSA'!O57</f>
        <v>7916.2864</v>
      </c>
      <c r="P57" s="982">
        <f>'T1 ANSP'!P57+'T1 ANSP SAR'!P57+'T1 MET'!P57+'T1 NSA'!P57</f>
        <v>7932.5216000000009</v>
      </c>
      <c r="Q57" s="46">
        <f>'T1 ANSP'!Q57+'T1 ANSP SAR'!Q57+'T1 MET'!Q57+'T1 NSA'!Q57</f>
        <v>9144.8407999999999</v>
      </c>
      <c r="R57" s="983">
        <f>'T1 ANSP'!R57+'T1 ANSP SAR'!R57+'T1 MET'!R57+'T1 NSA'!R57</f>
        <v>9421.06</v>
      </c>
      <c r="S57" s="983">
        <f>'T1 ANSP'!S57+'T1 ANSP SAR'!S57+'T1 MET'!S57+'T1 NSA'!S57</f>
        <v>9514.116</v>
      </c>
      <c r="T57" s="983">
        <f>'T1 ANSP'!T57+'T1 ANSP SAR'!T57+'T1 MET'!T57+'T1 NSA'!T57</f>
        <v>9451.5496000000003</v>
      </c>
      <c r="U57" s="984">
        <f>'T1 ANSP'!U57+'T1 ANSP SAR'!U57+'T1 MET'!U57+'T1 NSA'!U57</f>
        <v>9488.0808000000015</v>
      </c>
      <c r="V57" s="43"/>
      <c r="W57" s="46"/>
      <c r="X57" s="47"/>
      <c r="Y57" s="47"/>
      <c r="Z57" s="47"/>
      <c r="AA57" s="48"/>
    </row>
    <row r="58" spans="1:42" ht="12" customHeight="1">
      <c r="A58" s="137"/>
      <c r="B58" s="138"/>
      <c r="C58" s="382"/>
      <c r="D58" s="382"/>
      <c r="E58" s="382"/>
      <c r="F58" s="382"/>
      <c r="G58" s="382"/>
      <c r="H58" s="382"/>
      <c r="I58" s="382"/>
      <c r="J58" s="382"/>
      <c r="K58" s="383"/>
      <c r="L58" s="383"/>
      <c r="M58" s="383"/>
      <c r="N58" s="386"/>
      <c r="O58" s="387"/>
      <c r="P58" s="648"/>
      <c r="Q58" s="383"/>
      <c r="R58" s="383"/>
      <c r="S58" s="383"/>
      <c r="T58" s="384"/>
      <c r="U58" s="384"/>
      <c r="V58" s="385"/>
      <c r="W58" s="383"/>
      <c r="X58" s="383"/>
      <c r="Y58" s="386"/>
      <c r="Z58" s="387"/>
      <c r="AA58" s="387"/>
    </row>
    <row r="59" spans="1:42" ht="15.65" customHeight="1">
      <c r="A59" s="15" t="s">
        <v>326</v>
      </c>
      <c r="B59" s="15"/>
      <c r="C59" s="155"/>
      <c r="D59" s="155"/>
      <c r="E59" s="155"/>
      <c r="F59" s="155"/>
      <c r="G59" s="155"/>
      <c r="H59" s="155"/>
      <c r="I59" s="155"/>
      <c r="J59" s="155"/>
      <c r="K59" s="18"/>
      <c r="L59" s="18"/>
      <c r="M59" s="18"/>
      <c r="N59" s="19"/>
      <c r="O59" s="19"/>
      <c r="P59" s="636"/>
      <c r="Q59" s="18"/>
      <c r="R59" s="18"/>
      <c r="S59" s="18"/>
      <c r="T59" s="18"/>
      <c r="U59" s="18"/>
      <c r="V59" s="18"/>
      <c r="W59" s="18"/>
      <c r="X59" s="18"/>
      <c r="Y59" s="19"/>
      <c r="Z59" s="19"/>
      <c r="AA59" s="19"/>
    </row>
    <row r="60" spans="1:42" ht="12" customHeight="1">
      <c r="A60" s="64" t="s">
        <v>319</v>
      </c>
      <c r="B60" s="21"/>
      <c r="C60" s="65">
        <f>'T1 ANSP'!C60+'T1 ANSP SAR'!C60+'T1 MET'!C60+'T1 NSA'!C60</f>
        <v>0</v>
      </c>
      <c r="D60" s="22">
        <f>'T1 ANSP'!D60+'T1 ANSP SAR'!D60+'T1 MET'!D60+'T1 NSA'!D60</f>
        <v>0</v>
      </c>
      <c r="E60" s="23">
        <f>'T1 ANSP'!E60+'T1 ANSP SAR'!E60+'T1 MET'!E60+'T1 NSA'!E60</f>
        <v>0</v>
      </c>
      <c r="F60" s="65">
        <f>'T1 ANSP'!F60+'T1 ANSP SAR'!F60+'T1 MET'!F60+'T1 NSA'!F60</f>
        <v>0</v>
      </c>
      <c r="G60" s="22">
        <f>'T1 ANSP'!G60+'T1 ANSP SAR'!G60+'T1 MET'!G60+'T1 NSA'!G60</f>
        <v>0</v>
      </c>
      <c r="H60" s="22">
        <f>'T1 ANSP'!H60+'T1 ANSP SAR'!H60+'T1 MET'!H60+'T1 NSA'!H60</f>
        <v>0</v>
      </c>
      <c r="I60" s="22">
        <f>'T1 ANSP'!I60+'T1 ANSP SAR'!I60+'T1 MET'!I60+'T1 NSA'!I60</f>
        <v>0</v>
      </c>
      <c r="J60" s="23">
        <f>'T1 ANSP'!J60+'T1 ANSP SAR'!J60+'T1 MET'!J60+'T1 NSA'!J60</f>
        <v>0</v>
      </c>
      <c r="K60" s="65">
        <f>'T1 ANSP'!K60+'T1 ANSP SAR'!K60+'T1 MET'!K60+'T1 NSA'!K60</f>
        <v>0</v>
      </c>
      <c r="L60" s="22">
        <f>'T1 ANSP'!L60+'T1 ANSP SAR'!L60+'T1 MET'!L60+'T1 NSA'!L60</f>
        <v>0</v>
      </c>
      <c r="M60" s="22">
        <f>'T1 ANSP'!M60+'T1 ANSP SAR'!M60+'T1 MET'!M60+'T1 NSA'!M60</f>
        <v>0</v>
      </c>
      <c r="N60" s="22">
        <f>'T1 ANSP'!N60+'T1 ANSP SAR'!N60+'T1 MET'!N60+'T1 NSA'!N60</f>
        <v>0</v>
      </c>
      <c r="O60" s="22">
        <f>'T1 ANSP'!O60+'T1 ANSP SAR'!O60+'T1 MET'!O60+'T1 NSA'!O60</f>
        <v>0</v>
      </c>
      <c r="P60" s="969">
        <f>'T1 ANSP'!P60+'T1 ANSP SAR'!P60+'T1 MET'!P60+'T1 NSA'!P60</f>
        <v>0</v>
      </c>
      <c r="Q60" s="65">
        <f>'T1 ANSP'!Q60+'T1 ANSP SAR'!Q60+'T1 MET'!Q60+'T1 NSA'!Q60</f>
        <v>0</v>
      </c>
      <c r="R60" s="978">
        <f>'T1 ANSP'!R60+'T1 ANSP SAR'!R60+'T1 MET'!R60+'T1 NSA'!R60</f>
        <v>0</v>
      </c>
      <c r="S60" s="978">
        <f>'T1 ANSP'!S60+'T1 ANSP SAR'!S60+'T1 MET'!S60+'T1 NSA'!S60</f>
        <v>0</v>
      </c>
      <c r="T60" s="978">
        <f>'T1 ANSP'!T60+'T1 ANSP SAR'!T60+'T1 MET'!T60+'T1 NSA'!T60</f>
        <v>0</v>
      </c>
      <c r="U60" s="979">
        <f>'T1 ANSP'!U60+'T1 ANSP SAR'!U60+'T1 MET'!U60+'T1 NSA'!U60</f>
        <v>0</v>
      </c>
      <c r="V60" s="26"/>
      <c r="W60" s="65"/>
      <c r="X60" s="22"/>
      <c r="Y60" s="22"/>
      <c r="Z60" s="22"/>
      <c r="AA60" s="375"/>
    </row>
    <row r="61" spans="1:42" s="142" customFormat="1" ht="12" customHeight="1">
      <c r="A61" s="146" t="s">
        <v>320</v>
      </c>
      <c r="B61" s="7"/>
      <c r="C61" s="147">
        <f>'T1 ANSP'!C61+'T1 ANSP SAR'!C61+'T1 MET'!C61+'T1 NSA'!C61</f>
        <v>118060.98590235857</v>
      </c>
      <c r="D61" s="148">
        <f>'T1 ANSP'!D61+'T1 ANSP SAR'!D61+'T1 MET'!D61+'T1 NSA'!D61</f>
        <v>109368.5461843809</v>
      </c>
      <c r="E61" s="149">
        <f>'T1 ANSP'!E61+'T1 ANSP SAR'!E61+'T1 MET'!E61+'T1 NSA'!E61</f>
        <v>106875.89364948958</v>
      </c>
      <c r="F61" s="147">
        <f>'T1 ANSP'!F61+'T1 ANSP SAR'!F61+'T1 MET'!F61+'T1 NSA'!F61</f>
        <v>110975.59493193201</v>
      </c>
      <c r="G61" s="148">
        <f>'T1 ANSP'!G61+'T1 ANSP SAR'!G61+'T1 MET'!G61+'T1 NSA'!G61</f>
        <v>112678.54036521417</v>
      </c>
      <c r="H61" s="148">
        <f>'T1 ANSP'!H61+'T1 ANSP SAR'!H61+'T1 MET'!H61+'T1 NSA'!H61</f>
        <v>124561.66460916174</v>
      </c>
      <c r="I61" s="148">
        <f>'T1 ANSP'!I61+'T1 ANSP SAR'!I61+'T1 MET'!I61+'T1 NSA'!I61</f>
        <v>141180.75093955209</v>
      </c>
      <c r="J61" s="149">
        <f>'T1 ANSP'!J61+'T1 ANSP SAR'!J61+'T1 MET'!J61+'T1 NSA'!J61</f>
        <v>143628.14288458609</v>
      </c>
      <c r="K61" s="147">
        <f>'T1 ANSP'!K61+'T1 ANSP SAR'!K61+'T1 MET'!K61+'T1 NSA'!K61</f>
        <v>115523.00695903446</v>
      </c>
      <c r="L61" s="148">
        <f>'T1 ANSP'!L61+'T1 ANSP SAR'!L61+'T1 MET'!L61+'T1 NSA'!L61</f>
        <v>118446.12286472901</v>
      </c>
      <c r="M61" s="148">
        <f>'T1 ANSP'!M61+'T1 ANSP SAR'!M61+'T1 MET'!M61+'T1 NSA'!M61</f>
        <v>233969.12982376345</v>
      </c>
      <c r="N61" s="148">
        <f>'T1 ANSP'!N61+'T1 ANSP SAR'!N61+'T1 MET'!N61+'T1 NSA'!N61</f>
        <v>130067.30445775056</v>
      </c>
      <c r="O61" s="148">
        <f>'T1 ANSP'!O61+'T1 ANSP SAR'!O61+'T1 MET'!O61+'T1 NSA'!O61</f>
        <v>165297.82715404854</v>
      </c>
      <c r="P61" s="985">
        <f>'T1 ANSP'!P61+'T1 ANSP SAR'!P61+'T1 MET'!P61+'T1 NSA'!P61</f>
        <v>178720.32019807716</v>
      </c>
      <c r="Q61" s="147">
        <f>'T1 ANSP'!Q61+'T1 ANSP SAR'!Q61+'T1 MET'!Q61+'T1 SWS'!Q61+'T1 NSA'!Q61</f>
        <v>187527.68018783117</v>
      </c>
      <c r="R61" s="986">
        <f>'T1 ANSP'!R61+'T1 ANSP SAR'!R61+'T1 MET'!R61+'T1 SWS'!R61+'T1 NSA'!R61</f>
        <v>196181.54207796906</v>
      </c>
      <c r="S61" s="986">
        <f>'T1 ANSP'!S61+'T1 ANSP SAR'!S61+'T1 MET'!S61+'T1 SWS'!S61+'T1 NSA'!S61</f>
        <v>202248.40630286961</v>
      </c>
      <c r="T61" s="986">
        <f>'T1 ANSP'!T61+'T1 ANSP SAR'!T61+'T1 MET'!T61+'T1 SWS'!T61+'T1 NSA'!T61</f>
        <v>204564.19495128383</v>
      </c>
      <c r="U61" s="987">
        <f>'T1 ANSP'!U61+'T1 ANSP SAR'!U61+'T1 MET'!U61+'T1 SWS'!U61+'T1 NSA'!U61</f>
        <v>203862.84236760289</v>
      </c>
      <c r="V61" s="85"/>
      <c r="W61" s="147"/>
      <c r="X61" s="148"/>
      <c r="Y61" s="148"/>
      <c r="Z61" s="148"/>
      <c r="AA61" s="544"/>
      <c r="AC61" s="1"/>
      <c r="AD61" s="1"/>
      <c r="AE61" s="1"/>
      <c r="AF61" s="1"/>
      <c r="AG61" s="1"/>
      <c r="AH61" s="1"/>
      <c r="AI61" s="1"/>
      <c r="AJ61" s="1"/>
      <c r="AK61" s="1"/>
      <c r="AL61" s="1"/>
      <c r="AM61" s="1"/>
      <c r="AN61" s="1"/>
      <c r="AO61" s="1"/>
      <c r="AP61" s="1"/>
    </row>
    <row r="62" spans="1:42" s="75" customFormat="1" ht="12" customHeight="1">
      <c r="A62" s="17"/>
      <c r="B62" s="2"/>
      <c r="C62" s="2"/>
      <c r="D62" s="2"/>
      <c r="E62" s="2"/>
      <c r="F62" s="2"/>
      <c r="G62" s="2"/>
      <c r="H62" s="2"/>
      <c r="I62" s="2"/>
      <c r="J62" s="403"/>
      <c r="K62" s="63"/>
      <c r="L62" s="63"/>
      <c r="M62" s="63"/>
      <c r="N62" s="61"/>
      <c r="O62" s="61"/>
      <c r="P62" s="61"/>
      <c r="Q62" s="61"/>
      <c r="R62" s="61"/>
      <c r="S62" s="61"/>
      <c r="T62" s="61"/>
      <c r="U62" s="61"/>
      <c r="V62" s="62"/>
      <c r="W62" s="63"/>
      <c r="X62" s="63"/>
      <c r="Y62" s="61"/>
      <c r="Z62" s="61"/>
      <c r="AA62" s="61"/>
      <c r="AC62" s="1"/>
      <c r="AD62" s="1"/>
      <c r="AE62" s="1"/>
      <c r="AF62" s="1"/>
      <c r="AG62" s="1"/>
      <c r="AH62" s="1"/>
      <c r="AI62" s="1"/>
      <c r="AJ62" s="1"/>
      <c r="AK62" s="1"/>
      <c r="AL62" s="1"/>
      <c r="AM62" s="1"/>
      <c r="AN62" s="1"/>
      <c r="AO62" s="1"/>
      <c r="AP62" s="1"/>
    </row>
    <row r="63" spans="1:42" ht="15.65" customHeight="1">
      <c r="A63" s="15" t="s">
        <v>327</v>
      </c>
      <c r="B63" s="15"/>
      <c r="C63" s="15"/>
      <c r="D63" s="15"/>
      <c r="E63" s="15"/>
      <c r="F63" s="15"/>
      <c r="G63" s="15"/>
      <c r="H63" s="15"/>
      <c r="I63" s="15"/>
      <c r="J63" s="405"/>
      <c r="K63" s="17"/>
      <c r="L63" s="17"/>
      <c r="M63" s="17"/>
      <c r="N63" s="19"/>
      <c r="O63" s="19"/>
      <c r="P63" s="19"/>
      <c r="Q63" s="19"/>
      <c r="R63" s="19"/>
      <c r="S63" s="19"/>
      <c r="T63" s="19"/>
      <c r="U63" s="19"/>
      <c r="V63" s="18"/>
      <c r="W63" s="17"/>
      <c r="X63" s="17"/>
      <c r="Y63" s="19"/>
      <c r="Z63" s="19"/>
      <c r="AA63" s="19"/>
    </row>
    <row r="64" spans="1:42" s="88" customFormat="1" ht="12" customHeight="1">
      <c r="A64" s="42" t="s">
        <v>321</v>
      </c>
      <c r="B64" s="2"/>
      <c r="C64" s="70">
        <v>2.8000000000000001E-2</v>
      </c>
      <c r="D64" s="71">
        <v>4.0000000000000001E-3</v>
      </c>
      <c r="E64" s="72">
        <v>-2E-3</v>
      </c>
      <c r="F64" s="70">
        <v>5.0000000000000001E-3</v>
      </c>
      <c r="G64" s="71">
        <v>6.0000000000000001E-3</v>
      </c>
      <c r="H64" s="71">
        <v>1.6E-2</v>
      </c>
      <c r="I64" s="71">
        <v>1.2E-2</v>
      </c>
      <c r="J64" s="72">
        <v>3.0000000000000001E-3</v>
      </c>
      <c r="K64" s="620">
        <v>0</v>
      </c>
      <c r="L64" s="621">
        <v>8.9999999999999993E-3</v>
      </c>
      <c r="M64" s="821"/>
      <c r="N64" s="555">
        <v>8.1000000000000003E-2</v>
      </c>
      <c r="O64" s="388">
        <f>[1]T1!$V$64</f>
        <v>5.2999999999999999E-2</v>
      </c>
      <c r="P64" s="966">
        <f>U73</f>
        <v>2.248E-2</v>
      </c>
      <c r="Q64" s="390">
        <f>[2]press!M$3</f>
        <v>2.0049999999999998E-2</v>
      </c>
      <c r="R64" s="388">
        <f>[2]press!N$3</f>
        <v>2.0310000000000002E-2</v>
      </c>
      <c r="S64" s="388">
        <f>[2]press!O$3</f>
        <v>2.0420000000000001E-2</v>
      </c>
      <c r="T64" s="388">
        <f>[2]press!P$3</f>
        <v>2.044E-2</v>
      </c>
      <c r="U64" s="389">
        <f>[2]press!Q$3</f>
        <v>2.0449999999999999E-2</v>
      </c>
      <c r="V64" s="73"/>
      <c r="W64" s="390"/>
      <c r="X64" s="388"/>
      <c r="Y64" s="391"/>
      <c r="Z64" s="388"/>
      <c r="AA64" s="389"/>
      <c r="AC64" s="965"/>
      <c r="AD64" s="1"/>
      <c r="AE64" s="1"/>
      <c r="AF64" s="1"/>
      <c r="AG64" s="1"/>
      <c r="AH64" s="1"/>
      <c r="AI64" s="1"/>
      <c r="AJ64" s="1"/>
      <c r="AK64" s="1"/>
      <c r="AL64" s="1"/>
      <c r="AM64" s="1"/>
      <c r="AN64" s="1"/>
      <c r="AO64" s="1"/>
      <c r="AP64" s="1"/>
    </row>
    <row r="65" spans="1:42" s="75" customFormat="1" ht="12" customHeight="1">
      <c r="A65" s="44" t="s">
        <v>322</v>
      </c>
      <c r="B65" s="2"/>
      <c r="C65" s="76">
        <f t="shared" ref="C65:I65" si="8">D65/(1+D64)</f>
        <v>87.756579989562695</v>
      </c>
      <c r="D65" s="77">
        <f t="shared" si="8"/>
        <v>88.107606309520946</v>
      </c>
      <c r="E65" s="78">
        <f t="shared" si="8"/>
        <v>87.931391096901905</v>
      </c>
      <c r="F65" s="76">
        <f t="shared" si="8"/>
        <v>88.371048052386399</v>
      </c>
      <c r="G65" s="77">
        <f t="shared" si="8"/>
        <v>88.901274340700724</v>
      </c>
      <c r="H65" s="77">
        <f t="shared" si="8"/>
        <v>90.323694730151942</v>
      </c>
      <c r="I65" s="77">
        <f t="shared" si="8"/>
        <v>91.407579066913769</v>
      </c>
      <c r="J65" s="78">
        <f>K65/(1+K64)</f>
        <v>91.6818018041145</v>
      </c>
      <c r="K65" s="76">
        <f>L65/(1+L64)</f>
        <v>91.6818018041145</v>
      </c>
      <c r="L65" s="77">
        <f>N65/(1+N64)</f>
        <v>92.506938020351527</v>
      </c>
      <c r="M65" s="781"/>
      <c r="N65" s="77">
        <v>100</v>
      </c>
      <c r="O65" s="77">
        <f>N65*(1+O64)</f>
        <v>105.3</v>
      </c>
      <c r="P65" s="650">
        <f>IF(P64=0,"",O65*(1+P64))</f>
        <v>107.66714400000001</v>
      </c>
      <c r="Q65" s="76">
        <f>U74*(1+Q64)</f>
        <v>109.82587023719999</v>
      </c>
      <c r="R65" s="77">
        <f>Q65*(1+R64)</f>
        <v>112.05643366171753</v>
      </c>
      <c r="S65" s="77">
        <f t="shared" ref="S65:U65" si="9">R65*(1+S64)</f>
        <v>114.34462603708982</v>
      </c>
      <c r="T65" s="77">
        <f t="shared" si="9"/>
        <v>116.68183019328794</v>
      </c>
      <c r="U65" s="78">
        <f t="shared" si="9"/>
        <v>119.06797362074069</v>
      </c>
      <c r="V65" s="79"/>
      <c r="W65" s="76"/>
      <c r="X65" s="77"/>
      <c r="Y65" s="77"/>
      <c r="Z65" s="77"/>
      <c r="AA65" s="78"/>
      <c r="AC65" s="1"/>
      <c r="AD65" s="1"/>
      <c r="AE65" s="1"/>
      <c r="AF65" s="1"/>
      <c r="AG65" s="1"/>
      <c r="AH65" s="1"/>
      <c r="AI65" s="1"/>
      <c r="AJ65" s="1"/>
      <c r="AK65" s="1"/>
      <c r="AL65" s="1"/>
      <c r="AM65" s="1"/>
      <c r="AN65" s="1"/>
      <c r="AO65" s="1"/>
      <c r="AP65" s="1"/>
    </row>
    <row r="66" spans="1:42" s="75" customFormat="1" ht="12" customHeight="1">
      <c r="A66" s="81" t="s">
        <v>323</v>
      </c>
      <c r="B66" s="82"/>
      <c r="C66" s="83">
        <f>'T1 ANSP'!C66+'T1 ANSP SAR'!C66+'T1 MET'!C66+'T1 NSA'!C66</f>
        <v>132111.00939054796</v>
      </c>
      <c r="D66" s="84">
        <f>'T1 ANSP'!D66+'T1 ANSP SAR'!D66+'T1 MET'!D66+'T1 NSA'!D66</f>
        <v>121791.08760231706</v>
      </c>
      <c r="E66" s="141">
        <f>'T1 ANSP'!E66+'T1 ANSP SAR'!E66+'T1 MET'!E66+'T1 NSA'!E66</f>
        <v>119218.80106844899</v>
      </c>
      <c r="F66" s="83">
        <f>'T1 ANSP'!F66+'T1 ANSP SAR'!F66+'T1 MET'!F66+'T1 NSA'!F66</f>
        <v>123397.26365464534</v>
      </c>
      <c r="G66" s="84">
        <f>'T1 ANSP'!G66+'T1 ANSP SAR'!G66+'T1 MET'!G66+'T1 NSA'!G66</f>
        <v>124677.86542253854</v>
      </c>
      <c r="H66" s="84">
        <f>'T1 ANSP'!H66+'T1 ANSP SAR'!H66+'T1 MET'!H66+'T1 NSA'!H66</f>
        <v>136079.28508921165</v>
      </c>
      <c r="I66" s="84">
        <f>'T1 ANSP'!I66+'T1 ANSP SAR'!I66+'T1 MET'!I66+'T1 NSA'!I66</f>
        <v>152745.56597323451</v>
      </c>
      <c r="J66" s="1279">
        <f>IFERROR('T1 ANSP'!J66+'T1 ANSP SAR'!J66+'T1 MET'!J66+'T1 SWS'!J66+'T1 NSA'!J66,"")</f>
        <v>154919.671164347</v>
      </c>
      <c r="K66" s="83">
        <f>IFERROR('T1 ANSP'!K66+'T1 ANSP SAR'!K66+'T1 MET'!K66+'T1 SWS'!K66+'T1 NSA'!K66,"")</f>
        <v>124264.06021715679</v>
      </c>
      <c r="L66" s="84">
        <f>IFERROR('T1 ANSP'!L66+'T1 ANSP SAR'!L66+'T1 MET'!L66+'T1 SWS'!L66+'T1 NSA'!L66,"")</f>
        <v>126486.032967344</v>
      </c>
      <c r="M66" s="84">
        <f>IFERROR('T1 ANSP'!M66+'T1 ANSP SAR'!M66+'T1 MET'!M66+'T1 SWS'!M66+'T1 NSA'!M66,"")</f>
        <v>250750.09318450076</v>
      </c>
      <c r="N66" s="84">
        <f>IFERROR('T1 ANSP'!N66+'T1 ANSP SAR'!N66+'T1 MET'!N66+'T1 SWS'!N66+'T1 NSA'!N66,"")</f>
        <v>130067.30445775055</v>
      </c>
      <c r="O66" s="84">
        <f>IFERROR('T1 ANSP'!O66+'T1 ANSP SAR'!O66+'T1 MET'!O66+'T1 SWS'!O66+'T1 NSA'!O66,"")</f>
        <v>158471.77050377239</v>
      </c>
      <c r="P66" s="141">
        <f>IFERROR('T1 ANSP'!P66+'T1 ANSP SAR'!P66+'T1 MET'!P66+'T1 SWS'!P66+'T1 NSA'!P66,"")</f>
        <v>168278.33388369586</v>
      </c>
      <c r="Q66" s="84">
        <f>IFERROR('T1 ANSP'!Q66+'T1 ANSP SAR'!Q66+'T1 MET'!Q66+'T1 SWS'!Q66+'T1 NSA'!Q66,"")</f>
        <v>173833.29733355308</v>
      </c>
      <c r="R66" s="84">
        <f>IFERROR('T1 ANSP'!R66+'T1 ANSP SAR'!R66+'T1 MET'!R66+'T1 SWS'!R66+'T1 NSA'!R66,"")</f>
        <v>178823.94161100921</v>
      </c>
      <c r="S66" s="84">
        <f>IFERROR('T1 ANSP'!S66+'T1 ANSP SAR'!S66+'T1 MET'!S66+'T1 SWS'!S66+'T1 NSA'!S66,"")</f>
        <v>181450.08042695079</v>
      </c>
      <c r="T66" s="84">
        <f>IFERROR('T1 ANSP'!T66+'T1 ANSP SAR'!T66+'T1 MET'!T66+'T1 SWS'!T66+'T1 NSA'!T66,"")</f>
        <v>180203.14663710279</v>
      </c>
      <c r="U66" s="141">
        <f>IFERROR('T1 ANSP'!U66+'T1 ANSP SAR'!U66+'T1 MET'!U66+'T1 SWS'!U66+'T1 NSA'!U66,"")</f>
        <v>175678.2047750419</v>
      </c>
      <c r="V66" s="85"/>
      <c r="W66" s="83"/>
      <c r="X66" s="84"/>
      <c r="Y66" s="84"/>
      <c r="Z66" s="84"/>
      <c r="AA66" s="141"/>
      <c r="AC66" s="1"/>
      <c r="AD66" s="1"/>
      <c r="AE66" s="1"/>
      <c r="AF66" s="1"/>
      <c r="AG66" s="1"/>
      <c r="AH66" s="1"/>
      <c r="AI66" s="1"/>
      <c r="AJ66" s="1"/>
      <c r="AK66" s="1"/>
      <c r="AL66" s="1"/>
      <c r="AM66" s="1"/>
      <c r="AN66" s="1"/>
      <c r="AO66" s="1"/>
      <c r="AP66" s="1"/>
    </row>
    <row r="67" spans="1:42" s="75" customFormat="1" ht="12" customHeight="1">
      <c r="A67" s="89" t="s">
        <v>3</v>
      </c>
      <c r="B67" s="2"/>
      <c r="C67" s="38"/>
      <c r="D67" s="40">
        <f>D66/C66-1</f>
        <v>-7.8115532050194503E-2</v>
      </c>
      <c r="E67" s="90">
        <f>E66/D66-1</f>
        <v>-2.1120482495955106E-2</v>
      </c>
      <c r="F67" s="618">
        <f>F66/E66-1</f>
        <v>3.5048688199752265E-2</v>
      </c>
      <c r="G67" s="40">
        <f>G66/F66-1</f>
        <v>1.0377878163305487E-2</v>
      </c>
      <c r="H67" s="150">
        <f>H66/G66-1</f>
        <v>9.1447023319121135E-2</v>
      </c>
      <c r="I67" s="40">
        <f t="shared" ref="I67:J67" si="10">I66/H66-1</f>
        <v>0.12247478279369761</v>
      </c>
      <c r="J67" s="151">
        <f t="shared" si="10"/>
        <v>1.4233507711074678E-2</v>
      </c>
      <c r="K67" s="38">
        <f t="shared" ref="K67" si="11">K66/J66-1</f>
        <v>-0.19788068691850702</v>
      </c>
      <c r="L67" s="150">
        <f t="shared" ref="L67" si="12">L66/K66-1</f>
        <v>1.7881057051445381E-2</v>
      </c>
      <c r="M67" s="786"/>
      <c r="N67" s="150">
        <f>N66/L66-1</f>
        <v>2.8313572703566159E-2</v>
      </c>
      <c r="O67" s="150">
        <f t="shared" ref="O67" si="13">O66/N66-1</f>
        <v>0.2183828300620192</v>
      </c>
      <c r="P67" s="651">
        <f t="shared" ref="P67:U67" si="14">IFERROR(P66/O66-1,"")</f>
        <v>6.1882083785326447E-2</v>
      </c>
      <c r="Q67" s="38">
        <f t="shared" si="14"/>
        <v>3.3010568393768924E-2</v>
      </c>
      <c r="R67" s="150">
        <f t="shared" si="14"/>
        <v>2.8709368998967033E-2</v>
      </c>
      <c r="S67" s="150">
        <f t="shared" si="14"/>
        <v>1.4685610843172991E-2</v>
      </c>
      <c r="T67" s="150">
        <f t="shared" si="14"/>
        <v>-6.8720487029488853E-3</v>
      </c>
      <c r="U67" s="151">
        <f t="shared" si="14"/>
        <v>-2.5110226688623394E-2</v>
      </c>
      <c r="V67" s="39"/>
      <c r="W67" s="38"/>
      <c r="X67" s="150"/>
      <c r="Y67" s="150"/>
      <c r="Z67" s="150"/>
      <c r="AA67" s="151"/>
      <c r="AC67" s="1"/>
      <c r="AD67" s="1"/>
      <c r="AE67" s="1"/>
      <c r="AF67" s="1"/>
      <c r="AG67" s="1"/>
      <c r="AH67" s="1"/>
      <c r="AI67" s="1"/>
      <c r="AJ67" s="1"/>
      <c r="AK67" s="1"/>
      <c r="AL67" s="1"/>
      <c r="AM67" s="1"/>
      <c r="AN67" s="1"/>
      <c r="AO67" s="1"/>
      <c r="AP67" s="1"/>
    </row>
    <row r="68" spans="1:42" s="75" customFormat="1" ht="12" customHeight="1">
      <c r="A68" s="91" t="s">
        <v>324</v>
      </c>
      <c r="B68" s="4"/>
      <c r="C68" s="92">
        <v>2782.28</v>
      </c>
      <c r="D68" s="93">
        <v>2876.7525623000001</v>
      </c>
      <c r="E68" s="94">
        <v>3019.6111864999998</v>
      </c>
      <c r="F68" s="92">
        <v>3150.1862650000003</v>
      </c>
      <c r="G68" s="93">
        <v>3509.556</v>
      </c>
      <c r="H68" s="93">
        <v>3777.0235627000002</v>
      </c>
      <c r="I68" s="93">
        <v>3855.5410000000002</v>
      </c>
      <c r="J68" s="94">
        <v>4059.8598324999998</v>
      </c>
      <c r="K68" s="622">
        <v>1556.0156367</v>
      </c>
      <c r="L68" s="556">
        <v>1988.3333141999999</v>
      </c>
      <c r="M68" s="556">
        <v>3544.3489509000001</v>
      </c>
      <c r="N68" s="93">
        <v>3695.0991740999998</v>
      </c>
      <c r="O68" s="392">
        <v>4123.1279999999997</v>
      </c>
      <c r="P68" s="1272">
        <f ca="1">'[3]1.2 Traffic forecasts'!E$13</f>
        <v>4499.9859999999999</v>
      </c>
      <c r="Q68" s="1258">
        <f ca="1">'[3]1.2 Traffic forecasts'!F$13</f>
        <v>4705.6629999999996</v>
      </c>
      <c r="R68" s="1259">
        <f ca="1">'[3]1.2 Traffic forecasts'!G$13</f>
        <v>4843.4229999999998</v>
      </c>
      <c r="S68" s="1259">
        <f ca="1">'[3]1.2 Traffic forecasts'!H$13</f>
        <v>4973.62</v>
      </c>
      <c r="T68" s="1259">
        <f ca="1">'[3]1.2 Traffic forecasts'!I$13</f>
        <v>5108.9520000000002</v>
      </c>
      <c r="U68" s="1260">
        <f ca="1">'[3]1.2 Traffic forecasts'!J$13</f>
        <v>5211.16</v>
      </c>
      <c r="V68" s="66"/>
      <c r="W68" s="394"/>
      <c r="X68" s="392"/>
      <c r="Y68" s="395"/>
      <c r="Z68" s="392"/>
      <c r="AA68" s="393"/>
      <c r="AC68" s="1"/>
      <c r="AD68" s="1"/>
      <c r="AE68" s="1"/>
      <c r="AF68" s="1"/>
      <c r="AG68" s="1"/>
      <c r="AH68" s="1"/>
      <c r="AI68" s="1"/>
      <c r="AJ68" s="1"/>
      <c r="AK68" s="1"/>
      <c r="AL68" s="1"/>
      <c r="AM68" s="1"/>
      <c r="AN68" s="1"/>
      <c r="AO68" s="1"/>
      <c r="AP68" s="1"/>
    </row>
    <row r="69" spans="1:42" s="75" customFormat="1" ht="12" customHeight="1">
      <c r="A69" s="89" t="s">
        <v>3</v>
      </c>
      <c r="B69" s="4"/>
      <c r="C69" s="38"/>
      <c r="D69" s="40">
        <f t="shared" ref="D69:J69" si="15">D68/C68-1</f>
        <v>3.3955088021335067E-2</v>
      </c>
      <c r="E69" s="90">
        <f t="shared" si="15"/>
        <v>4.9659684351087252E-2</v>
      </c>
      <c r="F69" s="618">
        <f t="shared" si="15"/>
        <v>4.3242348247937379E-2</v>
      </c>
      <c r="G69" s="40">
        <f t="shared" si="15"/>
        <v>0.11407888447510572</v>
      </c>
      <c r="H69" s="150">
        <f t="shared" si="15"/>
        <v>7.6211225209114719E-2</v>
      </c>
      <c r="I69" s="40">
        <f t="shared" si="15"/>
        <v>2.0788177779826222E-2</v>
      </c>
      <c r="J69" s="151">
        <f t="shared" si="15"/>
        <v>5.2993557194697116E-2</v>
      </c>
      <c r="K69" s="38">
        <f t="shared" ref="K69" si="16">K68/J68-1</f>
        <v>-0.61673168510799814</v>
      </c>
      <c r="L69" s="150">
        <f t="shared" ref="L69" si="17">L68/K68-1</f>
        <v>0.27783633229860061</v>
      </c>
      <c r="M69" s="786"/>
      <c r="N69" s="150">
        <f>N68/L68-1</f>
        <v>0.8583902144126736</v>
      </c>
      <c r="O69" s="150">
        <f t="shared" ref="O69" si="18">O68/N68-1</f>
        <v>0.11583689793772667</v>
      </c>
      <c r="P69" s="651">
        <f t="shared" ref="P69:U69" ca="1" si="19">IFERROR(P68/O68-1,"")</f>
        <v>9.1400994584694084E-2</v>
      </c>
      <c r="Q69" s="38">
        <f t="shared" ca="1" si="19"/>
        <v>4.5706142196886734E-2</v>
      </c>
      <c r="R69" s="150">
        <f t="shared" ca="1" si="19"/>
        <v>2.9275364597932452E-2</v>
      </c>
      <c r="S69" s="150">
        <f t="shared" ca="1" si="19"/>
        <v>2.6881195385990431E-2</v>
      </c>
      <c r="T69" s="150">
        <f t="shared" ca="1" si="19"/>
        <v>2.720995974762852E-2</v>
      </c>
      <c r="U69" s="151">
        <f t="shared" ca="1" si="19"/>
        <v>2.0005668481520189E-2</v>
      </c>
      <c r="V69" s="39"/>
      <c r="W69" s="38"/>
      <c r="X69" s="150"/>
      <c r="Y69" s="150"/>
      <c r="Z69" s="150"/>
      <c r="AA69" s="151"/>
      <c r="AC69" s="1"/>
      <c r="AD69" s="1"/>
      <c r="AE69" s="1"/>
      <c r="AF69" s="1"/>
      <c r="AG69" s="1"/>
      <c r="AH69" s="1"/>
      <c r="AI69" s="1"/>
      <c r="AJ69" s="1"/>
      <c r="AK69" s="1"/>
      <c r="AL69" s="1"/>
      <c r="AM69" s="1"/>
      <c r="AN69" s="1"/>
      <c r="AO69" s="1"/>
      <c r="AP69" s="1"/>
    </row>
    <row r="70" spans="1:42" s="75" customFormat="1" ht="12" customHeight="1">
      <c r="A70" s="91" t="s">
        <v>325</v>
      </c>
      <c r="B70" s="4"/>
      <c r="C70" s="95">
        <f t="shared" ref="C70:J70" si="20">C66/C68</f>
        <v>47.483002929449214</v>
      </c>
      <c r="D70" s="96">
        <f t="shared" si="20"/>
        <v>42.33630976761642</v>
      </c>
      <c r="E70" s="97">
        <f t="shared" si="20"/>
        <v>39.481507288570576</v>
      </c>
      <c r="F70" s="95">
        <f t="shared" si="20"/>
        <v>39.171418219184361</v>
      </c>
      <c r="G70" s="96">
        <f t="shared" si="20"/>
        <v>35.525253172349593</v>
      </c>
      <c r="H70" s="96">
        <f t="shared" si="20"/>
        <v>36.0281800815496</v>
      </c>
      <c r="I70" s="96">
        <f t="shared" si="20"/>
        <v>39.617155147159501</v>
      </c>
      <c r="J70" s="97">
        <f t="shared" si="20"/>
        <v>38.158871871433512</v>
      </c>
      <c r="K70" s="95">
        <f t="shared" ref="K70:M70" si="21">K66/K68</f>
        <v>79.860418678501318</v>
      </c>
      <c r="L70" s="96">
        <f t="shared" si="21"/>
        <v>63.614099338387483</v>
      </c>
      <c r="M70" s="96">
        <f t="shared" si="21"/>
        <v>70.746446430120528</v>
      </c>
      <c r="N70" s="96">
        <f>N66/N68</f>
        <v>35.199949535706445</v>
      </c>
      <c r="O70" s="96">
        <f>IFERROR(O66/O68,0)</f>
        <v>38.434841339820743</v>
      </c>
      <c r="P70" s="991">
        <f t="shared" ref="P70:U70" ca="1" si="22">IFERROR(P66/P68,0)</f>
        <v>37.395301648426432</v>
      </c>
      <c r="Q70" s="95">
        <f t="shared" ca="1" si="22"/>
        <v>36.941297609614864</v>
      </c>
      <c r="R70" s="992">
        <f t="shared" ca="1" si="22"/>
        <v>36.920983695004388</v>
      </c>
      <c r="S70" s="992">
        <f t="shared" ca="1" si="22"/>
        <v>36.482497743484785</v>
      </c>
      <c r="T70" s="992">
        <f t="shared" ca="1" si="22"/>
        <v>35.272037521022469</v>
      </c>
      <c r="U70" s="993">
        <f t="shared" ca="1" si="22"/>
        <v>33.711919184028488</v>
      </c>
      <c r="V70" s="98"/>
      <c r="W70" s="95"/>
      <c r="X70" s="96"/>
      <c r="Y70" s="96"/>
      <c r="Z70" s="96"/>
      <c r="AA70" s="97"/>
      <c r="AB70" s="1246"/>
      <c r="AC70" s="1"/>
      <c r="AD70" s="1"/>
      <c r="AE70" s="1"/>
      <c r="AF70" s="1"/>
      <c r="AG70" s="1"/>
      <c r="AH70" s="1"/>
      <c r="AI70" s="1"/>
      <c r="AJ70" s="1"/>
      <c r="AK70" s="1"/>
      <c r="AL70" s="1"/>
      <c r="AM70" s="1"/>
      <c r="AN70" s="1"/>
      <c r="AO70" s="1"/>
      <c r="AP70" s="1"/>
    </row>
    <row r="71" spans="1:42" ht="12" customHeight="1">
      <c r="A71" s="100" t="s">
        <v>3</v>
      </c>
      <c r="B71" s="4"/>
      <c r="C71" s="101"/>
      <c r="D71" s="102">
        <f t="shared" ref="D71:J71" si="23">D70/C70-1</f>
        <v>-0.10839022059071979</v>
      </c>
      <c r="E71" s="103">
        <f t="shared" si="23"/>
        <v>-6.7431537956799459E-2</v>
      </c>
      <c r="F71" s="619">
        <f t="shared" si="23"/>
        <v>-7.8540332090103471E-3</v>
      </c>
      <c r="G71" s="102">
        <f t="shared" si="23"/>
        <v>-9.3082283271761712E-2</v>
      </c>
      <c r="H71" s="59">
        <f t="shared" si="23"/>
        <v>1.4156884590239782E-2</v>
      </c>
      <c r="I71" s="102">
        <f t="shared" si="23"/>
        <v>9.961577458218196E-2</v>
      </c>
      <c r="J71" s="135">
        <f t="shared" si="23"/>
        <v>-3.6809389021224215E-2</v>
      </c>
      <c r="K71" s="101">
        <f t="shared" ref="K71" si="24">K70/J70-1</f>
        <v>1.0928401381353838</v>
      </c>
      <c r="L71" s="59">
        <f t="shared" ref="L71" si="25">L70/K70-1</f>
        <v>-0.20343393647255437</v>
      </c>
      <c r="M71" s="768"/>
      <c r="N71" s="59">
        <f>N70/L70-1</f>
        <v>-0.44666434168210756</v>
      </c>
      <c r="O71" s="59">
        <f>O70/N70-1</f>
        <v>9.1900467096774019E-2</v>
      </c>
      <c r="P71" s="652">
        <f t="shared" ref="P71:U71" ca="1" si="26">IFERROR(P70/O70-1,"")</f>
        <v>-2.7046805844812671E-2</v>
      </c>
      <c r="Q71" s="101">
        <f ca="1">IFERROR(Q70/P70-1,"")</f>
        <v>-1.2140670586907043E-2</v>
      </c>
      <c r="R71" s="59">
        <f ca="1">IFERROR(R70/Q70-1,"")</f>
        <v>-5.4989715914011139E-4</v>
      </c>
      <c r="S71" s="59">
        <f t="shared" ca="1" si="26"/>
        <v>-1.1876334475317107E-2</v>
      </c>
      <c r="T71" s="59">
        <f ca="1">IFERROR(T70/S70-1,"")</f>
        <v>-3.3179203654675415E-2</v>
      </c>
      <c r="U71" s="135">
        <f t="shared" ca="1" si="26"/>
        <v>-4.4231023968040795E-2</v>
      </c>
      <c r="V71" s="39"/>
      <c r="W71" s="101"/>
      <c r="X71" s="59"/>
      <c r="Y71" s="59"/>
      <c r="Z71" s="59"/>
      <c r="AA71" s="135"/>
    </row>
    <row r="72" spans="1:42" s="364" customFormat="1" ht="12" customHeight="1">
      <c r="A72" s="105"/>
      <c r="B72" s="4"/>
      <c r="C72" s="4"/>
      <c r="D72" s="4"/>
      <c r="E72" s="4"/>
      <c r="F72" s="4"/>
      <c r="G72" s="4"/>
      <c r="H72" s="4"/>
      <c r="I72" s="4"/>
      <c r="J72" s="460"/>
      <c r="K72" s="1278"/>
      <c r="L72" s="1278"/>
      <c r="M72" s="1278"/>
      <c r="N72" s="1278"/>
      <c r="O72" s="1278"/>
      <c r="P72" s="1278"/>
      <c r="Q72" s="39"/>
      <c r="R72" s="39"/>
      <c r="S72" s="39"/>
      <c r="T72" s="39"/>
      <c r="U72" s="39"/>
      <c r="V72" s="39"/>
      <c r="W72" s="75"/>
      <c r="X72" s="75"/>
      <c r="Y72" s="75"/>
      <c r="Z72" s="75"/>
      <c r="AA72" s="75"/>
      <c r="AB72" s="1246"/>
      <c r="AC72" s="1"/>
      <c r="AD72" s="1"/>
      <c r="AE72" s="1"/>
      <c r="AF72" s="1"/>
      <c r="AG72" s="1"/>
      <c r="AH72" s="1"/>
      <c r="AI72" s="1"/>
      <c r="AJ72" s="1"/>
      <c r="AK72" s="1"/>
      <c r="AO72" s="1"/>
      <c r="AP72" s="1"/>
    </row>
    <row r="73" spans="1:42" s="364" customFormat="1" ht="12" customHeight="1">
      <c r="A73" s="106" t="s">
        <v>8</v>
      </c>
      <c r="B73" s="1"/>
      <c r="C73" s="1"/>
      <c r="D73" s="1"/>
      <c r="E73" s="1"/>
      <c r="F73" s="1"/>
      <c r="G73" s="1"/>
      <c r="H73" s="1"/>
      <c r="I73" s="1"/>
      <c r="J73" s="106"/>
      <c r="K73" s="1"/>
      <c r="L73" s="1"/>
      <c r="M73" s="1"/>
      <c r="N73" s="1"/>
      <c r="O73" s="1"/>
      <c r="P73" s="923" t="s">
        <v>277</v>
      </c>
      <c r="Q73" s="924"/>
      <c r="R73" s="924"/>
      <c r="S73" s="924"/>
      <c r="T73" s="925"/>
      <c r="U73" s="926">
        <f>[2]press!$L$3</f>
        <v>2.248E-2</v>
      </c>
      <c r="AA73" s="1"/>
      <c r="AC73" s="1"/>
      <c r="AD73" s="1"/>
      <c r="AE73" s="1"/>
      <c r="AF73" s="1"/>
      <c r="AG73" s="1"/>
      <c r="AH73" s="1"/>
      <c r="AI73" s="1"/>
      <c r="AJ73" s="1"/>
      <c r="AK73" s="1"/>
    </row>
    <row r="74" spans="1:42" s="374" customFormat="1" ht="12" customHeight="1">
      <c r="A74" s="129" t="s">
        <v>280</v>
      </c>
      <c r="B74" s="130"/>
      <c r="C74" s="130"/>
      <c r="D74" s="130"/>
      <c r="E74" s="130"/>
      <c r="F74" s="130"/>
      <c r="G74" s="130"/>
      <c r="H74" s="130"/>
      <c r="I74" s="130"/>
      <c r="P74" s="927" t="s">
        <v>278</v>
      </c>
      <c r="Q74" s="928"/>
      <c r="R74" s="929"/>
      <c r="S74" s="928"/>
      <c r="T74" s="928"/>
      <c r="U74" s="930">
        <f>100*(1+O64)*(1+U73)</f>
        <v>107.66714400000001</v>
      </c>
      <c r="V74" s="364"/>
      <c r="W74" s="364"/>
      <c r="X74" s="364"/>
      <c r="Y74" s="364"/>
      <c r="Z74" s="364"/>
      <c r="AA74" s="364"/>
      <c r="AC74" s="1"/>
      <c r="AD74" s="1"/>
      <c r="AE74" s="1"/>
      <c r="AF74" s="1"/>
      <c r="AG74" s="1"/>
      <c r="AH74" s="1"/>
      <c r="AI74" s="1"/>
      <c r="AJ74" s="1"/>
      <c r="AK74" s="1"/>
    </row>
    <row r="75" spans="1:42" s="374" customFormat="1" ht="12" customHeight="1">
      <c r="A75" s="129" t="s">
        <v>287</v>
      </c>
      <c r="B75" s="130"/>
      <c r="C75" s="130"/>
      <c r="D75" s="130"/>
      <c r="E75" s="130"/>
      <c r="F75" s="130"/>
      <c r="G75" s="130"/>
      <c r="H75" s="130"/>
      <c r="I75" s="130"/>
      <c r="J75" s="451"/>
      <c r="K75" s="364"/>
      <c r="L75" s="364"/>
      <c r="M75" s="364"/>
      <c r="N75" s="364"/>
      <c r="O75" s="364"/>
      <c r="P75" s="654"/>
      <c r="Q75" s="397"/>
      <c r="R75" s="107"/>
      <c r="S75" s="73"/>
      <c r="T75" s="396"/>
      <c r="U75" s="154"/>
      <c r="V75" s="364"/>
      <c r="W75" s="364"/>
      <c r="X75" s="364"/>
      <c r="Y75" s="364"/>
      <c r="Z75" s="364"/>
      <c r="AA75" s="364"/>
      <c r="AC75" s="1"/>
      <c r="AD75" s="1"/>
      <c r="AE75" s="1"/>
      <c r="AF75" s="1"/>
      <c r="AG75" s="1"/>
      <c r="AH75" s="1"/>
      <c r="AI75" s="1"/>
      <c r="AJ75" s="1"/>
      <c r="AK75" s="1"/>
    </row>
    <row r="76" spans="1:42" s="374" customFormat="1" ht="12" customHeight="1">
      <c r="A76" s="129" t="s">
        <v>282</v>
      </c>
      <c r="B76" s="131"/>
      <c r="C76" s="131"/>
      <c r="D76" s="131"/>
      <c r="E76" s="131"/>
      <c r="F76" s="131"/>
      <c r="G76" s="131"/>
      <c r="H76" s="131"/>
      <c r="I76" s="131"/>
      <c r="J76" s="452"/>
      <c r="K76" s="1"/>
      <c r="L76" s="1"/>
      <c r="M76" s="1"/>
      <c r="N76" s="1"/>
      <c r="O76" s="1"/>
      <c r="P76" s="106"/>
      <c r="Q76" s="1281"/>
      <c r="R76" s="1281"/>
      <c r="S76" s="1281"/>
      <c r="T76" s="1281"/>
      <c r="U76" s="1281"/>
      <c r="V76" s="107"/>
      <c r="W76" s="1"/>
      <c r="X76" s="1"/>
      <c r="Y76" s="1"/>
      <c r="Z76" s="1"/>
      <c r="AA76" s="1"/>
      <c r="AC76" s="1"/>
      <c r="AD76" s="1"/>
      <c r="AE76" s="1"/>
      <c r="AF76" s="1"/>
      <c r="AG76" s="1"/>
      <c r="AH76" s="1"/>
      <c r="AI76" s="1"/>
      <c r="AJ76" s="1"/>
    </row>
    <row r="77" spans="1:42" ht="12" customHeight="1">
      <c r="A77" s="129"/>
      <c r="B77" s="108"/>
      <c r="C77" s="108"/>
      <c r="D77" s="108"/>
      <c r="E77" s="108"/>
      <c r="F77" s="108"/>
      <c r="G77" s="108"/>
      <c r="H77" s="108"/>
      <c r="I77" s="108"/>
      <c r="J77" s="453"/>
      <c r="K77" s="399"/>
      <c r="L77" s="374"/>
      <c r="M77" s="374"/>
      <c r="N77" s="374"/>
      <c r="O77" s="374"/>
      <c r="P77" s="454"/>
      <c r="Q77" s="1281"/>
      <c r="R77" s="1248"/>
      <c r="S77" s="1248"/>
      <c r="T77" s="1248"/>
      <c r="U77" s="1248"/>
      <c r="V77" s="399"/>
      <c r="W77" s="399"/>
      <c r="X77" s="374"/>
      <c r="Y77" s="374"/>
      <c r="Z77" s="374"/>
      <c r="AA77" s="374"/>
    </row>
    <row r="78" spans="1:42" s="374" customFormat="1" ht="12" customHeight="1">
      <c r="A78" s="400"/>
      <c r="J78" s="403"/>
      <c r="K78" s="1251"/>
      <c r="P78" s="454"/>
      <c r="Q78" s="1282"/>
      <c r="R78" s="1282"/>
      <c r="S78" s="1282"/>
      <c r="T78" s="1282"/>
      <c r="U78" s="1282"/>
      <c r="V78" s="398"/>
      <c r="AB78" s="1247"/>
      <c r="AC78" s="1"/>
      <c r="AD78" s="1"/>
      <c r="AE78" s="1"/>
      <c r="AF78" s="1"/>
      <c r="AG78" s="1"/>
      <c r="AH78" s="1"/>
      <c r="AI78" s="1"/>
      <c r="AJ78" s="1"/>
    </row>
    <row r="79" spans="1:42" ht="12" customHeight="1">
      <c r="A79" s="403"/>
      <c r="B79" s="403"/>
      <c r="C79" s="403"/>
      <c r="D79" s="403"/>
      <c r="E79" s="403"/>
      <c r="F79" s="403"/>
      <c r="G79" s="403"/>
      <c r="H79" s="403"/>
      <c r="I79" s="403"/>
      <c r="K79" s="1251"/>
      <c r="L79" s="403"/>
      <c r="M79" s="403"/>
      <c r="N79" s="403"/>
      <c r="O79" s="403"/>
      <c r="P79" s="403"/>
      <c r="Q79" s="463"/>
      <c r="R79" s="463"/>
      <c r="S79" s="403"/>
      <c r="T79" s="403"/>
      <c r="U79" s="109"/>
      <c r="V79" s="1"/>
    </row>
    <row r="80" spans="1:42" ht="12" customHeight="1">
      <c r="K80" s="1252"/>
      <c r="L80" s="374"/>
      <c r="M80" s="374"/>
      <c r="N80" s="374"/>
      <c r="O80" s="374"/>
      <c r="P80" s="454"/>
      <c r="V80" s="401"/>
      <c r="W80" s="374"/>
      <c r="X80" s="374"/>
      <c r="Y80" s="374"/>
      <c r="Z80" s="374"/>
      <c r="AA80" s="374"/>
    </row>
    <row r="81" spans="1:28">
      <c r="K81" s="2"/>
      <c r="L81" s="2"/>
      <c r="M81" s="2"/>
      <c r="N81" s="2"/>
      <c r="O81" s="2"/>
      <c r="P81" s="403"/>
      <c r="W81" s="2"/>
      <c r="X81" s="2"/>
      <c r="Y81" s="2"/>
      <c r="Z81" s="2"/>
      <c r="AA81" s="2"/>
    </row>
    <row r="82" spans="1:28">
      <c r="J82" s="1255"/>
      <c r="Q82" s="1250"/>
    </row>
    <row r="83" spans="1:28">
      <c r="C83" s="26"/>
      <c r="D83" s="26"/>
      <c r="E83" s="26"/>
      <c r="F83" s="26"/>
      <c r="G83" s="26"/>
      <c r="H83" s="26"/>
      <c r="I83" s="26"/>
      <c r="J83" s="26"/>
      <c r="K83" s="26"/>
      <c r="L83" s="26"/>
      <c r="M83" s="26"/>
      <c r="N83" s="26"/>
      <c r="O83" s="26"/>
      <c r="P83" s="26"/>
      <c r="Q83" s="1250"/>
    </row>
    <row r="84" spans="1:28" ht="12" customHeight="1">
      <c r="A84" s="1"/>
      <c r="B84" s="1"/>
      <c r="C84" s="1"/>
      <c r="D84" s="1"/>
      <c r="E84" s="1"/>
      <c r="F84" s="1"/>
      <c r="G84" s="1"/>
      <c r="H84" s="1"/>
      <c r="I84" s="1"/>
      <c r="J84" s="106"/>
      <c r="P84" s="1249"/>
      <c r="Q84" s="1250"/>
      <c r="AB84" s="1246"/>
    </row>
    <row r="85" spans="1:28">
      <c r="Q85" s="1250"/>
    </row>
    <row r="86" spans="1:28">
      <c r="N86" s="1294"/>
      <c r="O86" s="1294"/>
      <c r="Q86" s="1250"/>
      <c r="V86" s="1"/>
      <c r="AB86" s="590"/>
    </row>
    <row r="87" spans="1:28" ht="15" customHeight="1">
      <c r="M87" s="9"/>
      <c r="N87" s="1293"/>
      <c r="O87" s="1293"/>
      <c r="P87" s="1256"/>
      <c r="Q87" s="1250"/>
    </row>
    <row r="88" spans="1:28">
      <c r="M88" s="9"/>
      <c r="N88" s="1293"/>
      <c r="O88" s="1293"/>
      <c r="Q88" s="26"/>
      <c r="R88" s="26"/>
      <c r="S88" s="26"/>
      <c r="T88" s="26"/>
      <c r="U88" s="26"/>
    </row>
    <row r="89" spans="1:28">
      <c r="M89" s="9"/>
      <c r="N89" s="1293"/>
      <c r="O89" s="1293"/>
      <c r="Q89" s="26"/>
      <c r="R89" s="26"/>
      <c r="S89" s="26"/>
      <c r="T89" s="26"/>
      <c r="U89" s="26"/>
    </row>
    <row r="90" spans="1:28">
      <c r="M90" s="9"/>
      <c r="N90" s="1293"/>
      <c r="O90" s="1293"/>
      <c r="Q90" s="1237"/>
      <c r="R90" s="1237"/>
      <c r="S90" s="1237"/>
      <c r="T90" s="1237"/>
      <c r="U90" s="1237"/>
    </row>
    <row r="91" spans="1:28">
      <c r="M91" s="9"/>
      <c r="N91" s="1293"/>
      <c r="O91" s="1293"/>
      <c r="R91" s="1250"/>
      <c r="S91" s="1250"/>
      <c r="T91" s="1250"/>
      <c r="U91" s="1250"/>
      <c r="AB91" s="1250"/>
    </row>
    <row r="118" spans="1:22" ht="12" customHeight="1">
      <c r="A118" s="404"/>
      <c r="B118" s="1"/>
      <c r="C118" s="1"/>
      <c r="D118" s="1"/>
      <c r="E118" s="1"/>
      <c r="F118" s="1"/>
      <c r="G118" s="1"/>
      <c r="H118" s="1"/>
      <c r="I118" s="1"/>
      <c r="J118" s="106"/>
      <c r="Q118" s="1"/>
      <c r="R118" s="1"/>
      <c r="S118" s="1"/>
      <c r="T118" s="1"/>
    </row>
    <row r="120" spans="1:22">
      <c r="U120" s="1"/>
      <c r="V120" s="1"/>
    </row>
  </sheetData>
  <mergeCells count="8">
    <mergeCell ref="C7:E7"/>
    <mergeCell ref="F7:J7"/>
    <mergeCell ref="K7:P7"/>
    <mergeCell ref="N87:O91"/>
    <mergeCell ref="N86:O86"/>
    <mergeCell ref="K1:U1"/>
    <mergeCell ref="Q7:U7"/>
    <mergeCell ref="W7:AA7"/>
  </mergeCells>
  <pageMargins left="0.7" right="0.7" top="0.75" bottom="0.75" header="0.3" footer="0.3"/>
  <pageSetup paperSize="9" scale="6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K144"/>
  <sheetViews>
    <sheetView showGridLines="0" zoomScaleNormal="100" workbookViewId="0">
      <selection activeCell="S36" sqref="S36"/>
    </sheetView>
  </sheetViews>
  <sheetFormatPr defaultColWidth="12.54296875" defaultRowHeight="12"/>
  <cols>
    <col min="1" max="1" width="33.1796875" style="2" customWidth="1"/>
    <col min="2" max="2" width="0.54296875" style="2" customWidth="1"/>
    <col min="3" max="9" width="9" style="2" hidden="1" customWidth="1"/>
    <col min="10" max="10" width="6.54296875" style="2" hidden="1" customWidth="1"/>
    <col min="11" max="14" width="9" style="1" customWidth="1"/>
    <col min="15" max="15" width="9.81640625" style="1" customWidth="1"/>
    <col min="16" max="16" width="9.7265625" style="106" customWidth="1"/>
    <col min="17" max="21" width="9.81640625" style="2" customWidth="1"/>
    <col min="22" max="22" width="0.54296875" style="2" customWidth="1"/>
    <col min="23" max="27" width="9" style="1" hidden="1" customWidth="1"/>
    <col min="28" max="28" width="10" style="1" customWidth="1"/>
    <col min="29" max="16384" width="12.54296875" style="1"/>
  </cols>
  <sheetData>
    <row r="1" spans="1:29" s="357" customFormat="1" ht="12" customHeight="1">
      <c r="A1" s="607"/>
      <c r="B1" s="607"/>
      <c r="C1" s="607"/>
      <c r="D1" s="607"/>
      <c r="E1" s="607"/>
      <c r="F1" s="607"/>
      <c r="G1" s="607"/>
      <c r="H1" s="607"/>
      <c r="I1" s="607"/>
      <c r="J1" s="607"/>
      <c r="K1" s="1295" t="s">
        <v>271</v>
      </c>
      <c r="L1" s="1295"/>
      <c r="M1" s="1295"/>
      <c r="N1" s="1295"/>
      <c r="O1" s="1295"/>
      <c r="P1" s="1295"/>
      <c r="Q1" s="1295"/>
      <c r="R1" s="1295"/>
      <c r="S1" s="1295"/>
      <c r="T1" s="1295"/>
      <c r="U1" s="1295"/>
      <c r="V1" s="607"/>
      <c r="W1" s="607"/>
      <c r="X1" s="607"/>
      <c r="Y1" s="607"/>
      <c r="Z1" s="607"/>
      <c r="AA1" s="607"/>
    </row>
    <row r="2" spans="1:29" ht="12" customHeight="1"/>
    <row r="3" spans="1:29" ht="12" customHeight="1">
      <c r="A3" s="6" t="s">
        <v>638</v>
      </c>
      <c r="B3" s="1"/>
      <c r="C3" s="1"/>
      <c r="D3" s="1"/>
      <c r="E3" s="1"/>
      <c r="F3" s="1"/>
      <c r="G3" s="1"/>
      <c r="H3" s="1"/>
      <c r="I3" s="1"/>
      <c r="J3" s="1"/>
      <c r="K3"/>
      <c r="L3"/>
      <c r="M3"/>
      <c r="N3"/>
      <c r="O3"/>
      <c r="P3" s="634"/>
      <c r="W3"/>
      <c r="X3"/>
      <c r="Y3"/>
      <c r="Z3"/>
      <c r="AA3"/>
    </row>
    <row r="4" spans="1:29" ht="12" customHeight="1">
      <c r="A4" s="7" t="s">
        <v>0</v>
      </c>
      <c r="B4" s="1"/>
      <c r="P4" s="1249"/>
      <c r="Q4" s="1249"/>
      <c r="R4" s="1249"/>
      <c r="S4" s="1249"/>
      <c r="T4" s="1249"/>
      <c r="U4" s="1249"/>
      <c r="AC4" s="1250"/>
    </row>
    <row r="5" spans="1:29" ht="12" customHeight="1">
      <c r="A5" s="8" t="s">
        <v>639</v>
      </c>
      <c r="B5" s="1"/>
      <c r="C5" s="1"/>
      <c r="D5" s="1"/>
      <c r="E5" s="1"/>
      <c r="F5" s="1"/>
      <c r="G5" s="1"/>
      <c r="H5" s="1"/>
      <c r="I5" s="1"/>
      <c r="J5" s="1"/>
      <c r="P5" s="1256"/>
      <c r="Q5" s="1249"/>
      <c r="R5" s="1249"/>
      <c r="S5" s="1249"/>
      <c r="T5" s="1249"/>
      <c r="U5" s="1249"/>
      <c r="AC5" s="1250"/>
    </row>
    <row r="6" spans="1:29" ht="12" customHeight="1">
      <c r="Q6" s="1249"/>
      <c r="R6" s="1249"/>
      <c r="S6" s="1249"/>
      <c r="T6" s="1249"/>
      <c r="U6" s="1249"/>
    </row>
    <row r="7" spans="1:29" s="9" customFormat="1" ht="12" customHeight="1">
      <c r="C7" s="1299" t="s">
        <v>188</v>
      </c>
      <c r="D7" s="1300"/>
      <c r="E7" s="1301"/>
      <c r="F7" s="1299" t="s">
        <v>189</v>
      </c>
      <c r="G7" s="1300"/>
      <c r="H7" s="1300"/>
      <c r="I7" s="1300"/>
      <c r="J7" s="1301"/>
      <c r="K7" s="1299" t="s">
        <v>190</v>
      </c>
      <c r="L7" s="1300"/>
      <c r="M7" s="1300"/>
      <c r="N7" s="1300"/>
      <c r="O7" s="1300"/>
      <c r="P7" s="1301"/>
      <c r="Q7" s="1296" t="s">
        <v>279</v>
      </c>
      <c r="R7" s="1297"/>
      <c r="S7" s="1297"/>
      <c r="T7" s="1297"/>
      <c r="U7" s="1298"/>
      <c r="V7" s="10"/>
      <c r="W7" s="1299" t="s">
        <v>93</v>
      </c>
      <c r="X7" s="1300"/>
      <c r="Y7" s="1300"/>
      <c r="Z7" s="1300"/>
      <c r="AA7" s="1301"/>
    </row>
    <row r="8" spans="1:29" ht="12" customHeight="1">
      <c r="A8" s="1"/>
      <c r="B8" s="1"/>
      <c r="C8" s="1"/>
      <c r="D8" s="1"/>
      <c r="E8" s="1"/>
      <c r="F8" s="1"/>
      <c r="G8" s="1"/>
      <c r="H8" s="1"/>
      <c r="I8" s="1"/>
      <c r="J8" s="1"/>
      <c r="Q8" s="1"/>
      <c r="R8" s="1"/>
      <c r="S8" s="1"/>
      <c r="T8" s="1"/>
      <c r="U8" s="1"/>
      <c r="V8" s="1"/>
    </row>
    <row r="9" spans="1:29" ht="12" customHeight="1">
      <c r="A9" s="11" t="s">
        <v>1</v>
      </c>
      <c r="C9" s="12">
        <v>2012</v>
      </c>
      <c r="D9" s="3">
        <v>2013</v>
      </c>
      <c r="E9" s="13">
        <v>2014</v>
      </c>
      <c r="F9" s="12">
        <v>2015</v>
      </c>
      <c r="G9" s="3">
        <v>2016</v>
      </c>
      <c r="H9" s="3">
        <v>2017</v>
      </c>
      <c r="I9" s="3">
        <v>2018</v>
      </c>
      <c r="J9" s="13">
        <v>2019</v>
      </c>
      <c r="K9" s="1149">
        <v>2020</v>
      </c>
      <c r="L9" s="1150">
        <v>2021</v>
      </c>
      <c r="M9" s="3" t="s">
        <v>94</v>
      </c>
      <c r="N9" s="3">
        <v>2022</v>
      </c>
      <c r="O9" s="3">
        <v>2023</v>
      </c>
      <c r="P9" s="635">
        <v>2024</v>
      </c>
      <c r="Q9" s="12">
        <v>2025</v>
      </c>
      <c r="R9" s="3">
        <v>2026</v>
      </c>
      <c r="S9" s="3">
        <v>2027</v>
      </c>
      <c r="T9" s="3">
        <v>2028</v>
      </c>
      <c r="U9" s="13">
        <v>2029</v>
      </c>
      <c r="V9" s="14"/>
      <c r="W9" s="12">
        <v>2025</v>
      </c>
      <c r="X9" s="3">
        <v>2026</v>
      </c>
      <c r="Y9" s="3">
        <v>2027</v>
      </c>
      <c r="Z9" s="3">
        <v>2028</v>
      </c>
      <c r="AA9" s="13">
        <v>2029</v>
      </c>
    </row>
    <row r="10" spans="1:29" ht="12" customHeight="1">
      <c r="K10" s="2"/>
      <c r="L10" s="2"/>
      <c r="M10" s="2"/>
      <c r="N10" s="2"/>
      <c r="O10" s="2"/>
      <c r="P10" s="403"/>
      <c r="W10" s="2"/>
      <c r="X10" s="2"/>
      <c r="Y10" s="2"/>
      <c r="Z10" s="2"/>
      <c r="AA10" s="2"/>
    </row>
    <row r="11" spans="1:29" ht="15.65" customHeight="1">
      <c r="A11" s="15" t="s">
        <v>307</v>
      </c>
      <c r="B11" s="15"/>
      <c r="C11" s="15"/>
      <c r="D11" s="15"/>
      <c r="E11" s="15"/>
      <c r="F11" s="15"/>
      <c r="G11" s="15"/>
      <c r="H11" s="15"/>
      <c r="I11" s="15"/>
      <c r="J11" s="15"/>
      <c r="K11" s="17"/>
      <c r="L11" s="17"/>
      <c r="M11" s="17"/>
      <c r="N11" s="17"/>
      <c r="O11" s="17"/>
      <c r="P11" s="17"/>
      <c r="Q11" s="1257"/>
      <c r="R11" s="1257"/>
      <c r="S11" s="1257"/>
      <c r="T11" s="1257"/>
      <c r="U11" s="1257"/>
      <c r="V11" s="18"/>
      <c r="W11" s="17"/>
      <c r="X11" s="17"/>
      <c r="Y11" s="19"/>
      <c r="Z11" s="19"/>
      <c r="AA11" s="19"/>
    </row>
    <row r="12" spans="1:29" ht="12" customHeight="1">
      <c r="A12" s="20" t="s">
        <v>306</v>
      </c>
      <c r="B12" s="24"/>
      <c r="C12" s="110">
        <v>85550.248164999997</v>
      </c>
      <c r="D12" s="111">
        <v>74782.613639999996</v>
      </c>
      <c r="E12" s="358">
        <v>72402.089795000007</v>
      </c>
      <c r="F12" s="609">
        <v>76027.485807500008</v>
      </c>
      <c r="G12" s="111">
        <v>77235.365932500004</v>
      </c>
      <c r="H12" s="111">
        <v>87525.07667599991</v>
      </c>
      <c r="I12" s="111">
        <v>103456.20789999999</v>
      </c>
      <c r="J12" s="358">
        <v>104033.197075</v>
      </c>
      <c r="K12" s="623">
        <v>75434.108851764366</v>
      </c>
      <c r="L12" s="547">
        <v>80238.577935000008</v>
      </c>
      <c r="M12" s="547">
        <v>155672.68678676436</v>
      </c>
      <c r="N12" s="111">
        <v>85466.188734265001</v>
      </c>
      <c r="O12" s="406">
        <v>110945.80162</v>
      </c>
      <c r="P12" s="884">
        <v>118244.772815</v>
      </c>
      <c r="Q12" s="407">
        <v>123893.62063845256</v>
      </c>
      <c r="R12" s="406">
        <v>131196.00298958807</v>
      </c>
      <c r="S12" s="406">
        <v>134280.94832937373</v>
      </c>
      <c r="T12" s="406">
        <v>137773.04932199069</v>
      </c>
      <c r="U12" s="408">
        <v>142461.60765558927</v>
      </c>
      <c r="V12" s="112"/>
      <c r="W12" s="407"/>
      <c r="X12" s="406"/>
      <c r="Y12" s="409"/>
      <c r="Z12" s="406"/>
      <c r="AA12" s="408"/>
      <c r="AB12" s="132"/>
      <c r="AC12" s="1250"/>
    </row>
    <row r="13" spans="1:29" ht="12" customHeight="1">
      <c r="A13" s="24" t="s">
        <v>2</v>
      </c>
      <c r="B13" s="24"/>
      <c r="C13" s="728"/>
      <c r="D13" s="729"/>
      <c r="E13" s="730"/>
      <c r="F13" s="731"/>
      <c r="G13" s="729"/>
      <c r="H13" s="729"/>
      <c r="I13" s="729"/>
      <c r="J13" s="730"/>
      <c r="K13" s="624">
        <v>1229.2738043182408</v>
      </c>
      <c r="L13" s="548">
        <v>3292.2310115634882</v>
      </c>
      <c r="M13" s="548">
        <v>4521.504815881729</v>
      </c>
      <c r="N13" s="5">
        <v>1667.5729403827538</v>
      </c>
      <c r="O13" s="411">
        <v>16454.365545539866</v>
      </c>
      <c r="P13" s="885">
        <v>18561.038382044106</v>
      </c>
      <c r="Q13" s="410">
        <v>16042.550688469428</v>
      </c>
      <c r="R13" s="411">
        <v>16795.014484586758</v>
      </c>
      <c r="S13" s="411">
        <v>14482.161602027438</v>
      </c>
      <c r="T13" s="411">
        <v>13826.103215950914</v>
      </c>
      <c r="U13" s="412">
        <v>13941.090133304633</v>
      </c>
      <c r="V13" s="26"/>
      <c r="W13" s="410"/>
      <c r="X13" s="411"/>
      <c r="Y13" s="413"/>
      <c r="Z13" s="411"/>
      <c r="AA13" s="412"/>
      <c r="AB13" s="132"/>
      <c r="AC13" s="1250"/>
    </row>
    <row r="14" spans="1:29" ht="12" customHeight="1">
      <c r="A14" s="24" t="s">
        <v>305</v>
      </c>
      <c r="B14" s="24"/>
      <c r="C14" s="113">
        <v>7165.2378499999986</v>
      </c>
      <c r="D14" s="114">
        <v>8474.3819299999996</v>
      </c>
      <c r="E14" s="359">
        <v>8720.8847249999999</v>
      </c>
      <c r="F14" s="611">
        <v>9357.1051400000015</v>
      </c>
      <c r="G14" s="114">
        <v>9610.6231299999999</v>
      </c>
      <c r="H14" s="114">
        <v>10421.677644999998</v>
      </c>
      <c r="I14" s="114">
        <v>9840.367366162187</v>
      </c>
      <c r="J14" s="359">
        <v>10213.229635</v>
      </c>
      <c r="K14" s="625">
        <v>10616.284707000001</v>
      </c>
      <c r="L14" s="549">
        <v>8450.5491399999992</v>
      </c>
      <c r="M14" s="549">
        <v>19066.833847000002</v>
      </c>
      <c r="N14" s="114">
        <v>12009.35560325</v>
      </c>
      <c r="O14" s="414">
        <v>13370.5336336</v>
      </c>
      <c r="P14" s="886">
        <v>16386.471754999999</v>
      </c>
      <c r="Q14" s="415">
        <v>16424.32870966275</v>
      </c>
      <c r="R14" s="414">
        <v>16757.929562801</v>
      </c>
      <c r="S14" s="414">
        <v>17637.349344663395</v>
      </c>
      <c r="T14" s="414">
        <v>18284.409279848314</v>
      </c>
      <c r="U14" s="416">
        <v>18654.918523896216</v>
      </c>
      <c r="V14" s="112"/>
      <c r="W14" s="415"/>
      <c r="X14" s="414"/>
      <c r="Y14" s="417"/>
      <c r="Z14" s="414"/>
      <c r="AA14" s="416"/>
      <c r="AB14" s="132"/>
      <c r="AC14" s="1250"/>
    </row>
    <row r="15" spans="1:29" ht="12" customHeight="1">
      <c r="A15" s="24" t="s">
        <v>304</v>
      </c>
      <c r="B15" s="24"/>
      <c r="C15" s="113">
        <v>5201.8143701603885</v>
      </c>
      <c r="D15" s="114">
        <v>5450.7725826632241</v>
      </c>
      <c r="E15" s="359">
        <v>5252.5339150654145</v>
      </c>
      <c r="F15" s="611">
        <v>4868.4554613128466</v>
      </c>
      <c r="G15" s="114">
        <v>4866.8070459544206</v>
      </c>
      <c r="H15" s="114">
        <v>5164.3300605079521</v>
      </c>
      <c r="I15" s="114">
        <v>6126.3146079448907</v>
      </c>
      <c r="J15" s="359">
        <v>6938.85490454931</v>
      </c>
      <c r="K15" s="625">
        <v>7609.2895080000008</v>
      </c>
      <c r="L15" s="549">
        <v>7569.4409194999998</v>
      </c>
      <c r="M15" s="549">
        <v>15178.730427500001</v>
      </c>
      <c r="N15" s="114">
        <v>10483.989255</v>
      </c>
      <c r="O15" s="414">
        <v>17167.85572</v>
      </c>
      <c r="P15" s="886">
        <v>19205.992055170558</v>
      </c>
      <c r="Q15" s="415">
        <v>17920.564256164707</v>
      </c>
      <c r="R15" s="414">
        <v>17944.239828538583</v>
      </c>
      <c r="S15" s="414">
        <v>19221.685248589831</v>
      </c>
      <c r="T15" s="414">
        <v>17050.686173639082</v>
      </c>
      <c r="U15" s="416">
        <v>10964.82741979875</v>
      </c>
      <c r="V15" s="26"/>
      <c r="W15" s="415"/>
      <c r="X15" s="414"/>
      <c r="Y15" s="417"/>
      <c r="Z15" s="414"/>
      <c r="AA15" s="416"/>
      <c r="AB15" s="132"/>
      <c r="AC15" s="1250"/>
    </row>
    <row r="16" spans="1:29" ht="12" customHeight="1">
      <c r="A16" s="24" t="s">
        <v>303</v>
      </c>
      <c r="B16" s="24"/>
      <c r="C16" s="113">
        <v>2522.9449501982044</v>
      </c>
      <c r="D16" s="114">
        <v>2435.7711467176919</v>
      </c>
      <c r="E16" s="359">
        <v>2710.5771874241573</v>
      </c>
      <c r="F16" s="611">
        <v>2659.5599418691677</v>
      </c>
      <c r="G16" s="114">
        <v>2591.7762398847503</v>
      </c>
      <c r="H16" s="114">
        <v>2512.4823860153901</v>
      </c>
      <c r="I16" s="114">
        <v>2797.9581424449957</v>
      </c>
      <c r="J16" s="359">
        <v>2509.3824030367973</v>
      </c>
      <c r="K16" s="625">
        <v>1912.585061754</v>
      </c>
      <c r="L16" s="549">
        <v>2130.4519266597272</v>
      </c>
      <c r="M16" s="549">
        <v>4043.0369884137272</v>
      </c>
      <c r="N16" s="114">
        <v>2344.2786757120389</v>
      </c>
      <c r="O16" s="414">
        <v>3075.6682104485521</v>
      </c>
      <c r="P16" s="886">
        <v>3210.4033727693354</v>
      </c>
      <c r="Q16" s="415">
        <v>5253.5506704876989</v>
      </c>
      <c r="R16" s="414">
        <v>5023.7522395854558</v>
      </c>
      <c r="S16" s="414">
        <v>4885.5139279783525</v>
      </c>
      <c r="T16" s="414">
        <v>4642.4241170651621</v>
      </c>
      <c r="U16" s="416">
        <v>4302.4689720409815</v>
      </c>
      <c r="V16" s="26"/>
      <c r="W16" s="415"/>
      <c r="X16" s="414"/>
      <c r="Y16" s="417"/>
      <c r="Z16" s="414"/>
      <c r="AA16" s="416"/>
      <c r="AB16" s="132"/>
      <c r="AC16" s="1250"/>
    </row>
    <row r="17" spans="1:29" ht="12" customHeight="1">
      <c r="A17" s="24" t="s">
        <v>302</v>
      </c>
      <c r="B17" s="24"/>
      <c r="C17" s="113"/>
      <c r="D17" s="114"/>
      <c r="E17" s="359"/>
      <c r="F17" s="611"/>
      <c r="G17" s="114"/>
      <c r="H17" s="114"/>
      <c r="I17" s="114"/>
      <c r="J17" s="359"/>
      <c r="K17" s="625">
        <v>0</v>
      </c>
      <c r="L17" s="549">
        <v>0</v>
      </c>
      <c r="M17" s="549">
        <v>0</v>
      </c>
      <c r="N17" s="114">
        <v>0</v>
      </c>
      <c r="O17" s="414">
        <f>'[1]T1 ANSP'!$V17</f>
        <v>0</v>
      </c>
      <c r="P17" s="886"/>
      <c r="Q17" s="415">
        <v>0</v>
      </c>
      <c r="R17" s="414">
        <v>0</v>
      </c>
      <c r="S17" s="414">
        <v>0</v>
      </c>
      <c r="T17" s="414">
        <v>0</v>
      </c>
      <c r="U17" s="416">
        <v>0</v>
      </c>
      <c r="V17" s="418"/>
      <c r="W17" s="415"/>
      <c r="X17" s="414"/>
      <c r="Y17" s="417"/>
      <c r="Z17" s="414"/>
      <c r="AA17" s="416"/>
      <c r="AB17" s="132"/>
    </row>
    <row r="18" spans="1:29" ht="12" customHeight="1">
      <c r="A18" s="133" t="s">
        <v>308</v>
      </c>
      <c r="B18" s="360"/>
      <c r="C18" s="83">
        <f t="shared" ref="C18:H18" si="0">C12+SUM(C14:C17)</f>
        <v>100440.24533535859</v>
      </c>
      <c r="D18" s="84">
        <f t="shared" si="0"/>
        <v>91143.539299380907</v>
      </c>
      <c r="E18" s="141">
        <f t="shared" si="0"/>
        <v>89086.085622489583</v>
      </c>
      <c r="F18" s="612">
        <f t="shared" si="0"/>
        <v>92912.606350682021</v>
      </c>
      <c r="G18" s="84">
        <f t="shared" si="0"/>
        <v>94304.572348339178</v>
      </c>
      <c r="H18" s="84">
        <f t="shared" si="0"/>
        <v>105623.56676752324</v>
      </c>
      <c r="I18" s="84">
        <f t="shared" ref="I18:U18" si="1">I12+SUM(I14:I17)</f>
        <v>122220.84801655207</v>
      </c>
      <c r="J18" s="141">
        <f t="shared" si="1"/>
        <v>123694.66401758611</v>
      </c>
      <c r="K18" s="83">
        <f t="shared" ref="K18" si="2">K12+SUM(K14:K17)</f>
        <v>95572.268128518364</v>
      </c>
      <c r="L18" s="84">
        <f>L12+SUM(L14:L17)</f>
        <v>98389.019921159736</v>
      </c>
      <c r="M18" s="84">
        <f>M12+SUM(M14:M17)</f>
        <v>193961.28804967809</v>
      </c>
      <c r="N18" s="84">
        <f>N12+SUM(N14:N17)</f>
        <v>110303.81226822703</v>
      </c>
      <c r="O18" s="84">
        <f>O12+SUM(O14:O17)</f>
        <v>144559.85918404855</v>
      </c>
      <c r="P18" s="971">
        <f>P12+SUM(P14:P17)</f>
        <v>157047.6399979399</v>
      </c>
      <c r="Q18" s="83">
        <f t="shared" si="1"/>
        <v>163492.0642747677</v>
      </c>
      <c r="R18" s="976">
        <f>R12+SUM(R14:R17)</f>
        <v>170921.92462051311</v>
      </c>
      <c r="S18" s="976">
        <f t="shared" si="1"/>
        <v>176025.4968506053</v>
      </c>
      <c r="T18" s="976">
        <f t="shared" si="1"/>
        <v>177750.56889254326</v>
      </c>
      <c r="U18" s="977">
        <f t="shared" si="1"/>
        <v>176383.8225713252</v>
      </c>
      <c r="V18" s="26"/>
      <c r="W18" s="83"/>
      <c r="X18" s="84"/>
      <c r="Y18" s="84"/>
      <c r="Z18" s="84"/>
      <c r="AA18" s="141"/>
      <c r="AB18" s="132"/>
    </row>
    <row r="19" spans="1:29" ht="12" customHeight="1">
      <c r="A19" s="100" t="s">
        <v>3</v>
      </c>
      <c r="B19" s="31"/>
      <c r="C19" s="28"/>
      <c r="D19" s="29">
        <f t="shared" ref="D19:J19" si="3">+D18/C18-1</f>
        <v>-9.2559571165293675E-2</v>
      </c>
      <c r="E19" s="30">
        <f t="shared" si="3"/>
        <v>-2.2573774210513875E-2</v>
      </c>
      <c r="F19" s="613">
        <f t="shared" si="3"/>
        <v>4.2953068388341453E-2</v>
      </c>
      <c r="G19" s="29">
        <f t="shared" si="3"/>
        <v>1.498145464140177E-2</v>
      </c>
      <c r="H19" s="29">
        <f t="shared" si="3"/>
        <v>0.12002593445177112</v>
      </c>
      <c r="I19" s="29">
        <f t="shared" si="3"/>
        <v>0.15713615585013652</v>
      </c>
      <c r="J19" s="30">
        <f t="shared" si="3"/>
        <v>1.2058630135133974E-2</v>
      </c>
      <c r="K19" s="28">
        <f>+K18/J18-1</f>
        <v>-0.22735334715060529</v>
      </c>
      <c r="L19" s="29">
        <f>+L18/K18-1</f>
        <v>2.9472480331361517E-2</v>
      </c>
      <c r="M19" s="752"/>
      <c r="N19" s="29">
        <f>+N18/L18-1</f>
        <v>0.12109880103099679</v>
      </c>
      <c r="O19" s="29">
        <f>+O18/N18-1</f>
        <v>0.31056086105637659</v>
      </c>
      <c r="P19" s="637">
        <f>IFERROR(P18/O18-1,"")</f>
        <v>8.638484351311071E-2</v>
      </c>
      <c r="Q19" s="28">
        <f t="shared" ref="Q19:U19" si="4">IFERROR(Q18/P18-1,"")</f>
        <v>4.1034836798008234E-2</v>
      </c>
      <c r="R19" s="29">
        <f t="shared" si="4"/>
        <v>4.5444776654472108E-2</v>
      </c>
      <c r="S19" s="29">
        <f t="shared" si="4"/>
        <v>2.985908473370702E-2</v>
      </c>
      <c r="T19" s="29">
        <f t="shared" si="4"/>
        <v>9.8001259635815963E-3</v>
      </c>
      <c r="U19" s="30">
        <f t="shared" si="4"/>
        <v>-7.6891248772560372E-3</v>
      </c>
      <c r="V19" s="27"/>
      <c r="W19" s="28"/>
      <c r="X19" s="29"/>
      <c r="Y19" s="29"/>
      <c r="Z19" s="29"/>
      <c r="AA19" s="30"/>
      <c r="AB19" s="132"/>
      <c r="AC19" s="132"/>
    </row>
    <row r="20" spans="1:29" ht="12" customHeight="1">
      <c r="A20" s="31"/>
      <c r="B20" s="31"/>
      <c r="C20" s="31"/>
      <c r="D20" s="31"/>
      <c r="E20" s="31"/>
      <c r="F20" s="31"/>
      <c r="G20" s="31"/>
      <c r="H20" s="31"/>
      <c r="I20" s="31"/>
      <c r="J20" s="31"/>
      <c r="K20" s="32"/>
      <c r="L20" s="32"/>
      <c r="M20" s="32"/>
      <c r="N20" s="32"/>
      <c r="O20" s="32"/>
      <c r="P20" s="638"/>
      <c r="Q20" s="32"/>
      <c r="R20" s="32"/>
      <c r="S20" s="32"/>
      <c r="T20" s="32"/>
      <c r="U20" s="32"/>
      <c r="V20" s="32"/>
      <c r="W20" s="32"/>
      <c r="X20" s="32"/>
      <c r="Y20" s="32"/>
      <c r="Z20" s="32"/>
      <c r="AA20" s="32"/>
      <c r="AB20" s="132"/>
      <c r="AC20" s="132"/>
    </row>
    <row r="21" spans="1:29" ht="15.65" customHeight="1">
      <c r="A21" s="15" t="s">
        <v>301</v>
      </c>
      <c r="B21" s="15"/>
      <c r="C21" s="15"/>
      <c r="D21" s="15"/>
      <c r="E21" s="15"/>
      <c r="F21" s="15"/>
      <c r="G21" s="15"/>
      <c r="H21" s="15"/>
      <c r="I21" s="15"/>
      <c r="J21" s="15"/>
      <c r="K21" s="17"/>
      <c r="L21" s="17"/>
      <c r="M21" s="17"/>
      <c r="N21" s="19"/>
      <c r="O21" s="19"/>
      <c r="P21" s="636"/>
      <c r="Q21" s="17"/>
      <c r="R21" s="17"/>
      <c r="S21" s="17"/>
      <c r="T21" s="17"/>
      <c r="U21" s="18"/>
      <c r="V21" s="18"/>
      <c r="W21" s="17"/>
      <c r="X21" s="17"/>
      <c r="Y21" s="19"/>
      <c r="Z21" s="19"/>
      <c r="AA21" s="19"/>
      <c r="AB21" s="132"/>
    </row>
    <row r="22" spans="1:29" ht="12" customHeight="1">
      <c r="A22" s="134" t="s">
        <v>300</v>
      </c>
      <c r="B22" s="21"/>
      <c r="C22" s="110">
        <v>71220.775543440701</v>
      </c>
      <c r="D22" s="111">
        <v>64558.429861442986</v>
      </c>
      <c r="E22" s="358">
        <v>58685.763688443199</v>
      </c>
      <c r="F22" s="609">
        <v>64542.518966742122</v>
      </c>
      <c r="G22" s="111">
        <v>65118.970388855494</v>
      </c>
      <c r="H22" s="111">
        <v>74252.199820545968</v>
      </c>
      <c r="I22" s="111">
        <v>85490.931188959308</v>
      </c>
      <c r="J22" s="23">
        <v>86738.204025637751</v>
      </c>
      <c r="K22" s="626">
        <v>67495.398118132769</v>
      </c>
      <c r="L22" s="550">
        <v>68954.587649569075</v>
      </c>
      <c r="M22" s="550">
        <v>136449.98576770184</v>
      </c>
      <c r="N22" s="22">
        <v>77307.954025123036</v>
      </c>
      <c r="O22" s="420">
        <v>102687.02192885625</v>
      </c>
      <c r="P22" s="887">
        <v>111557.62424688181</v>
      </c>
      <c r="Q22" s="419">
        <v>116135.37315142613</v>
      </c>
      <c r="R22" s="420">
        <v>121413.11924597646</v>
      </c>
      <c r="S22" s="420">
        <v>125038.40386132573</v>
      </c>
      <c r="T22" s="420">
        <v>126263.79596945191</v>
      </c>
      <c r="U22" s="421">
        <v>125292.93787476642</v>
      </c>
      <c r="V22" s="26"/>
      <c r="W22" s="419"/>
      <c r="X22" s="420"/>
      <c r="Y22" s="422"/>
      <c r="Z22" s="420"/>
      <c r="AA22" s="421"/>
    </row>
    <row r="23" spans="1:29" ht="12" customHeight="1">
      <c r="A23" s="21" t="s">
        <v>299</v>
      </c>
      <c r="B23" s="24"/>
      <c r="C23" s="113">
        <v>8365.9931793437718</v>
      </c>
      <c r="D23" s="114">
        <v>7453.0745736563322</v>
      </c>
      <c r="E23" s="359">
        <v>8301.1454589906916</v>
      </c>
      <c r="F23" s="611">
        <v>9513.1171706240784</v>
      </c>
      <c r="G23" s="114">
        <v>10443.494436159193</v>
      </c>
      <c r="H23" s="114">
        <v>11253.900845949545</v>
      </c>
      <c r="I23" s="114">
        <v>11209.960796410774</v>
      </c>
      <c r="J23" s="359">
        <v>11755.001485396291</v>
      </c>
      <c r="K23" s="624">
        <v>9938.2102353715927</v>
      </c>
      <c r="L23" s="548">
        <v>10429.134145161112</v>
      </c>
      <c r="M23" s="548">
        <v>20367.344380532704</v>
      </c>
      <c r="N23" s="5">
        <v>11701.537760834452</v>
      </c>
      <c r="O23" s="411">
        <v>14729.174774845433</v>
      </c>
      <c r="P23" s="885">
        <v>16001.552232542757</v>
      </c>
      <c r="Q23" s="415">
        <v>16658.173316919954</v>
      </c>
      <c r="R23" s="414">
        <v>17415.200282778867</v>
      </c>
      <c r="S23" s="414">
        <v>17935.202223676839</v>
      </c>
      <c r="T23" s="414">
        <v>18110.969464651182</v>
      </c>
      <c r="U23" s="416">
        <v>17971.71195878931</v>
      </c>
      <c r="V23" s="26"/>
      <c r="W23" s="410"/>
      <c r="X23" s="411"/>
      <c r="Y23" s="413"/>
      <c r="Z23" s="411"/>
      <c r="AA23" s="412"/>
    </row>
    <row r="24" spans="1:29" ht="12" customHeight="1">
      <c r="A24" s="21" t="s">
        <v>298</v>
      </c>
      <c r="B24" s="24"/>
      <c r="C24" s="113">
        <v>6469.4413972740131</v>
      </c>
      <c r="D24" s="114">
        <v>5918.8053071863033</v>
      </c>
      <c r="E24" s="359">
        <v>6027.2373909172584</v>
      </c>
      <c r="F24" s="611">
        <v>6098.7247678399735</v>
      </c>
      <c r="G24" s="114">
        <v>6451.3744956874507</v>
      </c>
      <c r="H24" s="114">
        <v>6918.7728581582987</v>
      </c>
      <c r="I24" s="114">
        <v>8618.4634266883477</v>
      </c>
      <c r="J24" s="359">
        <v>8926.5674446045232</v>
      </c>
      <c r="K24" s="624">
        <v>6396.187665536042</v>
      </c>
      <c r="L24" s="548">
        <v>6371.1909177537582</v>
      </c>
      <c r="M24" s="548">
        <v>12767.378583289799</v>
      </c>
      <c r="N24" s="5">
        <v>7294.954749310431</v>
      </c>
      <c r="O24" s="411">
        <v>9172.7185773281963</v>
      </c>
      <c r="P24" s="885">
        <v>9965.1024360305837</v>
      </c>
      <c r="Q24" s="415">
        <v>10374.018788168532</v>
      </c>
      <c r="R24" s="414">
        <v>10845.463755006147</v>
      </c>
      <c r="S24" s="414">
        <v>11169.299376243222</v>
      </c>
      <c r="T24" s="414">
        <v>11278.759917055359</v>
      </c>
      <c r="U24" s="416">
        <v>11192.036123592532</v>
      </c>
      <c r="V24" s="26"/>
      <c r="W24" s="410"/>
      <c r="X24" s="411"/>
      <c r="Y24" s="413"/>
      <c r="Z24" s="411"/>
      <c r="AA24" s="412"/>
    </row>
    <row r="25" spans="1:29" ht="12" customHeight="1">
      <c r="A25" s="21" t="s">
        <v>297</v>
      </c>
      <c r="B25" s="24"/>
      <c r="C25" s="113">
        <v>8165.8480196630862</v>
      </c>
      <c r="D25" s="114">
        <v>7705.0040003725635</v>
      </c>
      <c r="E25" s="359">
        <v>10014.22746312999</v>
      </c>
      <c r="F25" s="611">
        <v>6481.0649201905544</v>
      </c>
      <c r="G25" s="114">
        <v>5974.3748869692554</v>
      </c>
      <c r="H25" s="114">
        <v>6132.4206849410766</v>
      </c>
      <c r="I25" s="114">
        <v>8228.7888790311899</v>
      </c>
      <c r="J25" s="359">
        <v>8614.089789464897</v>
      </c>
      <c r="K25" s="624">
        <v>5097.2244448803767</v>
      </c>
      <c r="L25" s="548">
        <v>5894.2348732243536</v>
      </c>
      <c r="M25" s="548">
        <v>10991.459318104731</v>
      </c>
      <c r="N25" s="5">
        <v>6540.448924731616</v>
      </c>
      <c r="O25" s="411">
        <v>7925.1171144904283</v>
      </c>
      <c r="P25" s="885">
        <v>8609.7271160846776</v>
      </c>
      <c r="Q25" s="415">
        <v>8963.0258631685974</v>
      </c>
      <c r="R25" s="414">
        <v>9370.34857166855</v>
      </c>
      <c r="S25" s="414">
        <v>9650.1386036543699</v>
      </c>
      <c r="T25" s="414">
        <v>9744.7111775362046</v>
      </c>
      <c r="U25" s="416">
        <v>9669.7828763993366</v>
      </c>
      <c r="V25" s="26"/>
      <c r="W25" s="410"/>
      <c r="X25" s="411"/>
      <c r="Y25" s="413"/>
      <c r="Z25" s="411"/>
      <c r="AA25" s="412"/>
    </row>
    <row r="26" spans="1:29" ht="12" customHeight="1">
      <c r="A26" s="21" t="s">
        <v>296</v>
      </c>
      <c r="B26" s="24"/>
      <c r="C26" s="113"/>
      <c r="D26" s="114"/>
      <c r="E26" s="359"/>
      <c r="F26" s="611"/>
      <c r="G26" s="114"/>
      <c r="H26" s="114"/>
      <c r="I26" s="114">
        <v>0</v>
      </c>
      <c r="J26" s="359">
        <v>0</v>
      </c>
      <c r="K26" s="624">
        <v>0</v>
      </c>
      <c r="L26" s="548">
        <v>0</v>
      </c>
      <c r="M26" s="548">
        <v>0</v>
      </c>
      <c r="N26" s="5">
        <v>0</v>
      </c>
      <c r="O26" s="411">
        <v>0</v>
      </c>
      <c r="P26" s="885">
        <v>0</v>
      </c>
      <c r="Q26" s="415">
        <v>0</v>
      </c>
      <c r="R26" s="414">
        <v>0</v>
      </c>
      <c r="S26" s="414">
        <v>0</v>
      </c>
      <c r="T26" s="414">
        <v>0</v>
      </c>
      <c r="U26" s="416">
        <v>0</v>
      </c>
      <c r="V26" s="26"/>
      <c r="W26" s="410"/>
      <c r="X26" s="411"/>
      <c r="Y26" s="413"/>
      <c r="Z26" s="411"/>
      <c r="AA26" s="412"/>
    </row>
    <row r="27" spans="1:29" ht="12" customHeight="1">
      <c r="A27" s="21" t="s">
        <v>295</v>
      </c>
      <c r="B27" s="24"/>
      <c r="C27" s="113">
        <v>5484.6467285779618</v>
      </c>
      <c r="D27" s="114">
        <v>4836.6469769706591</v>
      </c>
      <c r="E27" s="359">
        <v>5244.9871997077244</v>
      </c>
      <c r="F27" s="611">
        <v>5459.0939509299524</v>
      </c>
      <c r="G27" s="114">
        <v>5587.9050988864246</v>
      </c>
      <c r="H27" s="114">
        <v>6296.4681373120156</v>
      </c>
      <c r="I27" s="114">
        <v>7662.9796922299483</v>
      </c>
      <c r="J27" s="359">
        <v>6902.823272866427</v>
      </c>
      <c r="K27" s="624">
        <v>6051.5829943032559</v>
      </c>
      <c r="L27" s="548">
        <v>6163.2554988319062</v>
      </c>
      <c r="M27" s="548">
        <v>12214.838493135161</v>
      </c>
      <c r="N27" s="5">
        <v>6785.691552080104</v>
      </c>
      <c r="O27" s="411">
        <v>8976.2132786142229</v>
      </c>
      <c r="P27" s="885">
        <v>9751.6220578417742</v>
      </c>
      <c r="Q27" s="410">
        <v>10151.778277501169</v>
      </c>
      <c r="R27" s="411">
        <v>10613.12357396793</v>
      </c>
      <c r="S27" s="411">
        <v>10930.02173005234</v>
      </c>
      <c r="T27" s="411">
        <v>11037.137319791536</v>
      </c>
      <c r="U27" s="412">
        <v>10952.271392652237</v>
      </c>
      <c r="V27" s="26"/>
      <c r="W27" s="410"/>
      <c r="X27" s="411"/>
      <c r="Y27" s="413"/>
      <c r="Z27" s="411"/>
      <c r="AA27" s="412"/>
    </row>
    <row r="28" spans="1:29" ht="12" customHeight="1">
      <c r="A28" s="21" t="s">
        <v>294</v>
      </c>
      <c r="B28" s="24"/>
      <c r="C28" s="113">
        <v>733.54046706290103</v>
      </c>
      <c r="D28" s="114">
        <v>671.57857975207094</v>
      </c>
      <c r="E28" s="359">
        <v>812.72442130070669</v>
      </c>
      <c r="F28" s="611">
        <v>818.08657435533723</v>
      </c>
      <c r="G28" s="114">
        <v>728.45304178134495</v>
      </c>
      <c r="H28" s="114">
        <v>769.8044205842624</v>
      </c>
      <c r="I28" s="114">
        <v>1009.7240331929987</v>
      </c>
      <c r="J28" s="359">
        <v>757.97799965968466</v>
      </c>
      <c r="K28" s="624">
        <v>593.66467029433045</v>
      </c>
      <c r="L28" s="548">
        <v>576.61683661952713</v>
      </c>
      <c r="M28" s="548">
        <v>1170.2815069138576</v>
      </c>
      <c r="N28" s="5">
        <v>673.22525614983681</v>
      </c>
      <c r="O28" s="411">
        <v>1069.613512669029</v>
      </c>
      <c r="P28" s="885">
        <v>1162.0119085583062</v>
      </c>
      <c r="Q28" s="410">
        <v>1209.6948775833384</v>
      </c>
      <c r="R28" s="411">
        <v>1264.6691911151722</v>
      </c>
      <c r="S28" s="411">
        <v>1302.4310556527887</v>
      </c>
      <c r="T28" s="411">
        <v>1315.1950440570665</v>
      </c>
      <c r="U28" s="412">
        <v>1305.0823451253636</v>
      </c>
      <c r="V28" s="26"/>
      <c r="W28" s="410"/>
      <c r="X28" s="411"/>
      <c r="Y28" s="413"/>
      <c r="Z28" s="411"/>
      <c r="AA28" s="412"/>
    </row>
    <row r="29" spans="1:29" ht="12" customHeight="1">
      <c r="A29" s="21" t="s">
        <v>293</v>
      </c>
      <c r="B29" s="24"/>
      <c r="C29" s="802"/>
      <c r="D29" s="803"/>
      <c r="E29" s="804"/>
      <c r="F29" s="805"/>
      <c r="G29" s="803"/>
      <c r="H29" s="803"/>
      <c r="I29" s="803"/>
      <c r="J29" s="804"/>
      <c r="K29" s="744"/>
      <c r="L29" s="742"/>
      <c r="M29" s="742"/>
      <c r="N29" s="745"/>
      <c r="O29" s="742"/>
      <c r="P29" s="806"/>
      <c r="Q29" s="744"/>
      <c r="R29" s="742"/>
      <c r="S29" s="742"/>
      <c r="T29" s="742"/>
      <c r="U29" s="743"/>
      <c r="V29" s="26"/>
      <c r="W29" s="744"/>
      <c r="X29" s="742"/>
      <c r="Y29" s="745"/>
      <c r="Z29" s="742"/>
      <c r="AA29" s="743"/>
    </row>
    <row r="30" spans="1:29" ht="12" customHeight="1">
      <c r="A30" s="21" t="s">
        <v>292</v>
      </c>
      <c r="B30" s="24"/>
      <c r="C30" s="802"/>
      <c r="D30" s="803"/>
      <c r="E30" s="804"/>
      <c r="F30" s="805"/>
      <c r="G30" s="803"/>
      <c r="H30" s="803"/>
      <c r="I30" s="803"/>
      <c r="J30" s="804"/>
      <c r="K30" s="744"/>
      <c r="L30" s="742"/>
      <c r="M30" s="742"/>
      <c r="N30" s="745"/>
      <c r="O30" s="742"/>
      <c r="P30" s="806"/>
      <c r="Q30" s="744"/>
      <c r="R30" s="742"/>
      <c r="S30" s="742"/>
      <c r="T30" s="742"/>
      <c r="U30" s="743"/>
      <c r="V30" s="26"/>
      <c r="W30" s="744"/>
      <c r="X30" s="742"/>
      <c r="Y30" s="745"/>
      <c r="Z30" s="742"/>
      <c r="AA30" s="743"/>
    </row>
    <row r="31" spans="1:29" s="142" customFormat="1" ht="12" customHeight="1">
      <c r="A31" s="140" t="s">
        <v>291</v>
      </c>
      <c r="B31" s="133"/>
      <c r="C31" s="361">
        <f t="shared" ref="C31:P31" si="5">SUM(C22:C30)</f>
        <v>100440.24533536244</v>
      </c>
      <c r="D31" s="362">
        <f t="shared" si="5"/>
        <v>91143.539299380893</v>
      </c>
      <c r="E31" s="615">
        <f t="shared" si="5"/>
        <v>89086.085622489583</v>
      </c>
      <c r="F31" s="614">
        <f t="shared" si="5"/>
        <v>92912.606350682021</v>
      </c>
      <c r="G31" s="362">
        <f t="shared" si="5"/>
        <v>94304.572348339148</v>
      </c>
      <c r="H31" s="362">
        <f t="shared" si="5"/>
        <v>105623.56676749114</v>
      </c>
      <c r="I31" s="362">
        <f t="shared" si="5"/>
        <v>122220.84801651255</v>
      </c>
      <c r="J31" s="615">
        <f t="shared" si="5"/>
        <v>123694.66401762958</v>
      </c>
      <c r="K31" s="83">
        <f>SUM(K22:K30)</f>
        <v>95572.268128518364</v>
      </c>
      <c r="L31" s="84">
        <f>SUM(L22:L30)</f>
        <v>98389.019921159736</v>
      </c>
      <c r="M31" s="84">
        <f t="shared" si="5"/>
        <v>193961.28804967811</v>
      </c>
      <c r="N31" s="84">
        <f t="shared" si="5"/>
        <v>110303.81226822946</v>
      </c>
      <c r="O31" s="84">
        <f t="shared" si="5"/>
        <v>144559.85918680354</v>
      </c>
      <c r="P31" s="971">
        <f t="shared" si="5"/>
        <v>157047.63999793993</v>
      </c>
      <c r="Q31" s="83">
        <f>SUM(Q22:Q30)</f>
        <v>163492.0642747677</v>
      </c>
      <c r="R31" s="976">
        <f>SUM(R22:R30)</f>
        <v>170921.92462051313</v>
      </c>
      <c r="S31" s="976">
        <f>SUM(S22:S30)</f>
        <v>176025.4968506053</v>
      </c>
      <c r="T31" s="976">
        <f>SUM(T22:T30)</f>
        <v>177750.56889254326</v>
      </c>
      <c r="U31" s="977">
        <f>SUM(U22:U30)</f>
        <v>176383.8225713252</v>
      </c>
      <c r="V31" s="26"/>
      <c r="W31" s="83"/>
      <c r="X31" s="84"/>
      <c r="Y31" s="84"/>
      <c r="Z31" s="84"/>
      <c r="AA31" s="141"/>
    </row>
    <row r="32" spans="1:29" ht="12" customHeight="1">
      <c r="A32" s="100" t="s">
        <v>3</v>
      </c>
      <c r="B32" s="31"/>
      <c r="C32" s="28"/>
      <c r="D32" s="29">
        <f t="shared" ref="D32:J32" si="6">+D31/C31-1</f>
        <v>-9.2559571165328647E-2</v>
      </c>
      <c r="E32" s="30">
        <f t="shared" si="6"/>
        <v>-2.2573774210513764E-2</v>
      </c>
      <c r="F32" s="613">
        <f t="shared" si="6"/>
        <v>4.2953068388341453E-2</v>
      </c>
      <c r="G32" s="29">
        <f t="shared" si="6"/>
        <v>1.4981454641401326E-2</v>
      </c>
      <c r="H32" s="29">
        <f t="shared" si="6"/>
        <v>0.12002593445143095</v>
      </c>
      <c r="I32" s="29">
        <f t="shared" si="6"/>
        <v>0.15713615585011409</v>
      </c>
      <c r="J32" s="30">
        <f t="shared" si="6"/>
        <v>1.2058630135816983E-2</v>
      </c>
      <c r="K32" s="28">
        <f>+K31/J31-1</f>
        <v>-0.22735334715087685</v>
      </c>
      <c r="L32" s="29">
        <f>+L31/K31-1</f>
        <v>2.9472480331361517E-2</v>
      </c>
      <c r="M32" s="752"/>
      <c r="N32" s="29">
        <f>+N31/L31-1</f>
        <v>0.12109880103102144</v>
      </c>
      <c r="O32" s="29">
        <f>+O31/N31-1</f>
        <v>0.31056086108132419</v>
      </c>
      <c r="P32" s="637">
        <f>IFERROR(P31/O31-1,"")</f>
        <v>8.6384843492406826E-2</v>
      </c>
      <c r="Q32" s="28">
        <f>IFERROR(Q31/P31-1,"")</f>
        <v>4.1034836798008012E-2</v>
      </c>
      <c r="R32" s="29">
        <f t="shared" ref="R32:T32" si="7">IFERROR(R31/Q31-1,"")</f>
        <v>4.5444776654472108E-2</v>
      </c>
      <c r="S32" s="29">
        <f t="shared" si="7"/>
        <v>2.9859084733706798E-2</v>
      </c>
      <c r="T32" s="29">
        <f t="shared" si="7"/>
        <v>9.8001259635815963E-3</v>
      </c>
      <c r="U32" s="30">
        <f>IFERROR(U31/T31-1,"")</f>
        <v>-7.6891248772560372E-3</v>
      </c>
      <c r="V32" s="27"/>
      <c r="W32" s="28"/>
      <c r="X32" s="29"/>
      <c r="Y32" s="29"/>
      <c r="Z32" s="29"/>
      <c r="AA32" s="30"/>
    </row>
    <row r="33" spans="1:31" ht="12" customHeight="1">
      <c r="A33" s="31"/>
      <c r="B33" s="32"/>
      <c r="C33" s="32"/>
      <c r="D33" s="32"/>
      <c r="E33" s="32"/>
      <c r="F33" s="32"/>
      <c r="G33" s="32"/>
      <c r="H33" s="32"/>
      <c r="I33" s="32"/>
      <c r="J33" s="32"/>
      <c r="K33" s="32"/>
      <c r="L33" s="32"/>
      <c r="M33" s="32"/>
      <c r="N33" s="32"/>
      <c r="O33" s="32"/>
      <c r="P33" s="638"/>
      <c r="Q33" s="32"/>
      <c r="R33" s="32"/>
      <c r="S33" s="32"/>
      <c r="T33" s="32"/>
      <c r="U33" s="32"/>
      <c r="V33" s="32"/>
      <c r="W33" s="32"/>
      <c r="X33" s="32"/>
      <c r="Y33" s="32"/>
      <c r="Z33" s="32"/>
      <c r="AA33" s="32"/>
    </row>
    <row r="34" spans="1:31" ht="15.65" customHeight="1">
      <c r="A34" s="15" t="s">
        <v>309</v>
      </c>
      <c r="B34" s="15"/>
      <c r="C34" s="15"/>
      <c r="D34" s="15"/>
      <c r="E34" s="15"/>
      <c r="F34" s="15"/>
      <c r="G34" s="15"/>
      <c r="H34" s="469"/>
      <c r="I34" s="469"/>
      <c r="J34" s="469"/>
      <c r="K34" s="17"/>
      <c r="L34" s="17"/>
      <c r="M34" s="17"/>
      <c r="N34" s="17"/>
      <c r="O34" s="17"/>
      <c r="P34" s="640"/>
      <c r="Q34" s="469"/>
      <c r="R34" s="469"/>
      <c r="S34" s="469"/>
      <c r="T34" s="469"/>
      <c r="U34" s="469"/>
      <c r="V34" s="18"/>
      <c r="W34" s="17"/>
      <c r="X34" s="17"/>
      <c r="Y34" s="17"/>
      <c r="Z34" s="17"/>
      <c r="AA34" s="17"/>
    </row>
    <row r="35" spans="1:31" ht="12" customHeight="1">
      <c r="A35" s="15" t="s">
        <v>4</v>
      </c>
      <c r="B35" s="15"/>
      <c r="C35" s="15"/>
      <c r="D35" s="15"/>
      <c r="E35" s="15"/>
      <c r="F35" s="15"/>
      <c r="G35" s="15"/>
      <c r="H35" s="15"/>
      <c r="I35" s="15"/>
      <c r="J35" s="15"/>
      <c r="K35" s="17"/>
      <c r="L35" s="17"/>
      <c r="M35" s="17"/>
      <c r="N35" s="17"/>
      <c r="O35" s="17"/>
      <c r="P35" s="640"/>
      <c r="Q35" s="17"/>
      <c r="R35" s="17"/>
      <c r="S35" s="17"/>
      <c r="T35" s="17"/>
      <c r="U35" s="17"/>
      <c r="V35" s="17"/>
      <c r="W35" s="17"/>
      <c r="X35" s="17"/>
      <c r="Y35" s="17"/>
      <c r="Z35" s="17"/>
      <c r="AA35" s="17"/>
    </row>
    <row r="36" spans="1:31" ht="12" customHeight="1">
      <c r="A36" s="42" t="s">
        <v>310</v>
      </c>
      <c r="B36" s="21"/>
      <c r="C36" s="65">
        <v>20023.3104289201</v>
      </c>
      <c r="D36" s="22">
        <v>20970.791461995399</v>
      </c>
      <c r="E36" s="23">
        <v>22737.588330454932</v>
      </c>
      <c r="F36" s="65">
        <v>23534.362924163594</v>
      </c>
      <c r="G36" s="22">
        <v>22309.281435252859</v>
      </c>
      <c r="H36" s="22">
        <v>20828.403935977756</v>
      </c>
      <c r="I36" s="546">
        <v>25038.613979999998</v>
      </c>
      <c r="J36" s="23">
        <v>20204.802938460671</v>
      </c>
      <c r="K36" s="626">
        <v>24811.615263749994</v>
      </c>
      <c r="L36" s="550">
        <v>29769.153354124999</v>
      </c>
      <c r="M36" s="753"/>
      <c r="N36" s="22">
        <v>65100.153064303122</v>
      </c>
      <c r="O36" s="420">
        <v>77876.862049800009</v>
      </c>
      <c r="P36" s="887">
        <v>82780.926913512609</v>
      </c>
      <c r="Q36" s="419">
        <v>78697.803809195582</v>
      </c>
      <c r="R36" s="420">
        <v>73519.2484936119</v>
      </c>
      <c r="S36" s="420">
        <v>70278.194584497323</v>
      </c>
      <c r="T36" s="420">
        <v>64890.522437951491</v>
      </c>
      <c r="U36" s="421">
        <v>57447.60449542982</v>
      </c>
      <c r="V36" s="43"/>
      <c r="W36" s="419"/>
      <c r="X36" s="420"/>
      <c r="Y36" s="422"/>
      <c r="Z36" s="420"/>
      <c r="AA36" s="421"/>
      <c r="AB36" s="479"/>
      <c r="AC36" s="479"/>
    </row>
    <row r="37" spans="1:31" ht="12" customHeight="1">
      <c r="A37" s="44" t="s">
        <v>311</v>
      </c>
      <c r="B37" s="21"/>
      <c r="C37" s="37"/>
      <c r="D37" s="5"/>
      <c r="E37" s="25"/>
      <c r="F37" s="37"/>
      <c r="G37" s="5"/>
      <c r="H37" s="5"/>
      <c r="I37" s="5"/>
      <c r="J37" s="25"/>
      <c r="K37" s="624">
        <v>0</v>
      </c>
      <c r="L37" s="548">
        <v>0</v>
      </c>
      <c r="M37" s="754"/>
      <c r="N37" s="5">
        <v>0</v>
      </c>
      <c r="O37" s="411">
        <v>0</v>
      </c>
      <c r="P37" s="885"/>
      <c r="Q37" s="410">
        <v>0</v>
      </c>
      <c r="R37" s="411"/>
      <c r="S37" s="411"/>
      <c r="T37" s="411"/>
      <c r="U37" s="412"/>
      <c r="V37" s="43"/>
      <c r="W37" s="410"/>
      <c r="X37" s="411"/>
      <c r="Y37" s="413"/>
      <c r="Z37" s="411"/>
      <c r="AA37" s="412"/>
      <c r="AB37" s="479"/>
      <c r="AC37" s="479"/>
    </row>
    <row r="38" spans="1:31" ht="12" customHeight="1">
      <c r="A38" s="44" t="s">
        <v>312</v>
      </c>
      <c r="B38" s="21"/>
      <c r="C38" s="37">
        <v>17298.360432000001</v>
      </c>
      <c r="D38" s="5">
        <v>15061.326093</v>
      </c>
      <c r="E38" s="25">
        <v>17359.707341499998</v>
      </c>
      <c r="F38" s="37">
        <v>18414.532057999997</v>
      </c>
      <c r="G38" s="5">
        <v>18570.469982487746</v>
      </c>
      <c r="H38" s="5">
        <v>18800.655780353376</v>
      </c>
      <c r="I38" s="5">
        <v>19093.217918999999</v>
      </c>
      <c r="J38" s="25">
        <v>19375.361147293293</v>
      </c>
      <c r="K38" s="624">
        <v>16407.890377500004</v>
      </c>
      <c r="L38" s="548">
        <v>16145.758858369127</v>
      </c>
      <c r="M38" s="754"/>
      <c r="N38" s="5">
        <v>16582.030758416004</v>
      </c>
      <c r="O38" s="411">
        <v>29289.277687083333</v>
      </c>
      <c r="P38" s="885">
        <v>29079.817782283022</v>
      </c>
      <c r="Q38" s="410">
        <v>29399.946612362011</v>
      </c>
      <c r="R38" s="411">
        <v>29850.139152179359</v>
      </c>
      <c r="S38" s="411">
        <v>30246.783357444107</v>
      </c>
      <c r="T38" s="411">
        <v>30632.607542813166</v>
      </c>
      <c r="U38" s="412">
        <v>31080.563653561556</v>
      </c>
      <c r="V38" s="43"/>
      <c r="W38" s="410"/>
      <c r="X38" s="411"/>
      <c r="Y38" s="413"/>
      <c r="Z38" s="411"/>
      <c r="AA38" s="412"/>
      <c r="AB38" s="479"/>
      <c r="AC38" s="479"/>
    </row>
    <row r="39" spans="1:31" ht="12" customHeight="1">
      <c r="A39" s="45" t="s">
        <v>313</v>
      </c>
      <c r="B39" s="21"/>
      <c r="C39" s="147">
        <f>SUM(C36:C38)</f>
        <v>37321.670860920101</v>
      </c>
      <c r="D39" s="148">
        <f t="shared" ref="D39:U39" si="8">SUM(D36:D38)</f>
        <v>36032.117554995399</v>
      </c>
      <c r="E39" s="149">
        <f t="shared" si="8"/>
        <v>40097.295671954926</v>
      </c>
      <c r="F39" s="147">
        <f t="shared" si="8"/>
        <v>41948.894982163591</v>
      </c>
      <c r="G39" s="148">
        <f t="shared" si="8"/>
        <v>40879.751417740605</v>
      </c>
      <c r="H39" s="148">
        <f t="shared" si="8"/>
        <v>39629.059716331132</v>
      </c>
      <c r="I39" s="148">
        <f t="shared" si="8"/>
        <v>44131.831898999997</v>
      </c>
      <c r="J39" s="149">
        <f t="shared" si="8"/>
        <v>39580.164085753961</v>
      </c>
      <c r="K39" s="147">
        <f t="shared" ref="K39:P39" si="9">SUM(K36:K38)</f>
        <v>41219.505641249998</v>
      </c>
      <c r="L39" s="148">
        <f t="shared" si="9"/>
        <v>45914.912212494128</v>
      </c>
      <c r="M39" s="755"/>
      <c r="N39" s="148">
        <f t="shared" si="9"/>
        <v>81682.183822719118</v>
      </c>
      <c r="O39" s="148">
        <f t="shared" si="9"/>
        <v>107166.13973688334</v>
      </c>
      <c r="P39" s="985">
        <f t="shared" si="9"/>
        <v>111860.74469579563</v>
      </c>
      <c r="Q39" s="147">
        <f t="shared" si="8"/>
        <v>108097.75042155759</v>
      </c>
      <c r="R39" s="986">
        <f t="shared" si="8"/>
        <v>103369.38764579126</v>
      </c>
      <c r="S39" s="986">
        <f t="shared" si="8"/>
        <v>100524.97794194143</v>
      </c>
      <c r="T39" s="986">
        <f t="shared" si="8"/>
        <v>95523.129980764657</v>
      </c>
      <c r="U39" s="987">
        <f t="shared" si="8"/>
        <v>88528.168148991375</v>
      </c>
      <c r="V39" s="43"/>
      <c r="W39" s="147"/>
      <c r="X39" s="148"/>
      <c r="Y39" s="148"/>
      <c r="Z39" s="148"/>
      <c r="AA39" s="149"/>
      <c r="AB39" s="479"/>
      <c r="AC39" s="479"/>
    </row>
    <row r="40" spans="1:31" ht="12" customHeight="1">
      <c r="A40" s="15" t="s">
        <v>5</v>
      </c>
      <c r="B40" s="15"/>
      <c r="C40" s="15"/>
      <c r="D40" s="15"/>
      <c r="E40" s="15"/>
      <c r="F40" s="15"/>
      <c r="G40" s="15"/>
      <c r="H40" s="15"/>
      <c r="I40" s="15"/>
      <c r="J40" s="15"/>
      <c r="K40" s="49"/>
      <c r="L40" s="49"/>
      <c r="M40" s="49"/>
      <c r="N40" s="16"/>
      <c r="O40" s="16"/>
      <c r="P40" s="641"/>
      <c r="Q40" s="17"/>
      <c r="R40" s="17"/>
      <c r="S40" s="17"/>
      <c r="T40" s="17"/>
      <c r="U40" s="17"/>
      <c r="V40" s="49"/>
      <c r="W40" s="49"/>
      <c r="X40" s="49"/>
      <c r="Y40" s="16"/>
      <c r="Z40" s="16"/>
      <c r="AA40" s="16"/>
      <c r="AB40" s="132"/>
      <c r="AC40" s="132"/>
    </row>
    <row r="41" spans="1:31" ht="12" customHeight="1">
      <c r="A41" s="50" t="s">
        <v>314</v>
      </c>
      <c r="B41" s="21"/>
      <c r="C41" s="119">
        <f t="shared" ref="C41:L41" si="10">IFERROR(C16/C39,"")</f>
        <v>6.7600000000000146E-2</v>
      </c>
      <c r="D41" s="120">
        <f t="shared" si="10"/>
        <v>6.7600000000000077E-2</v>
      </c>
      <c r="E41" s="121">
        <f t="shared" si="10"/>
        <v>6.7600000000000104E-2</v>
      </c>
      <c r="F41" s="119">
        <f t="shared" si="10"/>
        <v>6.3399999999999901E-2</v>
      </c>
      <c r="G41" s="120">
        <f t="shared" si="10"/>
        <v>6.3399999999999901E-2</v>
      </c>
      <c r="H41" s="120">
        <f t="shared" si="10"/>
        <v>6.3399999999999915E-2</v>
      </c>
      <c r="I41" s="120">
        <f t="shared" si="10"/>
        <v>6.3400000001096621E-2</v>
      </c>
      <c r="J41" s="121">
        <f t="shared" si="10"/>
        <v>6.3399999999999901E-2</v>
      </c>
      <c r="K41" s="119">
        <f t="shared" si="10"/>
        <v>4.6400000000000004E-2</v>
      </c>
      <c r="L41" s="120">
        <f t="shared" si="10"/>
        <v>4.639999999999999E-2</v>
      </c>
      <c r="M41" s="756"/>
      <c r="N41" s="423">
        <f>IFERROR(N16/N39,"")</f>
        <v>2.8700000000000003E-2</v>
      </c>
      <c r="O41" s="423">
        <f t="shared" ref="O41:U41" si="11">IFERROR(O16/O39,"")</f>
        <v>2.8700000000000003E-2</v>
      </c>
      <c r="P41" s="822">
        <f t="shared" si="11"/>
        <v>2.8700000000000007E-2</v>
      </c>
      <c r="Q41" s="119">
        <f>IFERROR(Q16/Q39,"")</f>
        <v>4.8599999999999997E-2</v>
      </c>
      <c r="R41" s="120">
        <f t="shared" si="11"/>
        <v>4.8600000000000004E-2</v>
      </c>
      <c r="S41" s="120">
        <f t="shared" si="11"/>
        <v>4.859999999999999E-2</v>
      </c>
      <c r="T41" s="120">
        <f t="shared" si="11"/>
        <v>4.8599999999999997E-2</v>
      </c>
      <c r="U41" s="121">
        <f t="shared" si="11"/>
        <v>4.8600000000000004E-2</v>
      </c>
      <c r="V41" s="51"/>
      <c r="W41" s="119"/>
      <c r="X41" s="120"/>
      <c r="Y41" s="423"/>
      <c r="Z41" s="52"/>
      <c r="AA41" s="53"/>
      <c r="AB41" s="1261"/>
    </row>
    <row r="42" spans="1:31" ht="12" customHeight="1">
      <c r="A42" s="54" t="s">
        <v>315</v>
      </c>
      <c r="B42" s="21"/>
      <c r="C42" s="116">
        <v>7.5600000000000001E-2</v>
      </c>
      <c r="D42" s="115">
        <v>7.5600000000000001E-2</v>
      </c>
      <c r="E42" s="627">
        <v>7.5600000000000001E-2</v>
      </c>
      <c r="F42" s="116">
        <v>6.4399999999999999E-2</v>
      </c>
      <c r="G42" s="115">
        <v>6.4399999999999999E-2</v>
      </c>
      <c r="H42" s="115">
        <v>6.4399999999999999E-2</v>
      </c>
      <c r="I42" s="115">
        <v>6.4399999999999999E-2</v>
      </c>
      <c r="J42" s="627">
        <v>6.4399999999999999E-2</v>
      </c>
      <c r="K42" s="629">
        <v>5.9799999999999999E-2</v>
      </c>
      <c r="L42" s="551">
        <v>5.9799999999999999E-2</v>
      </c>
      <c r="M42" s="754"/>
      <c r="N42" s="551">
        <v>4.24E-2</v>
      </c>
      <c r="O42" s="604">
        <v>4.24E-2</v>
      </c>
      <c r="P42" s="604">
        <v>4.24E-2</v>
      </c>
      <c r="Q42" s="1236">
        <v>5.2712500000000009E-2</v>
      </c>
      <c r="R42" s="424">
        <v>5.2712500000000009E-2</v>
      </c>
      <c r="S42" s="424">
        <v>5.2712500000000009E-2</v>
      </c>
      <c r="T42" s="424">
        <v>5.2712500000000009E-2</v>
      </c>
      <c r="U42" s="890">
        <v>5.2712500000000009E-2</v>
      </c>
      <c r="V42" s="426"/>
      <c r="W42" s="425"/>
      <c r="X42" s="424"/>
      <c r="Y42" s="427"/>
      <c r="Z42" s="55"/>
      <c r="AA42" s="56"/>
      <c r="AB42" s="1261"/>
    </row>
    <row r="43" spans="1:31" ht="12" customHeight="1">
      <c r="A43" s="54" t="s">
        <v>316</v>
      </c>
      <c r="B43" s="21"/>
      <c r="C43" s="116">
        <v>1.8800000000000001E-2</v>
      </c>
      <c r="D43" s="115">
        <v>1.8800000000000001E-2</v>
      </c>
      <c r="E43" s="627">
        <v>1.8800000000000001E-2</v>
      </c>
      <c r="F43" s="116">
        <v>4.4999999999999997E-3</v>
      </c>
      <c r="G43" s="115">
        <v>4.4999999999999997E-3</v>
      </c>
      <c r="H43" s="115">
        <v>4.4999999999999997E-3</v>
      </c>
      <c r="I43" s="115">
        <v>4.4999999999999997E-3</v>
      </c>
      <c r="J43" s="627">
        <v>4.4999999999999997E-3</v>
      </c>
      <c r="K43" s="629">
        <v>1.4999999999999999E-2</v>
      </c>
      <c r="L43" s="551">
        <v>1.4999999999999999E-2</v>
      </c>
      <c r="M43" s="754"/>
      <c r="N43" s="552">
        <v>7.4999999999999997E-3</v>
      </c>
      <c r="O43" s="604">
        <v>7.4999999999999997E-3</v>
      </c>
      <c r="P43" s="604">
        <v>7.4999999999999997E-3</v>
      </c>
      <c r="Q43" s="1236">
        <v>3.4999999999999996E-3</v>
      </c>
      <c r="R43" s="424">
        <v>3.4999999999999996E-3</v>
      </c>
      <c r="S43" s="424">
        <v>3.4999999999999996E-3</v>
      </c>
      <c r="T43" s="424">
        <v>3.4999999999999996E-3</v>
      </c>
      <c r="U43" s="890">
        <v>3.4999999999999996E-3</v>
      </c>
      <c r="V43" s="426"/>
      <c r="W43" s="425"/>
      <c r="X43" s="424"/>
      <c r="Y43" s="427"/>
      <c r="Z43" s="55"/>
      <c r="AA43" s="56"/>
      <c r="AB43" s="1262"/>
    </row>
    <row r="44" spans="1:31" ht="12" customHeight="1">
      <c r="A44" s="136" t="s">
        <v>317</v>
      </c>
      <c r="B44" s="21"/>
      <c r="C44" s="118">
        <v>0.85899999999999999</v>
      </c>
      <c r="D44" s="117">
        <v>0.85899999999999999</v>
      </c>
      <c r="E44" s="628">
        <v>0.85899999999999999</v>
      </c>
      <c r="F44" s="118">
        <v>0.98299999999999998</v>
      </c>
      <c r="G44" s="117">
        <v>0.98299999999999998</v>
      </c>
      <c r="H44" s="117">
        <v>0.98299999999999998</v>
      </c>
      <c r="I44" s="117">
        <v>0.98299999999999998</v>
      </c>
      <c r="J44" s="628">
        <v>0.98299999999999998</v>
      </c>
      <c r="K44" s="630">
        <v>0.70099999999999996</v>
      </c>
      <c r="L44" s="596">
        <v>0.70099999999999996</v>
      </c>
      <c r="M44" s="801"/>
      <c r="N44" s="553">
        <v>0.60744985673352436</v>
      </c>
      <c r="O44" s="605">
        <v>0.60744985673352447</v>
      </c>
      <c r="P44" s="605">
        <v>0.60744985673352447</v>
      </c>
      <c r="Q44" s="474">
        <v>0.91552300653671526</v>
      </c>
      <c r="R44" s="891">
        <v>0.91552300653671526</v>
      </c>
      <c r="S44" s="891">
        <v>0.91552300653671526</v>
      </c>
      <c r="T44" s="891">
        <v>0.91552300653671526</v>
      </c>
      <c r="U44" s="892">
        <v>0.91552300653671526</v>
      </c>
      <c r="V44" s="430"/>
      <c r="W44" s="429"/>
      <c r="X44" s="428"/>
      <c r="Y44" s="431"/>
      <c r="Z44" s="59"/>
      <c r="AA44" s="60"/>
    </row>
    <row r="45" spans="1:31" ht="5.5" customHeight="1">
      <c r="A45" s="17"/>
      <c r="K45" s="143"/>
      <c r="L45" s="143"/>
      <c r="M45" s="143"/>
      <c r="N45" s="432"/>
      <c r="O45" s="145"/>
      <c r="P45" s="642"/>
      <c r="Q45" s="143"/>
      <c r="R45" s="143"/>
      <c r="S45" s="143"/>
      <c r="T45" s="143"/>
      <c r="U45" s="143"/>
      <c r="V45" s="57"/>
      <c r="W45" s="143"/>
      <c r="X45" s="143"/>
      <c r="Y45" s="432"/>
      <c r="Z45" s="145"/>
      <c r="AA45" s="145"/>
    </row>
    <row r="46" spans="1:31" s="364" customFormat="1" ht="12" customHeight="1">
      <c r="A46" s="69" t="s">
        <v>6</v>
      </c>
      <c r="B46" s="2"/>
      <c r="C46" s="1126"/>
      <c r="D46" s="2"/>
      <c r="E46" s="2"/>
      <c r="F46" s="2"/>
      <c r="G46" s="2"/>
      <c r="H46" s="2"/>
      <c r="I46" s="2"/>
      <c r="J46" s="2"/>
      <c r="K46" s="27"/>
      <c r="L46" s="27"/>
      <c r="M46" s="27"/>
      <c r="N46" s="363"/>
      <c r="O46" s="363"/>
      <c r="P46" s="643"/>
      <c r="Q46" s="27"/>
      <c r="R46" s="27"/>
      <c r="S46" s="27"/>
      <c r="T46" s="363"/>
      <c r="U46" s="363"/>
      <c r="V46" s="363"/>
      <c r="W46" s="27"/>
      <c r="X46" s="27"/>
      <c r="Y46" s="363"/>
      <c r="Z46" s="363"/>
      <c r="AA46" s="363"/>
      <c r="AB46" s="1"/>
      <c r="AC46" s="1"/>
      <c r="AD46" s="1"/>
    </row>
    <row r="47" spans="1:31" s="364" customFormat="1" ht="12" customHeight="1">
      <c r="A47" s="126" t="s">
        <v>318</v>
      </c>
      <c r="B47" s="123"/>
      <c r="C47" s="789"/>
      <c r="D47" s="790"/>
      <c r="E47" s="791"/>
      <c r="F47" s="594">
        <v>0</v>
      </c>
      <c r="G47" s="152">
        <v>0</v>
      </c>
      <c r="H47" s="152">
        <v>0</v>
      </c>
      <c r="I47" s="152">
        <v>0</v>
      </c>
      <c r="J47" s="156">
        <v>0</v>
      </c>
      <c r="K47" s="594">
        <v>0</v>
      </c>
      <c r="L47" s="152">
        <v>0</v>
      </c>
      <c r="M47" s="152">
        <v>0</v>
      </c>
      <c r="N47" s="152">
        <v>0</v>
      </c>
      <c r="O47" s="558">
        <v>0</v>
      </c>
      <c r="P47" s="656">
        <v>0</v>
      </c>
      <c r="Q47" s="557">
        <v>0</v>
      </c>
      <c r="R47" s="893">
        <v>0</v>
      </c>
      <c r="S47" s="893">
        <v>0</v>
      </c>
      <c r="T47" s="893">
        <v>0</v>
      </c>
      <c r="U47" s="894">
        <v>0</v>
      </c>
      <c r="V47" s="379"/>
      <c r="W47" s="433"/>
      <c r="X47" s="434"/>
      <c r="Y47" s="435"/>
      <c r="Z47" s="367"/>
      <c r="AA47" s="368"/>
      <c r="AB47" s="132"/>
      <c r="AC47" s="132"/>
      <c r="AD47" s="132"/>
      <c r="AE47" s="132"/>
    </row>
    <row r="48" spans="1:31" ht="5.5" customHeight="1">
      <c r="A48" s="17"/>
      <c r="K48" s="143"/>
      <c r="L48" s="143"/>
      <c r="M48" s="143"/>
      <c r="N48" s="144"/>
      <c r="O48" s="145"/>
      <c r="P48" s="642"/>
      <c r="Q48" s="143"/>
      <c r="R48" s="143"/>
      <c r="S48" s="143"/>
      <c r="T48" s="143"/>
      <c r="U48" s="143"/>
      <c r="V48" s="57"/>
      <c r="W48" s="143"/>
      <c r="X48" s="143"/>
      <c r="Y48" s="144"/>
      <c r="Z48" s="145"/>
      <c r="AA48" s="145"/>
      <c r="AB48" s="132"/>
      <c r="AC48" s="132"/>
      <c r="AD48" s="132"/>
    </row>
    <row r="49" spans="1:30" s="374" customFormat="1" ht="12" customHeight="1">
      <c r="A49" s="69" t="s">
        <v>283</v>
      </c>
      <c r="B49" s="2"/>
      <c r="C49" s="2"/>
      <c r="D49" s="2"/>
      <c r="E49" s="2"/>
      <c r="F49" s="2"/>
      <c r="G49" s="2"/>
      <c r="H49" s="2"/>
      <c r="I49" s="2"/>
      <c r="J49" s="2"/>
      <c r="K49" s="27"/>
      <c r="L49" s="27"/>
      <c r="M49" s="27"/>
      <c r="N49" s="363"/>
      <c r="O49" s="363"/>
      <c r="P49" s="643"/>
      <c r="Q49" s="464"/>
      <c r="R49" s="464"/>
      <c r="S49" s="464"/>
      <c r="T49" s="465"/>
      <c r="U49" s="465"/>
      <c r="V49" s="363"/>
      <c r="W49" s="27"/>
      <c r="X49" s="27"/>
      <c r="Y49" s="363"/>
      <c r="Z49" s="363"/>
      <c r="AA49" s="363"/>
      <c r="AB49" s="478"/>
      <c r="AC49" s="478"/>
      <c r="AD49" s="478"/>
    </row>
    <row r="50" spans="1:30" ht="12" customHeight="1">
      <c r="A50" s="42" t="s">
        <v>7</v>
      </c>
      <c r="B50" s="21"/>
      <c r="C50" s="732"/>
      <c r="D50" s="733"/>
      <c r="E50" s="734"/>
      <c r="F50" s="732"/>
      <c r="G50" s="733"/>
      <c r="H50" s="733"/>
      <c r="I50" s="733"/>
      <c r="J50" s="734"/>
      <c r="K50" s="626">
        <v>7609.2895080000008</v>
      </c>
      <c r="L50" s="550">
        <v>7569.4409194999998</v>
      </c>
      <c r="M50" s="550">
        <v>15178.730427500001</v>
      </c>
      <c r="N50" s="22">
        <v>10483.989255</v>
      </c>
      <c r="O50" s="420">
        <v>17167.85572</v>
      </c>
      <c r="P50" s="887">
        <f>P15</f>
        <v>19205.992055170558</v>
      </c>
      <c r="Q50" s="415">
        <f>Q15</f>
        <v>17920.564256164707</v>
      </c>
      <c r="R50" s="414">
        <f t="shared" ref="R50:U50" si="12">R15</f>
        <v>17944.239828538583</v>
      </c>
      <c r="S50" s="414">
        <f t="shared" si="12"/>
        <v>19221.685248589831</v>
      </c>
      <c r="T50" s="414">
        <f t="shared" si="12"/>
        <v>17050.686173639082</v>
      </c>
      <c r="U50" s="416">
        <f t="shared" si="12"/>
        <v>10964.82741979875</v>
      </c>
      <c r="V50" s="43"/>
      <c r="W50" s="436"/>
      <c r="X50" s="437"/>
      <c r="Y50" s="438"/>
      <c r="Z50" s="33"/>
      <c r="AA50" s="34"/>
    </row>
    <row r="51" spans="1:30" ht="12" customHeight="1">
      <c r="A51" s="44" t="s">
        <v>284</v>
      </c>
      <c r="B51" s="21"/>
      <c r="C51" s="728"/>
      <c r="D51" s="729"/>
      <c r="E51" s="730"/>
      <c r="F51" s="728"/>
      <c r="G51" s="729"/>
      <c r="H51" s="729"/>
      <c r="I51" s="729"/>
      <c r="J51" s="730"/>
      <c r="K51" s="624">
        <v>1151.2589482380001</v>
      </c>
      <c r="L51" s="548">
        <v>1381.2887156313996</v>
      </c>
      <c r="M51" s="548">
        <v>2532.5476638693999</v>
      </c>
      <c r="N51" s="5">
        <v>1868.3744969911072</v>
      </c>
      <c r="O51" s="411">
        <v>2235.0659408292604</v>
      </c>
      <c r="P51" s="885">
        <f>P36*P41</f>
        <v>2375.8126024178123</v>
      </c>
      <c r="Q51" s="410">
        <f>Q41*Q36</f>
        <v>3824.7132651269053</v>
      </c>
      <c r="R51" s="411">
        <f t="shared" ref="R51:U51" si="13">R41*R36</f>
        <v>3573.0354767895387</v>
      </c>
      <c r="S51" s="411">
        <f t="shared" si="13"/>
        <v>3415.5202568065693</v>
      </c>
      <c r="T51" s="411">
        <f t="shared" si="13"/>
        <v>3153.6793904844421</v>
      </c>
      <c r="U51" s="412">
        <f t="shared" si="13"/>
        <v>2791.9535784778896</v>
      </c>
      <c r="V51" s="43"/>
      <c r="W51" s="439"/>
      <c r="X51" s="440"/>
      <c r="Y51" s="441"/>
      <c r="Z51" s="35"/>
      <c r="AA51" s="36"/>
    </row>
    <row r="52" spans="1:30" ht="12" customHeight="1">
      <c r="A52" s="136" t="s">
        <v>285</v>
      </c>
      <c r="B52" s="21"/>
      <c r="C52" s="765"/>
      <c r="D52" s="758"/>
      <c r="E52" s="766"/>
      <c r="F52" s="765"/>
      <c r="G52" s="758"/>
      <c r="H52" s="758"/>
      <c r="I52" s="758"/>
      <c r="J52" s="766"/>
      <c r="K52" s="633">
        <v>0</v>
      </c>
      <c r="L52" s="554">
        <v>0</v>
      </c>
      <c r="M52" s="554">
        <v>0</v>
      </c>
      <c r="N52" s="47">
        <v>0</v>
      </c>
      <c r="O52" s="561">
        <v>0</v>
      </c>
      <c r="P52" s="895">
        <v>0</v>
      </c>
      <c r="Q52" s="468">
        <v>0</v>
      </c>
      <c r="R52" s="896">
        <v>0</v>
      </c>
      <c r="S52" s="896">
        <v>0</v>
      </c>
      <c r="T52" s="896">
        <v>0</v>
      </c>
      <c r="U52" s="897">
        <v>0</v>
      </c>
      <c r="V52" s="57"/>
      <c r="W52" s="442"/>
      <c r="X52" s="443"/>
      <c r="Y52" s="444"/>
      <c r="Z52" s="59"/>
      <c r="AA52" s="60"/>
    </row>
    <row r="53" spans="1:30" ht="5.5" customHeight="1">
      <c r="A53" s="17"/>
      <c r="K53" s="143"/>
      <c r="L53" s="143"/>
      <c r="M53" s="143"/>
      <c r="N53" s="144"/>
      <c r="O53" s="145"/>
      <c r="P53" s="642"/>
      <c r="Q53" s="143"/>
      <c r="R53" s="143"/>
      <c r="S53" s="143"/>
      <c r="T53" s="143"/>
      <c r="U53" s="143"/>
      <c r="V53" s="57"/>
      <c r="W53" s="143"/>
      <c r="X53" s="143"/>
      <c r="Y53" s="144"/>
      <c r="Z53" s="145"/>
      <c r="AA53" s="145"/>
    </row>
    <row r="54" spans="1:30" s="374" customFormat="1" ht="12" customHeight="1">
      <c r="A54" s="69" t="s">
        <v>286</v>
      </c>
      <c r="B54" s="2"/>
      <c r="C54" s="2"/>
      <c r="D54" s="2"/>
      <c r="E54" s="2"/>
      <c r="F54" s="2"/>
      <c r="G54" s="2"/>
      <c r="H54" s="2"/>
      <c r="I54" s="2"/>
      <c r="J54" s="2"/>
      <c r="K54" s="27"/>
      <c r="L54" s="27"/>
      <c r="M54" s="27"/>
      <c r="N54" s="363"/>
      <c r="O54" s="363"/>
      <c r="P54" s="643"/>
      <c r="Q54" s="27"/>
      <c r="R54" s="27"/>
      <c r="S54" s="27"/>
      <c r="T54" s="27"/>
      <c r="U54" s="27"/>
      <c r="V54" s="363"/>
      <c r="W54" s="27"/>
      <c r="X54" s="27"/>
      <c r="Y54" s="363"/>
      <c r="Z54" s="363"/>
      <c r="AA54" s="363"/>
    </row>
    <row r="55" spans="1:30" s="374" customFormat="1" ht="12" customHeight="1">
      <c r="A55" s="122" t="s">
        <v>290</v>
      </c>
      <c r="B55" s="123"/>
      <c r="C55" s="792"/>
      <c r="D55" s="793"/>
      <c r="E55" s="794"/>
      <c r="F55" s="792"/>
      <c r="G55" s="793"/>
      <c r="H55" s="793"/>
      <c r="I55" s="795"/>
      <c r="J55" s="796"/>
      <c r="K55" s="792"/>
      <c r="L55" s="793"/>
      <c r="M55" s="793"/>
      <c r="N55" s="797"/>
      <c r="O55" s="797"/>
      <c r="P55" s="798"/>
      <c r="Q55" s="799"/>
      <c r="R55" s="793"/>
      <c r="S55" s="793"/>
      <c r="T55" s="795"/>
      <c r="U55" s="796"/>
      <c r="V55" s="379"/>
      <c r="W55" s="799"/>
      <c r="X55" s="793"/>
      <c r="Y55" s="797"/>
      <c r="Z55" s="797"/>
      <c r="AA55" s="800"/>
    </row>
    <row r="56" spans="1:30" ht="12" customHeight="1">
      <c r="A56" s="44" t="s">
        <v>289</v>
      </c>
      <c r="B56" s="21"/>
      <c r="C56" s="728"/>
      <c r="D56" s="729"/>
      <c r="E56" s="730"/>
      <c r="F56" s="728"/>
      <c r="G56" s="729"/>
      <c r="H56" s="729"/>
      <c r="I56" s="729"/>
      <c r="J56" s="730"/>
      <c r="K56" s="728"/>
      <c r="L56" s="729"/>
      <c r="M56" s="729"/>
      <c r="N56" s="746"/>
      <c r="O56" s="746"/>
      <c r="P56" s="747"/>
      <c r="Q56" s="728"/>
      <c r="R56" s="729"/>
      <c r="S56" s="729"/>
      <c r="T56" s="729"/>
      <c r="U56" s="730"/>
      <c r="V56" s="43"/>
      <c r="W56" s="728"/>
      <c r="X56" s="729"/>
      <c r="Y56" s="746"/>
      <c r="Z56" s="746"/>
      <c r="AA56" s="751"/>
    </row>
    <row r="57" spans="1:30" ht="12" customHeight="1">
      <c r="A57" s="136" t="s">
        <v>288</v>
      </c>
      <c r="B57" s="21"/>
      <c r="C57" s="765"/>
      <c r="D57" s="758"/>
      <c r="E57" s="766"/>
      <c r="F57" s="765"/>
      <c r="G57" s="758"/>
      <c r="H57" s="758"/>
      <c r="I57" s="758"/>
      <c r="J57" s="766"/>
      <c r="K57" s="765"/>
      <c r="L57" s="758"/>
      <c r="M57" s="758"/>
      <c r="N57" s="767"/>
      <c r="O57" s="768"/>
      <c r="P57" s="769"/>
      <c r="Q57" s="765"/>
      <c r="R57" s="758"/>
      <c r="S57" s="758"/>
      <c r="T57" s="758"/>
      <c r="U57" s="766"/>
      <c r="V57" s="57"/>
      <c r="W57" s="765"/>
      <c r="X57" s="758"/>
      <c r="Y57" s="767"/>
      <c r="Z57" s="768"/>
      <c r="AA57" s="773"/>
    </row>
    <row r="58" spans="1:30" ht="12" customHeight="1">
      <c r="A58" s="137"/>
      <c r="B58" s="138"/>
      <c r="C58" s="138"/>
      <c r="D58" s="138"/>
      <c r="E58" s="138"/>
      <c r="F58" s="138"/>
      <c r="G58" s="138"/>
      <c r="H58" s="138"/>
      <c r="I58" s="138"/>
      <c r="J58" s="138"/>
      <c r="K58" s="139"/>
      <c r="L58" s="139"/>
      <c r="M58" s="139"/>
      <c r="N58" s="387"/>
      <c r="O58" s="387"/>
      <c r="P58" s="648"/>
      <c r="Q58" s="139"/>
      <c r="R58" s="139"/>
      <c r="S58" s="139"/>
      <c r="T58" s="445"/>
      <c r="U58" s="445"/>
      <c r="V58" s="446"/>
      <c r="W58" s="139"/>
      <c r="X58" s="139"/>
      <c r="Y58" s="387"/>
      <c r="Z58" s="387"/>
      <c r="AA58" s="387"/>
    </row>
    <row r="59" spans="1:30" ht="15.65" customHeight="1">
      <c r="A59" s="15" t="s">
        <v>326</v>
      </c>
      <c r="B59" s="15"/>
      <c r="C59" s="15"/>
      <c r="D59" s="15"/>
      <c r="E59" s="15"/>
      <c r="F59" s="15"/>
      <c r="G59" s="15"/>
      <c r="H59" s="15"/>
      <c r="I59" s="15"/>
      <c r="J59" s="15"/>
      <c r="K59" s="17"/>
      <c r="L59" s="17"/>
      <c r="M59" s="17"/>
      <c r="N59" s="19"/>
      <c r="O59" s="19"/>
      <c r="P59" s="636"/>
      <c r="Q59" s="17"/>
      <c r="R59" s="17"/>
      <c r="S59" s="17"/>
      <c r="T59" s="17"/>
      <c r="U59" s="18"/>
      <c r="V59" s="18"/>
      <c r="W59" s="17"/>
      <c r="X59" s="17"/>
      <c r="Y59" s="19"/>
      <c r="Z59" s="19"/>
      <c r="AA59" s="19"/>
    </row>
    <row r="60" spans="1:30" ht="12" customHeight="1">
      <c r="A60" s="64" t="s">
        <v>319</v>
      </c>
      <c r="B60" s="21"/>
      <c r="C60" s="65">
        <v>0</v>
      </c>
      <c r="D60" s="22">
        <v>0</v>
      </c>
      <c r="E60" s="23">
        <v>0</v>
      </c>
      <c r="F60" s="65">
        <v>0</v>
      </c>
      <c r="G60" s="22">
        <v>0</v>
      </c>
      <c r="H60" s="22">
        <v>0</v>
      </c>
      <c r="I60" s="22">
        <v>0</v>
      </c>
      <c r="J60" s="23">
        <v>0</v>
      </c>
      <c r="K60" s="1136">
        <v>0</v>
      </c>
      <c r="L60" s="1137">
        <v>0</v>
      </c>
      <c r="M60" s="550">
        <f t="shared" ref="M60" si="14">K60+L60</f>
        <v>0</v>
      </c>
      <c r="N60" s="1138">
        <v>0</v>
      </c>
      <c r="O60" s="562">
        <v>0</v>
      </c>
      <c r="P60" s="898">
        <v>0</v>
      </c>
      <c r="Q60" s="419">
        <v>0</v>
      </c>
      <c r="R60" s="420">
        <v>0</v>
      </c>
      <c r="S60" s="420">
        <v>0</v>
      </c>
      <c r="T60" s="420">
        <v>0</v>
      </c>
      <c r="U60" s="421">
        <v>0</v>
      </c>
      <c r="V60" s="26"/>
      <c r="W60" s="419"/>
      <c r="X60" s="420"/>
      <c r="Y60" s="422"/>
      <c r="Z60" s="33"/>
      <c r="AA60" s="34"/>
    </row>
    <row r="61" spans="1:30" s="142" customFormat="1" ht="12" customHeight="1">
      <c r="A61" s="146" t="s">
        <v>320</v>
      </c>
      <c r="B61" s="7"/>
      <c r="C61" s="147">
        <f t="shared" ref="C61:T61" si="15">C18-C60</f>
        <v>100440.24533535859</v>
      </c>
      <c r="D61" s="148">
        <f t="shared" si="15"/>
        <v>91143.539299380907</v>
      </c>
      <c r="E61" s="149">
        <f t="shared" si="15"/>
        <v>89086.085622489583</v>
      </c>
      <c r="F61" s="147">
        <f t="shared" si="15"/>
        <v>92912.606350682021</v>
      </c>
      <c r="G61" s="148">
        <f t="shared" si="15"/>
        <v>94304.572348339178</v>
      </c>
      <c r="H61" s="148">
        <f t="shared" si="15"/>
        <v>105623.56676752324</v>
      </c>
      <c r="I61" s="148">
        <f t="shared" si="15"/>
        <v>122220.84801655207</v>
      </c>
      <c r="J61" s="149">
        <f t="shared" si="15"/>
        <v>123694.66401758611</v>
      </c>
      <c r="K61" s="147">
        <f t="shared" si="15"/>
        <v>95572.268128518364</v>
      </c>
      <c r="L61" s="148">
        <f t="shared" si="15"/>
        <v>98389.019921159736</v>
      </c>
      <c r="M61" s="148">
        <f t="shared" si="15"/>
        <v>193961.28804967809</v>
      </c>
      <c r="N61" s="148">
        <f t="shared" si="15"/>
        <v>110303.81226822703</v>
      </c>
      <c r="O61" s="148">
        <f t="shared" si="15"/>
        <v>144559.85918404855</v>
      </c>
      <c r="P61" s="985">
        <f t="shared" si="15"/>
        <v>157047.6399979399</v>
      </c>
      <c r="Q61" s="147">
        <f>Q18-Q60</f>
        <v>163492.0642747677</v>
      </c>
      <c r="R61" s="986">
        <f t="shared" si="15"/>
        <v>170921.92462051311</v>
      </c>
      <c r="S61" s="986">
        <f t="shared" si="15"/>
        <v>176025.4968506053</v>
      </c>
      <c r="T61" s="986">
        <f t="shared" si="15"/>
        <v>177750.56889254326</v>
      </c>
      <c r="U61" s="987">
        <f>U18-U60</f>
        <v>176383.8225713252</v>
      </c>
      <c r="V61" s="66"/>
      <c r="W61" s="147"/>
      <c r="X61" s="148"/>
      <c r="Y61" s="148"/>
      <c r="Z61" s="67"/>
      <c r="AA61" s="68"/>
    </row>
    <row r="62" spans="1:30" s="75" customFormat="1" ht="12" customHeight="1">
      <c r="A62" s="17"/>
      <c r="B62" s="2"/>
      <c r="C62" s="2"/>
      <c r="D62" s="2"/>
      <c r="E62" s="2"/>
      <c r="F62" s="2"/>
      <c r="G62" s="2"/>
      <c r="H62" s="2"/>
      <c r="I62" s="2"/>
      <c r="J62" s="2"/>
      <c r="K62" s="63"/>
      <c r="L62" s="63"/>
      <c r="M62" s="63"/>
      <c r="N62" s="61"/>
      <c r="O62" s="61"/>
      <c r="P62" s="649"/>
      <c r="Q62" s="63"/>
      <c r="R62" s="63"/>
      <c r="S62" s="63"/>
      <c r="T62" s="63"/>
      <c r="U62" s="63"/>
      <c r="V62" s="62"/>
      <c r="W62" s="63"/>
      <c r="X62" s="63"/>
      <c r="Y62" s="61"/>
      <c r="Z62" s="61"/>
      <c r="AA62" s="61"/>
    </row>
    <row r="63" spans="1:30" ht="15.65" customHeight="1">
      <c r="A63" s="15" t="s">
        <v>327</v>
      </c>
      <c r="B63" s="15"/>
      <c r="C63" s="15"/>
      <c r="D63" s="15"/>
      <c r="E63" s="15"/>
      <c r="F63" s="15"/>
      <c r="G63" s="15"/>
      <c r="H63" s="15"/>
      <c r="I63" s="15"/>
      <c r="J63" s="15"/>
      <c r="K63" s="17"/>
      <c r="L63" s="17"/>
      <c r="M63" s="17"/>
      <c r="N63" s="19"/>
      <c r="O63" s="19"/>
      <c r="P63" s="636"/>
      <c r="Q63" s="17"/>
      <c r="R63" s="17"/>
      <c r="S63" s="17"/>
      <c r="T63" s="17"/>
      <c r="U63" s="18"/>
      <c r="V63" s="18"/>
      <c r="W63" s="17"/>
      <c r="X63" s="17"/>
      <c r="Y63" s="19"/>
      <c r="Z63" s="19"/>
      <c r="AA63" s="19"/>
    </row>
    <row r="64" spans="1:30" s="88" customFormat="1" ht="12" customHeight="1">
      <c r="A64" s="42" t="s">
        <v>321</v>
      </c>
      <c r="B64" s="2"/>
      <c r="C64" s="70">
        <f>'T1'!C64</f>
        <v>2.8000000000000001E-2</v>
      </c>
      <c r="D64" s="71">
        <f>'T1'!D64</f>
        <v>4.0000000000000001E-3</v>
      </c>
      <c r="E64" s="72">
        <f>'T1'!E64</f>
        <v>-2E-3</v>
      </c>
      <c r="F64" s="70">
        <f>'T1'!F64</f>
        <v>5.0000000000000001E-3</v>
      </c>
      <c r="G64" s="71">
        <f>'T1'!G64</f>
        <v>6.0000000000000001E-3</v>
      </c>
      <c r="H64" s="71">
        <f>'T1'!H64</f>
        <v>1.6E-2</v>
      </c>
      <c r="I64" s="71">
        <f>'T1'!I64</f>
        <v>1.2E-2</v>
      </c>
      <c r="J64" s="72">
        <f>'T1'!J64</f>
        <v>3.0000000000000001E-3</v>
      </c>
      <c r="K64" s="70">
        <f>'T1'!K64</f>
        <v>0</v>
      </c>
      <c r="L64" s="71">
        <f>'T1'!L64</f>
        <v>8.9999999999999993E-3</v>
      </c>
      <c r="M64" s="777"/>
      <c r="N64" s="71">
        <f>'T1'!N64</f>
        <v>8.1000000000000003E-2</v>
      </c>
      <c r="O64" s="71">
        <f>'T1'!O64</f>
        <v>5.2999999999999999E-2</v>
      </c>
      <c r="P64" s="966">
        <f>'T1'!P64</f>
        <v>2.248E-2</v>
      </c>
      <c r="Q64" s="70">
        <f>'T1'!Q64</f>
        <v>2.0049999999999998E-2</v>
      </c>
      <c r="R64" s="967">
        <f>'T1'!R64</f>
        <v>2.0310000000000002E-2</v>
      </c>
      <c r="S64" s="967">
        <f>'T1'!S64</f>
        <v>2.0420000000000001E-2</v>
      </c>
      <c r="T64" s="967">
        <f>'T1'!T64</f>
        <v>2.044E-2</v>
      </c>
      <c r="U64" s="968">
        <f>'T1'!U64</f>
        <v>2.0449999999999999E-2</v>
      </c>
      <c r="V64" s="73"/>
      <c r="W64" s="70"/>
      <c r="X64" s="71"/>
      <c r="Y64" s="71"/>
      <c r="Z64" s="71"/>
      <c r="AA64" s="74"/>
    </row>
    <row r="65" spans="1:37" s="75" customFormat="1" ht="12" customHeight="1">
      <c r="A65" s="44" t="s">
        <v>322</v>
      </c>
      <c r="B65" s="2"/>
      <c r="C65" s="76">
        <f>'T1'!C65</f>
        <v>87.756579989562695</v>
      </c>
      <c r="D65" s="77">
        <f>'T1'!D65</f>
        <v>88.107606309520946</v>
      </c>
      <c r="E65" s="78">
        <f>'T1'!E65</f>
        <v>87.931391096901905</v>
      </c>
      <c r="F65" s="76">
        <f>'T1'!F65</f>
        <v>88.371048052386399</v>
      </c>
      <c r="G65" s="77">
        <f>'T1'!G65</f>
        <v>88.901274340700724</v>
      </c>
      <c r="H65" s="77">
        <f>'T1'!H65</f>
        <v>90.323694730151942</v>
      </c>
      <c r="I65" s="77">
        <f>'T1'!I65</f>
        <v>91.407579066913769</v>
      </c>
      <c r="J65" s="78">
        <f>'T1'!J65</f>
        <v>91.6818018041145</v>
      </c>
      <c r="K65" s="76">
        <f>'T1'!K65</f>
        <v>91.6818018041145</v>
      </c>
      <c r="L65" s="77">
        <f>'T1'!L65</f>
        <v>92.506938020351527</v>
      </c>
      <c r="M65" s="781"/>
      <c r="N65" s="77">
        <f>'T1'!N65</f>
        <v>100</v>
      </c>
      <c r="O65" s="77">
        <f>'T1'!O65</f>
        <v>105.3</v>
      </c>
      <c r="P65" s="650">
        <f>'T1'!P65</f>
        <v>107.66714400000001</v>
      </c>
      <c r="Q65" s="76">
        <f>'T1'!Q65</f>
        <v>109.82587023719999</v>
      </c>
      <c r="R65" s="77">
        <f>'T1'!R65</f>
        <v>112.05643366171753</v>
      </c>
      <c r="S65" s="77">
        <f>'T1'!S65</f>
        <v>114.34462603708982</v>
      </c>
      <c r="T65" s="77">
        <f>'T1'!T65</f>
        <v>116.68183019328794</v>
      </c>
      <c r="U65" s="78">
        <f>'T1'!U65</f>
        <v>119.06797362074069</v>
      </c>
      <c r="V65" s="79"/>
      <c r="W65" s="76"/>
      <c r="X65" s="77"/>
      <c r="Y65" s="77"/>
      <c r="Z65" s="77"/>
      <c r="AA65" s="80"/>
    </row>
    <row r="66" spans="1:37" s="75" customFormat="1" ht="12" customHeight="1">
      <c r="A66" s="81" t="s">
        <v>323</v>
      </c>
      <c r="B66" s="82"/>
      <c r="C66" s="83">
        <f t="shared" ref="C66:H66" si="16">((C61-C15-C16)/(C65/100))+C15+C16</f>
        <v>113375.51055294659</v>
      </c>
      <c r="D66" s="84">
        <f t="shared" si="16"/>
        <v>102381.21797750336</v>
      </c>
      <c r="E66" s="141">
        <f t="shared" si="16"/>
        <v>100220.23737790708</v>
      </c>
      <c r="F66" s="83">
        <f t="shared" si="16"/>
        <v>104148.56345516842</v>
      </c>
      <c r="G66" s="84">
        <f t="shared" si="16"/>
        <v>105146.70947588213</v>
      </c>
      <c r="H66" s="84">
        <f t="shared" si="16"/>
        <v>116116.52432237426</v>
      </c>
      <c r="I66" s="84">
        <f t="shared" ref="I66:O66" si="17">((I61-I15-I16)/(I65/100))+I15+I16</f>
        <v>132870.86057460614</v>
      </c>
      <c r="J66" s="141">
        <f t="shared" si="17"/>
        <v>134060.12806655766</v>
      </c>
      <c r="K66" s="83">
        <f>((K61-K15-K16)/(K65/100))+K15+K16</f>
        <v>103379.53428571149</v>
      </c>
      <c r="L66" s="84">
        <f t="shared" si="17"/>
        <v>105572.83921423473</v>
      </c>
      <c r="M66" s="84">
        <f>K66+L66</f>
        <v>208952.3734999462</v>
      </c>
      <c r="N66" s="447">
        <f t="shared" si="17"/>
        <v>110303.81226822702</v>
      </c>
      <c r="O66" s="447">
        <f t="shared" si="17"/>
        <v>138302.72170214847</v>
      </c>
      <c r="P66" s="994">
        <f>IFERROR(((P61-P15-P16)/(P65/100))+P15+P16,"")</f>
        <v>147460.34065416415</v>
      </c>
      <c r="Q66" s="83">
        <f>((Q61-Q15-Q16)/(Q65/100))+Q15+Q16</f>
        <v>150938.13723310811</v>
      </c>
      <c r="R66" s="976">
        <f t="shared" ref="R66:U66" si="18">IFERROR(((R61-R15-R16)/(R65/100))+R15+R16,"")</f>
        <v>155003.18872540921</v>
      </c>
      <c r="S66" s="976">
        <f t="shared" si="18"/>
        <v>156967.22324517599</v>
      </c>
      <c r="T66" s="976">
        <f t="shared" si="18"/>
        <v>155439.26283504113</v>
      </c>
      <c r="U66" s="977">
        <f t="shared" si="18"/>
        <v>150582.04248190022</v>
      </c>
      <c r="V66" s="85"/>
      <c r="W66" s="83"/>
      <c r="X66" s="84"/>
      <c r="Y66" s="447"/>
      <c r="Z66" s="86"/>
      <c r="AA66" s="87"/>
    </row>
    <row r="67" spans="1:37" s="75" customFormat="1" ht="12" customHeight="1">
      <c r="A67" s="89" t="s">
        <v>3</v>
      </c>
      <c r="B67" s="2"/>
      <c r="C67" s="38"/>
      <c r="D67" s="40">
        <f t="shared" ref="D67:J67" si="19">D66/C66-1</f>
        <v>-9.6972375443538872E-2</v>
      </c>
      <c r="E67" s="90">
        <f t="shared" si="19"/>
        <v>-2.1107197611881512E-2</v>
      </c>
      <c r="F67" s="618">
        <f t="shared" si="19"/>
        <v>3.9196934471912526E-2</v>
      </c>
      <c r="G67" s="40">
        <f t="shared" si="19"/>
        <v>9.583867387123135E-3</v>
      </c>
      <c r="H67" s="40">
        <f t="shared" si="19"/>
        <v>0.10432865565810512</v>
      </c>
      <c r="I67" s="40">
        <f t="shared" si="19"/>
        <v>0.14428899202767065</v>
      </c>
      <c r="J67" s="90">
        <f t="shared" si="19"/>
        <v>8.9505515867698282E-3</v>
      </c>
      <c r="K67" s="38">
        <f>K66/J66-1</f>
        <v>-0.22885696309057668</v>
      </c>
      <c r="L67" s="40">
        <f>L66/K66-1</f>
        <v>2.1216045745201084E-2</v>
      </c>
      <c r="M67" s="786"/>
      <c r="N67" s="40">
        <f>N66/L66-1</f>
        <v>4.4812407141877841E-2</v>
      </c>
      <c r="O67" s="40">
        <f>O66/N66-1</f>
        <v>0.25383446735128423</v>
      </c>
      <c r="P67" s="657">
        <f>IFERROR(P66/O66-1,"")</f>
        <v>6.6214307566106356E-2</v>
      </c>
      <c r="Q67" s="38">
        <f>IFERROR(Q66/P66-1,"")</f>
        <v>2.3584623252026704E-2</v>
      </c>
      <c r="R67" s="40">
        <f t="shared" ref="R67" si="20">IFERROR(R66/Q66-1,"")</f>
        <v>2.6931904466417578E-2</v>
      </c>
      <c r="S67" s="40">
        <f t="shared" ref="S67" si="21">IFERROR(S66/R66-1,"")</f>
        <v>1.2670929778393791E-2</v>
      </c>
      <c r="T67" s="40">
        <f>IFERROR(T66/S66-1,"")</f>
        <v>-9.7342641256273899E-3</v>
      </c>
      <c r="U67" s="90">
        <f t="shared" ref="U67" si="22">IFERROR(U66/T66-1,"")</f>
        <v>-3.124834912718033E-2</v>
      </c>
      <c r="V67" s="39"/>
      <c r="W67" s="38"/>
      <c r="X67" s="40"/>
      <c r="Y67" s="40"/>
      <c r="Z67" s="40"/>
      <c r="AA67" s="41"/>
    </row>
    <row r="68" spans="1:37" s="75" customFormat="1" ht="12" customHeight="1">
      <c r="A68" s="91" t="s">
        <v>324</v>
      </c>
      <c r="B68" s="4"/>
      <c r="C68" s="92">
        <f>'T1'!C68</f>
        <v>2782.28</v>
      </c>
      <c r="D68" s="93">
        <f>'T1'!D68</f>
        <v>2876.7525623000001</v>
      </c>
      <c r="E68" s="94">
        <f>'T1'!E68</f>
        <v>3019.6111864999998</v>
      </c>
      <c r="F68" s="92">
        <f>'T1'!F68</f>
        <v>3150.1862650000003</v>
      </c>
      <c r="G68" s="93">
        <f>'T1'!G68</f>
        <v>3509.556</v>
      </c>
      <c r="H68" s="93">
        <f>'T1'!H68</f>
        <v>3777.0235627000002</v>
      </c>
      <c r="I68" s="93">
        <f>'T1'!I68</f>
        <v>3855.5410000000002</v>
      </c>
      <c r="J68" s="94">
        <f>'T1'!J68</f>
        <v>4059.8598324999998</v>
      </c>
      <c r="K68" s="448">
        <f>'T1'!K68</f>
        <v>1556.0156367</v>
      </c>
      <c r="L68" s="449">
        <f>'T1'!L68</f>
        <v>1988.3333141999999</v>
      </c>
      <c r="M68" s="449">
        <f>'T1'!M68</f>
        <v>3544.3489509000001</v>
      </c>
      <c r="N68" s="450">
        <f>'T1'!N68</f>
        <v>3695.0991740999998</v>
      </c>
      <c r="O68" s="86">
        <f>'T1'!O68</f>
        <v>4123.1279999999997</v>
      </c>
      <c r="P68" s="995">
        <f ca="1">'T1'!P68</f>
        <v>4499.9859999999999</v>
      </c>
      <c r="Q68" s="92">
        <f ca="1">'T1'!Q68</f>
        <v>4705.6629999999996</v>
      </c>
      <c r="R68" s="996">
        <f ca="1">'T1'!R68</f>
        <v>4843.4229999999998</v>
      </c>
      <c r="S68" s="996">
        <f ca="1">'T1'!S68</f>
        <v>4973.62</v>
      </c>
      <c r="T68" s="996">
        <f ca="1">'T1'!T68</f>
        <v>5108.9520000000002</v>
      </c>
      <c r="U68" s="997">
        <f ca="1">'T1'!U68</f>
        <v>5211.16</v>
      </c>
      <c r="V68" s="66"/>
      <c r="W68" s="448"/>
      <c r="X68" s="449"/>
      <c r="Y68" s="450"/>
      <c r="Z68" s="86"/>
      <c r="AA68" s="87"/>
    </row>
    <row r="69" spans="1:37" s="75" customFormat="1" ht="12" customHeight="1">
      <c r="A69" s="89" t="s">
        <v>3</v>
      </c>
      <c r="B69" s="4"/>
      <c r="C69" s="38"/>
      <c r="D69" s="40">
        <f t="shared" ref="D69:J69" si="23">D68/C68-1</f>
        <v>3.3955088021335067E-2</v>
      </c>
      <c r="E69" s="90">
        <f t="shared" si="23"/>
        <v>4.9659684351087252E-2</v>
      </c>
      <c r="F69" s="618">
        <f t="shared" si="23"/>
        <v>4.3242348247937379E-2</v>
      </c>
      <c r="G69" s="40">
        <f t="shared" si="23"/>
        <v>0.11407888447510572</v>
      </c>
      <c r="H69" s="40">
        <f t="shared" si="23"/>
        <v>7.6211225209114719E-2</v>
      </c>
      <c r="I69" s="40">
        <f t="shared" si="23"/>
        <v>2.0788177779826222E-2</v>
      </c>
      <c r="J69" s="90">
        <f t="shared" si="23"/>
        <v>5.2993557194697116E-2</v>
      </c>
      <c r="K69" s="38">
        <f>K68/J68-1</f>
        <v>-0.61673168510799814</v>
      </c>
      <c r="L69" s="40">
        <f>L68/K68-1</f>
        <v>0.27783633229860061</v>
      </c>
      <c r="M69" s="786"/>
      <c r="N69" s="150">
        <f>N68/L68-1</f>
        <v>0.8583902144126736</v>
      </c>
      <c r="O69" s="40">
        <f>O68/N68-1</f>
        <v>0.11583689793772667</v>
      </c>
      <c r="P69" s="657">
        <f ca="1">IFERROR(P68/O68-1,"")</f>
        <v>9.1400994584694084E-2</v>
      </c>
      <c r="Q69" s="38">
        <f t="shared" ref="Q69:U69" ca="1" si="24">IFERROR(Q68/P68-1,"")</f>
        <v>4.5706142196886734E-2</v>
      </c>
      <c r="R69" s="40">
        <f t="shared" ca="1" si="24"/>
        <v>2.9275364597932452E-2</v>
      </c>
      <c r="S69" s="40">
        <f t="shared" ca="1" si="24"/>
        <v>2.6881195385990431E-2</v>
      </c>
      <c r="T69" s="40">
        <f ca="1">IFERROR(T68/S68-1,"")</f>
        <v>2.720995974762852E-2</v>
      </c>
      <c r="U69" s="90">
        <f t="shared" ca="1" si="24"/>
        <v>2.0005668481520189E-2</v>
      </c>
      <c r="V69" s="39"/>
      <c r="W69" s="38"/>
      <c r="X69" s="40"/>
      <c r="Y69" s="150"/>
      <c r="Z69" s="40"/>
      <c r="AA69" s="41"/>
    </row>
    <row r="70" spans="1:37" s="75" customFormat="1" ht="12" customHeight="1">
      <c r="A70" s="91" t="s">
        <v>325</v>
      </c>
      <c r="B70" s="4"/>
      <c r="C70" s="95">
        <f t="shared" ref="C70:J70" si="25">C66/C68</f>
        <v>40.749137596843809</v>
      </c>
      <c r="D70" s="96">
        <f t="shared" si="25"/>
        <v>35.589163739424386</v>
      </c>
      <c r="E70" s="97">
        <f t="shared" si="25"/>
        <v>33.189782123595627</v>
      </c>
      <c r="F70" s="95">
        <f t="shared" si="25"/>
        <v>33.06108105806512</v>
      </c>
      <c r="G70" s="96">
        <f t="shared" si="25"/>
        <v>29.960117312811686</v>
      </c>
      <c r="H70" s="96">
        <f t="shared" si="25"/>
        <v>30.742864690885995</v>
      </c>
      <c r="I70" s="96">
        <f t="shared" si="25"/>
        <v>34.462312960647061</v>
      </c>
      <c r="J70" s="97">
        <f t="shared" si="25"/>
        <v>33.020875990195329</v>
      </c>
      <c r="K70" s="95">
        <f t="shared" ref="K70:N70" si="26">K66/K68</f>
        <v>66.438621725523873</v>
      </c>
      <c r="L70" s="99">
        <f t="shared" si="26"/>
        <v>53.096147642987944</v>
      </c>
      <c r="M70" s="99">
        <f t="shared" si="26"/>
        <v>58.953668612930421</v>
      </c>
      <c r="N70" s="96">
        <f t="shared" si="26"/>
        <v>29.851380726497894</v>
      </c>
      <c r="O70" s="99">
        <f>IFERROR(O66/O68,0)</f>
        <v>33.543155027481191</v>
      </c>
      <c r="P70" s="998">
        <f t="shared" ref="P70:T70" ca="1" si="27">IFERROR(P66/P68,0)</f>
        <v>32.769066538021264</v>
      </c>
      <c r="Q70" s="95">
        <f t="shared" ca="1" si="27"/>
        <v>32.075849297560858</v>
      </c>
      <c r="R70" s="992">
        <f t="shared" ca="1" si="27"/>
        <v>32.002818817478719</v>
      </c>
      <c r="S70" s="992">
        <f t="shared" ca="1" si="27"/>
        <v>31.559954971464645</v>
      </c>
      <c r="T70" s="992">
        <f t="shared" ca="1" si="27"/>
        <v>30.424882213620545</v>
      </c>
      <c r="U70" s="993">
        <f ca="1">IFERROR(U66/U68,0)</f>
        <v>28.896069681587253</v>
      </c>
      <c r="V70" s="98"/>
      <c r="W70" s="95"/>
      <c r="X70" s="99"/>
      <c r="Y70" s="96"/>
      <c r="Z70" s="86"/>
      <c r="AA70" s="87"/>
    </row>
    <row r="71" spans="1:37" ht="12" customHeight="1">
      <c r="A71" s="100" t="s">
        <v>3</v>
      </c>
      <c r="B71" s="4"/>
      <c r="C71" s="101"/>
      <c r="D71" s="102">
        <f>+D70/C70-1</f>
        <v>-0.12662780519357753</v>
      </c>
      <c r="E71" s="103">
        <f t="shared" ref="E71:J71" si="28">+E70/D70-1</f>
        <v>-6.7418881584194401E-2</v>
      </c>
      <c r="F71" s="619">
        <f t="shared" si="28"/>
        <v>-3.8777315575991844E-3</v>
      </c>
      <c r="G71" s="102">
        <f t="shared" si="28"/>
        <v>-9.3794989335261536E-2</v>
      </c>
      <c r="H71" s="102">
        <f t="shared" si="28"/>
        <v>2.6126312187021661E-2</v>
      </c>
      <c r="I71" s="102">
        <f t="shared" si="28"/>
        <v>0.12098574115195349</v>
      </c>
      <c r="J71" s="103">
        <f t="shared" si="28"/>
        <v>-4.182647206813217E-2</v>
      </c>
      <c r="K71" s="101">
        <f>+K70/J70-1</f>
        <v>1.0120187527808486</v>
      </c>
      <c r="L71" s="102">
        <f>+L70/K70-1</f>
        <v>-0.20082406491900662</v>
      </c>
      <c r="M71" s="768"/>
      <c r="N71" s="59">
        <f>+N70/L70-1</f>
        <v>-0.43778631686775171</v>
      </c>
      <c r="O71" s="102">
        <f>+O70/N70-1</f>
        <v>0.12367181052051834</v>
      </c>
      <c r="P71" s="639">
        <f ca="1">IFERROR(P70/O70-1,"")</f>
        <v>-2.3077390568231659E-2</v>
      </c>
      <c r="Q71" s="101">
        <f t="shared" ref="Q71:U71" ca="1" si="29">IFERROR(Q70/P70-1,"")</f>
        <v>-2.1154622749356644E-2</v>
      </c>
      <c r="R71" s="102">
        <f t="shared" ca="1" si="29"/>
        <v>-2.2768058112709877E-3</v>
      </c>
      <c r="S71" s="102">
        <f t="shared" ca="1" si="29"/>
        <v>-1.3838276201226352E-2</v>
      </c>
      <c r="T71" s="102">
        <f ca="1">IFERROR(T70/S70-1,"")</f>
        <v>-3.5965601309329798E-2</v>
      </c>
      <c r="U71" s="103">
        <f t="shared" ca="1" si="29"/>
        <v>-5.0248757622104345E-2</v>
      </c>
      <c r="V71" s="39"/>
      <c r="W71" s="101"/>
      <c r="X71" s="102"/>
      <c r="Y71" s="59"/>
      <c r="Z71" s="102"/>
      <c r="AA71" s="104"/>
    </row>
    <row r="72" spans="1:37" s="364" customFormat="1" ht="12" customHeight="1">
      <c r="A72" s="105"/>
      <c r="B72" s="4"/>
      <c r="C72" s="39"/>
      <c r="D72" s="39"/>
      <c r="E72" s="39"/>
      <c r="F72" s="39"/>
      <c r="G72" s="39"/>
      <c r="H72" s="39"/>
      <c r="I72" s="39"/>
      <c r="J72" s="39"/>
      <c r="K72" s="75"/>
      <c r="L72" s="75"/>
      <c r="M72" s="75"/>
      <c r="N72" s="75"/>
      <c r="O72" s="75"/>
      <c r="P72" s="653"/>
      <c r="Q72" s="39"/>
      <c r="R72" s="39"/>
      <c r="S72" s="39"/>
      <c r="T72" s="39"/>
      <c r="U72" s="39"/>
      <c r="V72" s="39"/>
      <c r="W72" s="75"/>
      <c r="X72" s="75"/>
      <c r="Y72" s="75"/>
      <c r="Z72" s="75"/>
      <c r="AA72" s="75"/>
    </row>
    <row r="73" spans="1:37" s="364" customFormat="1" ht="12" customHeight="1">
      <c r="A73" s="106" t="s">
        <v>8</v>
      </c>
      <c r="B73" s="1"/>
      <c r="C73" s="1"/>
      <c r="D73" s="1"/>
      <c r="E73" s="1"/>
      <c r="F73" s="1"/>
      <c r="G73" s="1"/>
      <c r="H73" s="1"/>
      <c r="I73" s="1"/>
      <c r="J73" s="1"/>
      <c r="K73" s="1"/>
      <c r="L73" s="1"/>
      <c r="M73" s="1"/>
      <c r="N73" s="1"/>
      <c r="O73" s="1"/>
      <c r="P73" s="1249"/>
      <c r="Q73" s="1"/>
      <c r="R73" s="1"/>
      <c r="S73" s="1"/>
      <c r="T73" s="1"/>
      <c r="U73" s="1"/>
      <c r="V73" s="1"/>
      <c r="W73" s="1"/>
      <c r="X73" s="1"/>
      <c r="Y73" s="1"/>
      <c r="Z73" s="1"/>
      <c r="AA73" s="1"/>
    </row>
    <row r="74" spans="1:37" s="374" customFormat="1" ht="12" customHeight="1">
      <c r="A74" s="129" t="s">
        <v>280</v>
      </c>
      <c r="B74" s="130"/>
      <c r="C74" s="130"/>
      <c r="D74" s="130"/>
      <c r="E74" s="130"/>
      <c r="F74" s="130"/>
      <c r="G74" s="130"/>
      <c r="H74" s="130"/>
      <c r="I74" s="130"/>
      <c r="J74" s="451"/>
      <c r="K74" s="451"/>
      <c r="L74" s="451"/>
      <c r="M74" s="451"/>
      <c r="N74" s="451"/>
      <c r="O74" s="451"/>
      <c r="P74" s="451"/>
      <c r="Q74" s="1"/>
      <c r="R74" s="1"/>
      <c r="S74" s="1"/>
      <c r="T74" s="1"/>
      <c r="U74" s="1"/>
      <c r="V74" s="1265">
        <f>V50+[4]T1!$Q$50</f>
        <v>3456.1409327979172</v>
      </c>
      <c r="W74" s="451"/>
      <c r="X74" s="451"/>
      <c r="Y74" s="364"/>
      <c r="Z74" s="364"/>
      <c r="AA74" s="364"/>
      <c r="AC74" s="1"/>
      <c r="AD74" s="1"/>
      <c r="AE74" s="1"/>
      <c r="AF74" s="1"/>
      <c r="AG74" s="1"/>
      <c r="AH74" s="1"/>
      <c r="AI74" s="1"/>
      <c r="AJ74" s="1"/>
      <c r="AK74" s="1"/>
    </row>
    <row r="75" spans="1:37" s="374" customFormat="1" ht="12" customHeight="1">
      <c r="A75" s="129" t="s">
        <v>281</v>
      </c>
      <c r="B75" s="130"/>
      <c r="C75" s="130"/>
      <c r="D75" s="130"/>
      <c r="E75" s="130"/>
      <c r="F75" s="130"/>
      <c r="G75" s="130"/>
      <c r="H75" s="130"/>
      <c r="I75" s="130"/>
      <c r="J75" s="130"/>
      <c r="K75" s="364"/>
      <c r="L75" s="364"/>
      <c r="M75" s="364"/>
      <c r="N75" s="364"/>
      <c r="O75" s="364"/>
      <c r="P75" s="654"/>
      <c r="Q75" s="1"/>
      <c r="R75" s="1"/>
      <c r="S75" s="1"/>
      <c r="T75" s="1"/>
      <c r="U75" s="1"/>
      <c r="V75" s="364"/>
      <c r="W75" s="364"/>
      <c r="X75" s="364"/>
      <c r="Y75" s="364"/>
      <c r="Z75" s="364"/>
      <c r="AA75" s="364"/>
    </row>
    <row r="76" spans="1:37" s="374" customFormat="1" ht="12" customHeight="1">
      <c r="A76" s="129" t="s">
        <v>282</v>
      </c>
      <c r="B76" s="131"/>
      <c r="C76" s="131"/>
      <c r="D76" s="131"/>
      <c r="E76" s="131"/>
      <c r="F76" s="131"/>
      <c r="G76" s="131"/>
      <c r="H76" s="131"/>
      <c r="I76" s="131"/>
      <c r="J76" s="131"/>
      <c r="K76" s="1"/>
      <c r="L76" s="1"/>
      <c r="M76" s="1"/>
      <c r="N76" s="1"/>
      <c r="O76" s="1"/>
      <c r="P76" s="106"/>
      <c r="Q76" s="1"/>
      <c r="R76" s="1"/>
      <c r="S76" s="1"/>
      <c r="T76" s="1"/>
      <c r="U76" s="1"/>
      <c r="V76" s="107"/>
      <c r="W76" s="1"/>
      <c r="X76" s="1"/>
      <c r="Y76" s="1"/>
      <c r="Z76" s="1"/>
      <c r="AA76" s="1"/>
    </row>
    <row r="77" spans="1:37" ht="12" customHeight="1">
      <c r="A77" s="129"/>
      <c r="B77" s="108"/>
      <c r="C77" s="108"/>
      <c r="D77" s="108"/>
      <c r="E77" s="108"/>
      <c r="F77" s="108"/>
      <c r="G77" s="108"/>
      <c r="H77" s="108"/>
      <c r="I77" s="108"/>
      <c r="J77" s="108"/>
      <c r="K77" s="399"/>
      <c r="L77" s="374"/>
      <c r="M77" s="374"/>
      <c r="N77" s="374"/>
      <c r="O77" s="374"/>
      <c r="P77" s="454"/>
      <c r="Q77" s="1"/>
      <c r="R77" s="1"/>
      <c r="S77" s="1"/>
      <c r="T77" s="1"/>
      <c r="U77" s="1"/>
      <c r="V77" s="399"/>
      <c r="W77" s="399"/>
      <c r="X77" s="374"/>
      <c r="Y77" s="374"/>
      <c r="Z77" s="374"/>
      <c r="AA77" s="374"/>
    </row>
    <row r="78" spans="1:37" s="374" customFormat="1" ht="12" customHeight="1">
      <c r="A78" s="400"/>
      <c r="P78" s="106"/>
      <c r="Q78" s="1"/>
      <c r="R78" s="1"/>
      <c r="S78" s="1"/>
      <c r="T78" s="1"/>
      <c r="U78" s="1"/>
      <c r="V78" s="107"/>
      <c r="W78" s="1"/>
      <c r="X78" s="1"/>
      <c r="Y78" s="1"/>
      <c r="Z78" s="1"/>
      <c r="AA78" s="1"/>
    </row>
    <row r="79" spans="1:37" ht="12" customHeight="1">
      <c r="A79" s="403"/>
      <c r="B79" s="403"/>
      <c r="P79" s="454"/>
      <c r="Q79" s="1"/>
      <c r="R79" s="1"/>
      <c r="S79" s="1"/>
      <c r="T79" s="1"/>
      <c r="U79" s="1"/>
      <c r="V79" s="399"/>
      <c r="W79" s="399"/>
      <c r="X79" s="374"/>
      <c r="Y79" s="374"/>
      <c r="Z79" s="374"/>
      <c r="AA79" s="374"/>
    </row>
    <row r="80" spans="1:37" ht="12" customHeight="1">
      <c r="K80" s="374"/>
      <c r="L80" s="374"/>
      <c r="M80" s="374"/>
      <c r="N80" s="374"/>
      <c r="O80" s="374"/>
      <c r="Q80" s="1"/>
      <c r="R80" s="1"/>
      <c r="S80" s="1"/>
      <c r="T80" s="1"/>
      <c r="U80" s="1"/>
      <c r="V80" s="107"/>
      <c r="AB80" s="374"/>
    </row>
    <row r="81" spans="1:28">
      <c r="P81" s="454"/>
      <c r="Q81" s="109"/>
      <c r="R81" s="109"/>
      <c r="S81" s="109"/>
      <c r="T81" s="153"/>
      <c r="U81" s="597"/>
      <c r="V81" s="399"/>
      <c r="W81" s="399"/>
      <c r="X81" s="374"/>
      <c r="Y81" s="374"/>
      <c r="Z81" s="374"/>
      <c r="AA81" s="374"/>
    </row>
    <row r="82" spans="1:28">
      <c r="Q82" s="107"/>
      <c r="R82" s="107"/>
      <c r="S82" s="107"/>
      <c r="T82" s="402"/>
      <c r="U82" s="107"/>
      <c r="V82" s="107"/>
      <c r="AB82" s="374"/>
    </row>
    <row r="83" spans="1:28">
      <c r="P83" s="454"/>
      <c r="Q83" s="109"/>
      <c r="R83" s="109"/>
      <c r="S83" s="109"/>
      <c r="T83" s="153"/>
      <c r="U83" s="597"/>
      <c r="V83" s="399"/>
      <c r="W83" s="399"/>
      <c r="X83" s="374"/>
      <c r="Y83" s="374"/>
      <c r="Z83" s="374"/>
      <c r="AA83" s="374"/>
    </row>
    <row r="84" spans="1:28" ht="12" customHeight="1">
      <c r="A84" s="1"/>
      <c r="B84" s="1"/>
      <c r="C84" s="1"/>
      <c r="D84" s="1"/>
      <c r="E84" s="1"/>
      <c r="F84" s="1"/>
      <c r="G84" s="1"/>
      <c r="H84" s="1"/>
      <c r="I84" s="1"/>
      <c r="J84" s="1"/>
      <c r="Q84" s="107"/>
      <c r="R84" s="107"/>
      <c r="S84" s="107"/>
      <c r="T84" s="402"/>
      <c r="U84" s="107"/>
      <c r="V84" s="107"/>
      <c r="AB84" s="374"/>
    </row>
    <row r="85" spans="1:28">
      <c r="P85" s="454"/>
      <c r="Q85" s="109"/>
      <c r="R85" s="109"/>
      <c r="S85" s="109"/>
      <c r="T85" s="153"/>
      <c r="U85" s="597"/>
      <c r="V85" s="399"/>
      <c r="W85" s="399"/>
      <c r="X85" s="374"/>
      <c r="Y85" s="374"/>
      <c r="Z85" s="374"/>
      <c r="AA85" s="374"/>
    </row>
    <row r="86" spans="1:28">
      <c r="Q86" s="107"/>
      <c r="R86" s="107"/>
      <c r="S86" s="107"/>
      <c r="T86" s="402"/>
      <c r="U86" s="107"/>
      <c r="V86" s="107"/>
      <c r="AB86" s="374"/>
    </row>
    <row r="87" spans="1:28">
      <c r="P87" s="454"/>
      <c r="Q87" s="109"/>
      <c r="R87" s="109"/>
      <c r="S87" s="109"/>
      <c r="T87" s="153"/>
      <c r="U87" s="597"/>
      <c r="V87" s="399"/>
      <c r="W87" s="399"/>
      <c r="X87" s="374"/>
      <c r="Y87" s="374"/>
      <c r="Z87" s="374"/>
      <c r="AA87" s="374"/>
    </row>
    <row r="88" spans="1:28">
      <c r="Q88" s="107"/>
      <c r="R88" s="107"/>
      <c r="S88" s="107"/>
      <c r="T88" s="402"/>
      <c r="U88" s="107"/>
      <c r="V88" s="107"/>
      <c r="AB88" s="374"/>
    </row>
    <row r="89" spans="1:28">
      <c r="P89" s="454"/>
      <c r="Q89" s="109"/>
      <c r="R89" s="109"/>
      <c r="S89" s="109"/>
      <c r="T89" s="153"/>
      <c r="U89" s="597"/>
      <c r="V89" s="399"/>
      <c r="W89" s="399"/>
      <c r="X89" s="374"/>
      <c r="Y89" s="374"/>
      <c r="Z89" s="374"/>
      <c r="AA89" s="374"/>
    </row>
    <row r="90" spans="1:28">
      <c r="Q90" s="107"/>
      <c r="R90" s="107"/>
      <c r="S90" s="107"/>
      <c r="T90" s="402"/>
      <c r="U90" s="107"/>
      <c r="V90" s="107"/>
      <c r="AB90" s="374"/>
    </row>
    <row r="91" spans="1:28">
      <c r="P91" s="454"/>
      <c r="Q91" s="109"/>
      <c r="R91" s="109"/>
      <c r="S91" s="109"/>
      <c r="T91" s="153"/>
      <c r="U91" s="597"/>
      <c r="V91" s="399"/>
      <c r="W91" s="399"/>
      <c r="X91" s="374"/>
      <c r="Y91" s="374"/>
      <c r="Z91" s="374"/>
      <c r="AA91" s="374"/>
    </row>
    <row r="92" spans="1:28">
      <c r="Q92" s="107"/>
      <c r="R92" s="107"/>
      <c r="S92" s="107"/>
      <c r="T92" s="402"/>
      <c r="U92" s="107"/>
      <c r="V92" s="107"/>
      <c r="AB92" s="374"/>
    </row>
    <row r="93" spans="1:28">
      <c r="P93" s="454"/>
      <c r="Q93" s="109"/>
      <c r="R93" s="109"/>
      <c r="S93" s="109"/>
      <c r="T93" s="153"/>
      <c r="U93" s="597"/>
      <c r="V93" s="399"/>
      <c r="W93" s="399"/>
      <c r="X93" s="374"/>
      <c r="Y93" s="374"/>
      <c r="Z93" s="374"/>
      <c r="AA93" s="374"/>
    </row>
    <row r="94" spans="1:28">
      <c r="Q94" s="107"/>
      <c r="R94" s="107"/>
      <c r="S94" s="107"/>
      <c r="T94" s="402"/>
      <c r="U94" s="107"/>
      <c r="V94" s="107"/>
      <c r="AB94" s="374"/>
    </row>
    <row r="95" spans="1:28">
      <c r="P95" s="454"/>
      <c r="Q95" s="109"/>
      <c r="R95" s="109"/>
      <c r="S95" s="109"/>
      <c r="T95" s="153"/>
      <c r="U95" s="597"/>
      <c r="V95" s="399"/>
      <c r="W95" s="399"/>
      <c r="X95" s="374"/>
      <c r="Y95" s="374"/>
      <c r="Z95" s="374"/>
      <c r="AA95" s="374"/>
    </row>
    <row r="96" spans="1:28">
      <c r="Q96" s="107"/>
      <c r="R96" s="107"/>
      <c r="S96" s="107"/>
      <c r="T96" s="402"/>
      <c r="U96" s="107"/>
      <c r="V96" s="107"/>
      <c r="AB96" s="374"/>
    </row>
    <row r="97" spans="16:28">
      <c r="P97" s="454"/>
      <c r="Q97" s="109"/>
      <c r="R97" s="109"/>
      <c r="S97" s="109"/>
      <c r="T97" s="153"/>
      <c r="U97" s="597"/>
      <c r="V97" s="399"/>
      <c r="W97" s="399"/>
      <c r="X97" s="374"/>
      <c r="Y97" s="374"/>
      <c r="Z97" s="374"/>
      <c r="AA97" s="374"/>
    </row>
    <row r="98" spans="16:28">
      <c r="Q98" s="107"/>
      <c r="R98" s="107"/>
      <c r="S98" s="107"/>
      <c r="T98" s="402"/>
      <c r="U98" s="107"/>
      <c r="V98" s="107"/>
      <c r="AB98" s="374"/>
    </row>
    <row r="99" spans="16:28">
      <c r="P99" s="454"/>
      <c r="Q99" s="109"/>
      <c r="R99" s="109"/>
      <c r="S99" s="109"/>
      <c r="T99" s="153"/>
      <c r="U99" s="597"/>
      <c r="V99" s="399"/>
      <c r="W99" s="399"/>
      <c r="X99" s="374"/>
      <c r="Y99" s="374"/>
      <c r="Z99" s="374"/>
      <c r="AA99" s="374"/>
    </row>
    <row r="100" spans="16:28">
      <c r="Q100" s="107"/>
      <c r="R100" s="107"/>
      <c r="S100" s="107"/>
      <c r="T100" s="402"/>
      <c r="U100" s="107"/>
      <c r="V100" s="107"/>
      <c r="AB100" s="374"/>
    </row>
    <row r="101" spans="16:28">
      <c r="P101" s="454"/>
      <c r="Q101" s="109"/>
      <c r="R101" s="109"/>
      <c r="S101" s="109"/>
      <c r="T101" s="153"/>
      <c r="U101" s="597"/>
      <c r="V101" s="399"/>
      <c r="W101" s="399"/>
      <c r="X101" s="374"/>
      <c r="Y101" s="374"/>
      <c r="Z101" s="374"/>
      <c r="AA101" s="374"/>
    </row>
    <row r="118" spans="1:22" ht="12" customHeight="1">
      <c r="A118" s="404"/>
      <c r="B118" s="1"/>
      <c r="C118" s="1"/>
      <c r="D118" s="1"/>
      <c r="E118" s="1"/>
      <c r="F118" s="1"/>
      <c r="G118" s="1"/>
      <c r="H118" s="1"/>
      <c r="I118" s="1"/>
      <c r="J118" s="1"/>
      <c r="Q118" s="1"/>
      <c r="R118" s="1"/>
      <c r="S118" s="1"/>
      <c r="T118" s="1"/>
    </row>
    <row r="120" spans="1:22">
      <c r="U120" s="1"/>
      <c r="V120" s="1"/>
    </row>
    <row r="122" spans="1:22" ht="12" customHeight="1">
      <c r="B122" s="1"/>
      <c r="C122" s="1"/>
      <c r="D122" s="1"/>
      <c r="E122" s="1"/>
      <c r="F122" s="1"/>
      <c r="G122" s="1"/>
      <c r="H122" s="1"/>
      <c r="I122" s="1"/>
      <c r="J122" s="1"/>
      <c r="Q122" s="1"/>
      <c r="R122" s="1"/>
      <c r="S122" s="1"/>
      <c r="T122" s="1"/>
    </row>
    <row r="124" spans="1:22">
      <c r="U124" s="1"/>
      <c r="V124" s="1"/>
    </row>
    <row r="135" spans="2:22" ht="12" customHeight="1">
      <c r="B135" s="1"/>
      <c r="C135" s="1"/>
      <c r="D135" s="1"/>
      <c r="E135" s="1"/>
      <c r="F135" s="1"/>
      <c r="G135" s="1"/>
      <c r="H135" s="1"/>
      <c r="I135" s="1"/>
      <c r="J135" s="1"/>
      <c r="Q135" s="1"/>
      <c r="R135" s="1"/>
      <c r="S135" s="1"/>
      <c r="T135" s="1"/>
    </row>
    <row r="137" spans="2:22">
      <c r="U137" s="1"/>
      <c r="V137" s="1"/>
    </row>
    <row r="142" spans="2:22" ht="12" customHeight="1">
      <c r="B142" s="1"/>
      <c r="C142" s="1"/>
      <c r="D142" s="1"/>
      <c r="E142" s="1"/>
      <c r="F142" s="1"/>
      <c r="G142" s="1"/>
      <c r="H142" s="1"/>
      <c r="I142" s="1"/>
      <c r="J142" s="1"/>
      <c r="Q142" s="1"/>
      <c r="R142" s="1"/>
      <c r="S142" s="1"/>
      <c r="T142" s="1"/>
    </row>
    <row r="144" spans="2:22">
      <c r="U144" s="1"/>
      <c r="V144" s="1"/>
    </row>
  </sheetData>
  <mergeCells count="6">
    <mergeCell ref="K1:U1"/>
    <mergeCell ref="Q7:U7"/>
    <mergeCell ref="W7:AA7"/>
    <mergeCell ref="C7:E7"/>
    <mergeCell ref="F7:J7"/>
    <mergeCell ref="K7:P7"/>
  </mergeCells>
  <pageMargins left="0.7" right="0.7" top="0.75" bottom="0.75" header="0.3" footer="0.3"/>
  <pageSetup paperSize="9" scale="6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K144"/>
  <sheetViews>
    <sheetView showGridLines="0" topLeftCell="A42" zoomScaleNormal="100" workbookViewId="0">
      <selection activeCell="J42" sqref="J42"/>
    </sheetView>
  </sheetViews>
  <sheetFormatPr defaultColWidth="12.54296875" defaultRowHeight="12"/>
  <cols>
    <col min="1" max="1" width="33.1796875" style="2" customWidth="1"/>
    <col min="2" max="2" width="0.54296875" style="2" customWidth="1"/>
    <col min="3" max="9" width="9" style="2" hidden="1" customWidth="1"/>
    <col min="10" max="10" width="8.7265625" style="2" hidden="1" customWidth="1"/>
    <col min="11" max="15" width="9" style="1" customWidth="1"/>
    <col min="16" max="16" width="9" style="106" customWidth="1"/>
    <col min="17" max="21" width="9" style="2" customWidth="1"/>
    <col min="22" max="22" width="0.54296875" style="2" customWidth="1"/>
    <col min="23" max="27" width="9" style="1" hidden="1" customWidth="1"/>
    <col min="28" max="16384" width="12.54296875" style="1"/>
  </cols>
  <sheetData>
    <row r="1" spans="1:28" s="357" customFormat="1" ht="12" customHeight="1">
      <c r="A1" s="607"/>
      <c r="B1" s="607"/>
      <c r="C1" s="607"/>
      <c r="D1" s="607"/>
      <c r="E1" s="607"/>
      <c r="F1" s="607"/>
      <c r="G1" s="607"/>
      <c r="H1" s="607"/>
      <c r="I1" s="607"/>
      <c r="J1" s="607"/>
      <c r="K1" s="1295" t="s">
        <v>271</v>
      </c>
      <c r="L1" s="1295"/>
      <c r="M1" s="1295"/>
      <c r="N1" s="1295"/>
      <c r="O1" s="1295"/>
      <c r="P1" s="1295"/>
      <c r="Q1" s="1295"/>
      <c r="R1" s="1295"/>
      <c r="S1" s="1295"/>
      <c r="T1" s="1295"/>
      <c r="U1" s="1295"/>
      <c r="V1" s="607"/>
      <c r="W1" s="607"/>
      <c r="X1" s="607"/>
      <c r="Y1" s="607"/>
      <c r="Z1" s="607"/>
      <c r="AA1" s="607"/>
    </row>
    <row r="2" spans="1:28" ht="12" customHeight="1"/>
    <row r="3" spans="1:28" ht="12" customHeight="1">
      <c r="A3" s="6" t="s">
        <v>638</v>
      </c>
      <c r="B3" s="1"/>
      <c r="C3" s="1"/>
      <c r="D3" s="1"/>
      <c r="E3" s="1"/>
      <c r="F3" s="1"/>
      <c r="G3" s="1"/>
      <c r="H3" s="1"/>
      <c r="I3" s="1"/>
      <c r="J3" s="1"/>
      <c r="K3"/>
      <c r="L3"/>
      <c r="M3"/>
      <c r="N3"/>
      <c r="O3"/>
      <c r="P3" s="634"/>
      <c r="W3"/>
      <c r="X3"/>
      <c r="Y3"/>
      <c r="Z3"/>
      <c r="AA3"/>
    </row>
    <row r="4" spans="1:28" ht="12" customHeight="1">
      <c r="A4" s="7" t="s">
        <v>0</v>
      </c>
      <c r="B4" s="1"/>
    </row>
    <row r="5" spans="1:28" ht="12" customHeight="1">
      <c r="A5" s="8" t="s">
        <v>640</v>
      </c>
      <c r="B5" s="1"/>
      <c r="C5" s="1"/>
      <c r="D5" s="1"/>
      <c r="E5" s="1"/>
      <c r="F5" s="1"/>
      <c r="G5" s="1"/>
      <c r="H5" s="1"/>
      <c r="I5" s="1"/>
      <c r="J5" s="1"/>
    </row>
    <row r="6" spans="1:28" ht="12" customHeight="1"/>
    <row r="7" spans="1:28" s="9" customFormat="1" ht="12" customHeight="1">
      <c r="C7" s="1299" t="s">
        <v>188</v>
      </c>
      <c r="D7" s="1300"/>
      <c r="E7" s="1301"/>
      <c r="F7" s="1299" t="s">
        <v>189</v>
      </c>
      <c r="G7" s="1300"/>
      <c r="H7" s="1300"/>
      <c r="I7" s="1300"/>
      <c r="J7" s="1301"/>
      <c r="K7" s="1299" t="s">
        <v>190</v>
      </c>
      <c r="L7" s="1300"/>
      <c r="M7" s="1300"/>
      <c r="N7" s="1300"/>
      <c r="O7" s="1300"/>
      <c r="P7" s="1301"/>
      <c r="Q7" s="1296" t="s">
        <v>279</v>
      </c>
      <c r="R7" s="1297"/>
      <c r="S7" s="1297"/>
      <c r="T7" s="1297"/>
      <c r="U7" s="1298"/>
      <c r="V7" s="10"/>
      <c r="W7" s="1299" t="s">
        <v>93</v>
      </c>
      <c r="X7" s="1300"/>
      <c r="Y7" s="1300"/>
      <c r="Z7" s="1300"/>
      <c r="AA7" s="1301"/>
    </row>
    <row r="8" spans="1:28" ht="12" customHeight="1">
      <c r="A8" s="1"/>
      <c r="B8" s="1"/>
      <c r="C8" s="1"/>
      <c r="D8" s="1"/>
      <c r="E8" s="1"/>
      <c r="F8" s="1"/>
      <c r="G8" s="1"/>
      <c r="H8" s="1"/>
      <c r="I8" s="1"/>
      <c r="J8" s="1"/>
      <c r="Q8" s="1"/>
      <c r="R8" s="1"/>
      <c r="S8" s="1"/>
      <c r="T8" s="1"/>
      <c r="U8" s="1"/>
      <c r="V8" s="1"/>
    </row>
    <row r="9" spans="1:28" ht="12" customHeight="1">
      <c r="A9" s="11" t="s">
        <v>1</v>
      </c>
      <c r="C9" s="12">
        <v>2012</v>
      </c>
      <c r="D9" s="3">
        <v>2013</v>
      </c>
      <c r="E9" s="13">
        <v>2014</v>
      </c>
      <c r="F9" s="12">
        <v>2015</v>
      </c>
      <c r="G9" s="3">
        <v>2016</v>
      </c>
      <c r="H9" s="3">
        <v>2017</v>
      </c>
      <c r="I9" s="3">
        <v>2018</v>
      </c>
      <c r="J9" s="13">
        <v>2019</v>
      </c>
      <c r="K9" s="1149">
        <v>2020</v>
      </c>
      <c r="L9" s="1150">
        <v>2021</v>
      </c>
      <c r="M9" s="3" t="s">
        <v>94</v>
      </c>
      <c r="N9" s="3">
        <v>2022</v>
      </c>
      <c r="O9" s="3">
        <v>2023</v>
      </c>
      <c r="P9" s="635">
        <v>2024</v>
      </c>
      <c r="Q9" s="12">
        <v>2025</v>
      </c>
      <c r="R9" s="3">
        <v>2026</v>
      </c>
      <c r="S9" s="3">
        <v>2027</v>
      </c>
      <c r="T9" s="3">
        <v>2028</v>
      </c>
      <c r="U9" s="13">
        <v>2029</v>
      </c>
      <c r="V9" s="14"/>
      <c r="W9" s="12">
        <v>2025</v>
      </c>
      <c r="X9" s="3">
        <v>2026</v>
      </c>
      <c r="Y9" s="3">
        <v>2027</v>
      </c>
      <c r="Z9" s="3">
        <v>2028</v>
      </c>
      <c r="AA9" s="13">
        <v>2029</v>
      </c>
    </row>
    <row r="10" spans="1:28" ht="12" customHeight="1">
      <c r="K10" s="2"/>
      <c r="L10" s="2"/>
      <c r="M10" s="2"/>
      <c r="N10" s="2"/>
      <c r="O10" s="2"/>
      <c r="P10" s="403"/>
      <c r="W10" s="2"/>
      <c r="X10" s="2"/>
      <c r="Y10" s="2"/>
      <c r="Z10" s="2"/>
      <c r="AA10" s="2"/>
    </row>
    <row r="11" spans="1:28" ht="15.65" customHeight="1">
      <c r="A11" s="15" t="s">
        <v>307</v>
      </c>
      <c r="B11" s="15"/>
      <c r="C11" s="15"/>
      <c r="D11" s="15"/>
      <c r="E11" s="15"/>
      <c r="F11" s="15"/>
      <c r="G11" s="15"/>
      <c r="H11" s="15"/>
      <c r="I11" s="15"/>
      <c r="J11" s="15"/>
      <c r="K11" s="17"/>
      <c r="L11" s="17"/>
      <c r="M11" s="17"/>
      <c r="N11" s="19"/>
      <c r="O11" s="19"/>
      <c r="P11" s="636"/>
      <c r="Q11" s="17"/>
      <c r="R11" s="17"/>
      <c r="S11" s="17"/>
      <c r="T11" s="17"/>
      <c r="U11" s="18"/>
      <c r="V11" s="18"/>
      <c r="W11" s="17"/>
      <c r="X11" s="17"/>
      <c r="Y11" s="19"/>
      <c r="Z11" s="19"/>
      <c r="AA11" s="19"/>
    </row>
    <row r="12" spans="1:28" ht="12" customHeight="1">
      <c r="A12" s="20" t="s">
        <v>306</v>
      </c>
      <c r="B12" s="24"/>
      <c r="C12" s="110">
        <v>1997.3568899999998</v>
      </c>
      <c r="D12" s="111">
        <v>723.63130000000001</v>
      </c>
      <c r="E12" s="358">
        <v>704.34586000000002</v>
      </c>
      <c r="F12" s="609">
        <v>782.65755000000001</v>
      </c>
      <c r="G12" s="111">
        <v>794.08600000000001</v>
      </c>
      <c r="H12" s="111">
        <v>870.78732000000002</v>
      </c>
      <c r="I12" s="111">
        <v>819.00277000000006</v>
      </c>
      <c r="J12" s="358">
        <v>811.47335999999996</v>
      </c>
      <c r="K12" s="623">
        <v>895.331840831249</v>
      </c>
      <c r="L12" s="547">
        <v>837.86737999999991</v>
      </c>
      <c r="M12" s="547">
        <v>1733.199220831249</v>
      </c>
      <c r="N12" s="111">
        <v>927.76169999999991</v>
      </c>
      <c r="O12" s="406">
        <v>908.56596999999999</v>
      </c>
      <c r="P12" s="884">
        <v>929.44533248634502</v>
      </c>
      <c r="Q12" s="407">
        <v>948.03445913607186</v>
      </c>
      <c r="R12" s="406">
        <v>966.52984831879337</v>
      </c>
      <c r="S12" s="406">
        <v>985.38628528516927</v>
      </c>
      <c r="T12" s="406">
        <v>1004.6106309908727</v>
      </c>
      <c r="U12" s="408">
        <v>1024.2108236106899</v>
      </c>
      <c r="V12" s="112"/>
      <c r="W12" s="407"/>
      <c r="X12" s="406"/>
      <c r="Y12" s="409"/>
      <c r="Z12" s="406"/>
      <c r="AA12" s="408"/>
      <c r="AB12" s="132"/>
    </row>
    <row r="13" spans="1:28" ht="12" customHeight="1">
      <c r="A13" s="24" t="s">
        <v>2</v>
      </c>
      <c r="B13" s="24"/>
      <c r="C13" s="728"/>
      <c r="D13" s="729"/>
      <c r="E13" s="730"/>
      <c r="F13" s="731"/>
      <c r="G13" s="729"/>
      <c r="H13" s="729"/>
      <c r="I13" s="729"/>
      <c r="J13" s="730"/>
      <c r="K13" s="624">
        <v>0</v>
      </c>
      <c r="L13" s="548">
        <v>0</v>
      </c>
      <c r="M13" s="548">
        <v>0</v>
      </c>
      <c r="N13" s="5">
        <v>0</v>
      </c>
      <c r="O13" s="411">
        <v>0</v>
      </c>
      <c r="P13" s="885">
        <v>0</v>
      </c>
      <c r="Q13" s="410">
        <v>0</v>
      </c>
      <c r="R13" s="411">
        <v>0</v>
      </c>
      <c r="S13" s="411">
        <v>0</v>
      </c>
      <c r="T13" s="411">
        <v>0</v>
      </c>
      <c r="U13" s="412">
        <v>0</v>
      </c>
      <c r="V13" s="26"/>
      <c r="W13" s="410"/>
      <c r="X13" s="411"/>
      <c r="Y13" s="413"/>
      <c r="Z13" s="411"/>
      <c r="AA13" s="412"/>
    </row>
    <row r="14" spans="1:28" ht="12" customHeight="1">
      <c r="A14" s="24" t="s">
        <v>305</v>
      </c>
      <c r="B14" s="24"/>
      <c r="C14" s="113">
        <v>1576.65626</v>
      </c>
      <c r="D14" s="114">
        <v>3396.7405400000002</v>
      </c>
      <c r="E14" s="359">
        <v>3359.5984900000003</v>
      </c>
      <c r="F14" s="611">
        <v>3764.75632</v>
      </c>
      <c r="G14" s="114">
        <v>3820.5840000000003</v>
      </c>
      <c r="H14" s="114">
        <v>3911.7561900000001</v>
      </c>
      <c r="I14" s="114">
        <v>4107.8155699999998</v>
      </c>
      <c r="J14" s="359">
        <v>4211.4530999999997</v>
      </c>
      <c r="K14" s="625">
        <v>4596.9773138126393</v>
      </c>
      <c r="L14" s="549">
        <v>4720.4049599999998</v>
      </c>
      <c r="M14" s="549">
        <v>9317.3822738126401</v>
      </c>
      <c r="N14" s="114">
        <v>4325.9451600000002</v>
      </c>
      <c r="O14" s="414">
        <v>5025.0146299999997</v>
      </c>
      <c r="P14" s="886">
        <v>5122.9531309176355</v>
      </c>
      <c r="Q14" s="415">
        <v>5162.2798883903943</v>
      </c>
      <c r="R14" s="414">
        <v>5252.7258747272272</v>
      </c>
      <c r="S14" s="414">
        <v>5356.7787122217733</v>
      </c>
      <c r="T14" s="414">
        <v>5430.1606175670968</v>
      </c>
      <c r="U14" s="416">
        <v>5537.2768899184393</v>
      </c>
      <c r="V14" s="112"/>
      <c r="W14" s="415"/>
      <c r="X14" s="414"/>
      <c r="Y14" s="417"/>
      <c r="Z14" s="414"/>
      <c r="AA14" s="416"/>
    </row>
    <row r="15" spans="1:28" ht="12" customHeight="1">
      <c r="A15" s="24" t="s">
        <v>304</v>
      </c>
      <c r="B15" s="24"/>
      <c r="C15" s="113">
        <v>412.53825000000001</v>
      </c>
      <c r="D15" s="114">
        <v>139.66176999999999</v>
      </c>
      <c r="E15" s="359">
        <v>121.85907</v>
      </c>
      <c r="F15" s="611">
        <v>139.66176999999999</v>
      </c>
      <c r="G15" s="114">
        <v>139.66200000000001</v>
      </c>
      <c r="H15" s="114">
        <v>139.66176999999999</v>
      </c>
      <c r="I15" s="114">
        <v>139.66176999999999</v>
      </c>
      <c r="J15" s="359">
        <v>139.66176999999999</v>
      </c>
      <c r="K15" s="625">
        <v>232.594229872222</v>
      </c>
      <c r="L15" s="549">
        <v>243.95855</v>
      </c>
      <c r="M15" s="549">
        <v>476.552779872222</v>
      </c>
      <c r="N15" s="114">
        <v>214.43654999999998</v>
      </c>
      <c r="O15" s="414">
        <v>214.50272999999999</v>
      </c>
      <c r="P15" s="886">
        <v>214.50272779939195</v>
      </c>
      <c r="Q15" s="415">
        <v>214.50272779939195</v>
      </c>
      <c r="R15" s="414">
        <v>214.50272779939195</v>
      </c>
      <c r="S15" s="414">
        <v>214.50272779939195</v>
      </c>
      <c r="T15" s="414">
        <v>216.43272779939196</v>
      </c>
      <c r="U15" s="416">
        <v>218.60672779939196</v>
      </c>
      <c r="V15" s="26"/>
      <c r="W15" s="415"/>
      <c r="X15" s="414"/>
      <c r="Y15" s="417"/>
      <c r="Z15" s="414"/>
      <c r="AA15" s="416"/>
      <c r="AB15" s="473"/>
    </row>
    <row r="16" spans="1:28" ht="12" customHeight="1">
      <c r="A16" s="24" t="s">
        <v>303</v>
      </c>
      <c r="B16" s="24"/>
      <c r="C16" s="113"/>
      <c r="D16" s="114"/>
      <c r="E16" s="359"/>
      <c r="F16" s="611"/>
      <c r="G16" s="114"/>
      <c r="H16" s="114"/>
      <c r="I16" s="114"/>
      <c r="J16" s="359"/>
      <c r="K16" s="625">
        <v>0</v>
      </c>
      <c r="L16" s="549">
        <v>0</v>
      </c>
      <c r="M16" s="549">
        <v>0</v>
      </c>
      <c r="N16" s="114">
        <v>0</v>
      </c>
      <c r="O16" s="414">
        <v>0</v>
      </c>
      <c r="P16" s="886">
        <v>0</v>
      </c>
      <c r="Q16" s="415">
        <v>0</v>
      </c>
      <c r="R16" s="414">
        <v>0</v>
      </c>
      <c r="S16" s="414">
        <v>0</v>
      </c>
      <c r="T16" s="414">
        <v>0</v>
      </c>
      <c r="U16" s="416">
        <v>0</v>
      </c>
      <c r="V16" s="26"/>
      <c r="W16" s="415"/>
      <c r="X16" s="414"/>
      <c r="Y16" s="417"/>
      <c r="Z16" s="414"/>
      <c r="AA16" s="416"/>
      <c r="AB16" s="132"/>
    </row>
    <row r="17" spans="1:29" ht="12" customHeight="1">
      <c r="A17" s="24" t="s">
        <v>302</v>
      </c>
      <c r="B17" s="24"/>
      <c r="C17" s="113"/>
      <c r="D17" s="114"/>
      <c r="E17" s="359"/>
      <c r="F17" s="611"/>
      <c r="G17" s="114"/>
      <c r="H17" s="114"/>
      <c r="I17" s="114"/>
      <c r="J17" s="359"/>
      <c r="K17" s="625">
        <v>0</v>
      </c>
      <c r="L17" s="549">
        <v>0</v>
      </c>
      <c r="M17" s="549">
        <v>0</v>
      </c>
      <c r="N17" s="114">
        <v>0</v>
      </c>
      <c r="O17" s="414">
        <v>0</v>
      </c>
      <c r="P17" s="886">
        <v>0</v>
      </c>
      <c r="Q17" s="415">
        <v>0</v>
      </c>
      <c r="R17" s="414">
        <v>0</v>
      </c>
      <c r="S17" s="414">
        <v>0</v>
      </c>
      <c r="T17" s="414">
        <v>0</v>
      </c>
      <c r="U17" s="416">
        <v>0</v>
      </c>
      <c r="V17" s="418"/>
      <c r="W17" s="415"/>
      <c r="X17" s="414"/>
      <c r="Y17" s="417"/>
      <c r="Z17" s="414"/>
      <c r="AA17" s="416"/>
      <c r="AB17" s="476"/>
    </row>
    <row r="18" spans="1:29" ht="12" customHeight="1">
      <c r="A18" s="133" t="s">
        <v>308</v>
      </c>
      <c r="B18" s="360"/>
      <c r="C18" s="83">
        <f t="shared" ref="C18:H18" si="0">C12+SUM(C14:C17)</f>
        <v>3986.5513999999998</v>
      </c>
      <c r="D18" s="84">
        <f t="shared" si="0"/>
        <v>4260.0336100000004</v>
      </c>
      <c r="E18" s="141">
        <f t="shared" si="0"/>
        <v>4185.8034200000002</v>
      </c>
      <c r="F18" s="612">
        <f t="shared" si="0"/>
        <v>4687.07564</v>
      </c>
      <c r="G18" s="84">
        <f t="shared" si="0"/>
        <v>4754.3320000000003</v>
      </c>
      <c r="H18" s="84">
        <f t="shared" si="0"/>
        <v>4922.2052800000001</v>
      </c>
      <c r="I18" s="84">
        <f t="shared" ref="I18:U18" si="1">I12+SUM(I14:I17)</f>
        <v>5066.4801099999995</v>
      </c>
      <c r="J18" s="141">
        <f t="shared" si="1"/>
        <v>5162.5882299999994</v>
      </c>
      <c r="K18" s="83">
        <f t="shared" ref="K18" si="2">K12+SUM(K14:K17)</f>
        <v>5724.9033845161102</v>
      </c>
      <c r="L18" s="84">
        <f>L12+SUM(L14:L17)</f>
        <v>5802.2308899999998</v>
      </c>
      <c r="M18" s="84">
        <f>M12+SUM(M14:M17)</f>
        <v>11527.134274516111</v>
      </c>
      <c r="N18" s="84">
        <f>N12+SUM(N14:N17)</f>
        <v>5468.1434100000006</v>
      </c>
      <c r="O18" s="84">
        <f>O12+SUM(O14:O17)</f>
        <v>6148.0833299999995</v>
      </c>
      <c r="P18" s="971">
        <f>P12+SUM(P14:P17)</f>
        <v>6266.9011912033729</v>
      </c>
      <c r="Q18" s="83">
        <f t="shared" si="1"/>
        <v>6324.8170753258582</v>
      </c>
      <c r="R18" s="976">
        <f>R12+SUM(R14:R17)</f>
        <v>6433.7584508454129</v>
      </c>
      <c r="S18" s="976">
        <f t="shared" si="1"/>
        <v>6556.6677253063344</v>
      </c>
      <c r="T18" s="976">
        <f t="shared" si="1"/>
        <v>6651.2039763573612</v>
      </c>
      <c r="U18" s="977">
        <f t="shared" si="1"/>
        <v>6780.0944413285206</v>
      </c>
      <c r="V18" s="26"/>
      <c r="W18" s="83"/>
      <c r="X18" s="84"/>
      <c r="Y18" s="84"/>
      <c r="Z18" s="84"/>
      <c r="AA18" s="141"/>
    </row>
    <row r="19" spans="1:29" ht="12" customHeight="1">
      <c r="A19" s="100" t="s">
        <v>3</v>
      </c>
      <c r="B19" s="31"/>
      <c r="C19" s="28"/>
      <c r="D19" s="29">
        <f t="shared" ref="D19:J19" si="3">+D18/C18-1</f>
        <v>6.8601200024662967E-2</v>
      </c>
      <c r="E19" s="30">
        <f t="shared" si="3"/>
        <v>-1.7424789754182268E-2</v>
      </c>
      <c r="F19" s="613">
        <f t="shared" si="3"/>
        <v>0.11975531808419215</v>
      </c>
      <c r="G19" s="29">
        <f t="shared" si="3"/>
        <v>1.434932251274712E-2</v>
      </c>
      <c r="H19" s="29">
        <f t="shared" si="3"/>
        <v>3.5309540856633514E-2</v>
      </c>
      <c r="I19" s="29">
        <f t="shared" si="3"/>
        <v>2.9311014432132687E-2</v>
      </c>
      <c r="J19" s="30">
        <f t="shared" si="3"/>
        <v>1.8969406355766827E-2</v>
      </c>
      <c r="K19" s="28">
        <f>+K18/J18-1</f>
        <v>0.10892117082832131</v>
      </c>
      <c r="L19" s="29">
        <f>+L18/K18-1</f>
        <v>1.350721580612757E-2</v>
      </c>
      <c r="M19" s="752"/>
      <c r="N19" s="29">
        <f>+N18/L18-1</f>
        <v>-5.7579142632153912E-2</v>
      </c>
      <c r="O19" s="29">
        <f>+O18/N18-1</f>
        <v>0.12434566342143527</v>
      </c>
      <c r="P19" s="637">
        <f>IFERROR(P18/O18-1,"")</f>
        <v>1.9326000450188063E-2</v>
      </c>
      <c r="Q19" s="28">
        <f t="shared" ref="Q19:U19" si="4">IFERROR(Q18/P18-1,"")</f>
        <v>9.2415505455518687E-3</v>
      </c>
      <c r="R19" s="29">
        <f t="shared" si="4"/>
        <v>1.7224431034464693E-2</v>
      </c>
      <c r="S19" s="29">
        <f t="shared" si="4"/>
        <v>1.9103806181093308E-2</v>
      </c>
      <c r="T19" s="29">
        <f t="shared" si="4"/>
        <v>1.4418337944158921E-2</v>
      </c>
      <c r="U19" s="30">
        <f t="shared" si="4"/>
        <v>1.9378516345208929E-2</v>
      </c>
      <c r="V19" s="27"/>
      <c r="W19" s="28"/>
      <c r="X19" s="29"/>
      <c r="Y19" s="29"/>
      <c r="Z19" s="29"/>
      <c r="AA19" s="30"/>
      <c r="AB19" s="132"/>
      <c r="AC19" s="132"/>
    </row>
    <row r="20" spans="1:29" ht="12" customHeight="1">
      <c r="A20" s="31"/>
      <c r="B20" s="31"/>
      <c r="C20" s="31"/>
      <c r="D20" s="31"/>
      <c r="E20" s="31"/>
      <c r="F20" s="31"/>
      <c r="G20" s="31"/>
      <c r="H20" s="31"/>
      <c r="I20" s="31"/>
      <c r="J20" s="31"/>
      <c r="K20" s="32"/>
      <c r="L20" s="32"/>
      <c r="M20" s="32"/>
      <c r="N20" s="32"/>
      <c r="O20" s="32"/>
      <c r="P20" s="638"/>
      <c r="Q20" s="32"/>
      <c r="R20" s="32"/>
      <c r="S20" s="32"/>
      <c r="T20" s="32"/>
      <c r="U20" s="32"/>
      <c r="V20" s="27"/>
      <c r="W20" s="32"/>
      <c r="X20" s="32"/>
      <c r="Y20" s="32"/>
      <c r="Z20" s="32"/>
      <c r="AA20" s="32"/>
      <c r="AB20" s="132"/>
      <c r="AC20" s="132"/>
    </row>
    <row r="21" spans="1:29" ht="15.65" customHeight="1">
      <c r="A21" s="15" t="s">
        <v>301</v>
      </c>
      <c r="B21" s="15"/>
      <c r="C21" s="15"/>
      <c r="D21" s="15"/>
      <c r="E21" s="15"/>
      <c r="F21" s="15"/>
      <c r="G21" s="15"/>
      <c r="H21" s="15"/>
      <c r="I21" s="15"/>
      <c r="J21" s="15"/>
      <c r="K21" s="17"/>
      <c r="L21" s="17"/>
      <c r="M21" s="17"/>
      <c r="N21" s="19"/>
      <c r="O21" s="19"/>
      <c r="P21" s="636"/>
      <c r="Q21" s="17"/>
      <c r="R21" s="17"/>
      <c r="S21" s="17"/>
      <c r="T21" s="17"/>
      <c r="U21" s="18"/>
      <c r="V21" s="18"/>
      <c r="W21" s="17"/>
      <c r="X21" s="17"/>
      <c r="Y21" s="19"/>
      <c r="Z21" s="19"/>
      <c r="AA21" s="19"/>
      <c r="AB21" s="132"/>
    </row>
    <row r="22" spans="1:29" ht="12" customHeight="1">
      <c r="A22" s="134" t="s">
        <v>300</v>
      </c>
      <c r="B22" s="21"/>
      <c r="C22" s="1162"/>
      <c r="D22" s="1155"/>
      <c r="E22" s="1164"/>
      <c r="F22" s="1162"/>
      <c r="G22" s="1169"/>
      <c r="H22" s="1169"/>
      <c r="I22" s="1169"/>
      <c r="J22" s="1156"/>
      <c r="K22" s="1151"/>
      <c r="L22" s="1152"/>
      <c r="M22" s="1153"/>
      <c r="N22" s="1154"/>
      <c r="O22" s="1155"/>
      <c r="P22" s="1156"/>
      <c r="Q22" s="738"/>
      <c r="R22" s="736"/>
      <c r="S22" s="736"/>
      <c r="T22" s="736"/>
      <c r="U22" s="737"/>
      <c r="V22" s="26"/>
      <c r="W22" s="419"/>
      <c r="X22" s="420"/>
      <c r="Y22" s="422"/>
      <c r="Z22" s="420"/>
      <c r="AA22" s="421"/>
    </row>
    <row r="23" spans="1:29" ht="12" customHeight="1">
      <c r="A23" s="21" t="s">
        <v>299</v>
      </c>
      <c r="B23" s="24"/>
      <c r="C23" s="1163"/>
      <c r="D23" s="1160"/>
      <c r="E23" s="1165"/>
      <c r="F23" s="1163"/>
      <c r="G23" s="1160"/>
      <c r="H23" s="1160"/>
      <c r="I23" s="1160"/>
      <c r="J23" s="1161"/>
      <c r="K23" s="1157"/>
      <c r="L23" s="1158"/>
      <c r="M23" s="754"/>
      <c r="N23" s="1159"/>
      <c r="O23" s="1160"/>
      <c r="P23" s="1161"/>
      <c r="Q23" s="1239"/>
      <c r="R23" s="1240"/>
      <c r="S23" s="1240"/>
      <c r="T23" s="1240"/>
      <c r="U23" s="1241"/>
      <c r="V23" s="26"/>
      <c r="W23" s="410"/>
      <c r="X23" s="411"/>
      <c r="Y23" s="413"/>
      <c r="Z23" s="411"/>
      <c r="AA23" s="412"/>
    </row>
    <row r="24" spans="1:29" ht="12" customHeight="1">
      <c r="A24" s="21" t="s">
        <v>298</v>
      </c>
      <c r="B24" s="24"/>
      <c r="C24" s="1163"/>
      <c r="D24" s="1160"/>
      <c r="E24" s="1165"/>
      <c r="F24" s="1163"/>
      <c r="G24" s="1160"/>
      <c r="H24" s="1160"/>
      <c r="I24" s="1160"/>
      <c r="J24" s="1161"/>
      <c r="K24" s="1157"/>
      <c r="L24" s="1158"/>
      <c r="M24" s="754"/>
      <c r="N24" s="1159"/>
      <c r="O24" s="1160"/>
      <c r="P24" s="1161"/>
      <c r="Q24" s="1239"/>
      <c r="R24" s="1240"/>
      <c r="S24" s="1240"/>
      <c r="T24" s="1240"/>
      <c r="U24" s="1241"/>
      <c r="V24" s="26"/>
      <c r="W24" s="410"/>
      <c r="X24" s="411"/>
      <c r="Y24" s="413"/>
      <c r="Z24" s="411"/>
      <c r="AA24" s="412"/>
    </row>
    <row r="25" spans="1:29" ht="12" customHeight="1">
      <c r="A25" s="21" t="s">
        <v>297</v>
      </c>
      <c r="B25" s="24"/>
      <c r="C25" s="1163"/>
      <c r="D25" s="1160"/>
      <c r="E25" s="1165"/>
      <c r="F25" s="1163"/>
      <c r="G25" s="1160"/>
      <c r="H25" s="1160"/>
      <c r="I25" s="1160"/>
      <c r="J25" s="1161"/>
      <c r="K25" s="1157"/>
      <c r="L25" s="1158"/>
      <c r="M25" s="754"/>
      <c r="N25" s="1159"/>
      <c r="O25" s="1160"/>
      <c r="P25" s="1161"/>
      <c r="Q25" s="1239"/>
      <c r="R25" s="1240"/>
      <c r="S25" s="1240"/>
      <c r="T25" s="1240"/>
      <c r="U25" s="1241"/>
      <c r="V25" s="26"/>
      <c r="W25" s="410"/>
      <c r="X25" s="411"/>
      <c r="Y25" s="413"/>
      <c r="Z25" s="411"/>
      <c r="AA25" s="412"/>
    </row>
    <row r="26" spans="1:29" ht="12" customHeight="1">
      <c r="A26" s="21" t="s">
        <v>296</v>
      </c>
      <c r="B26" s="24"/>
      <c r="C26" s="1142">
        <v>3986.5513999999998</v>
      </c>
      <c r="D26" s="549">
        <v>4260.0336099999995</v>
      </c>
      <c r="E26" s="1166">
        <v>4185.8034200000002</v>
      </c>
      <c r="F26" s="1142">
        <v>4687.07564</v>
      </c>
      <c r="G26" s="549">
        <v>4754.3320000000003</v>
      </c>
      <c r="H26" s="549">
        <v>4922.2052799999992</v>
      </c>
      <c r="I26" s="549">
        <v>5066.4801099999995</v>
      </c>
      <c r="J26" s="1143">
        <v>5162.5882299999994</v>
      </c>
      <c r="K26" s="1144">
        <v>5724.9033845161102</v>
      </c>
      <c r="L26" s="1145">
        <v>5802.2308899999998</v>
      </c>
      <c r="M26" s="548">
        <v>11527.134274516109</v>
      </c>
      <c r="N26" s="5">
        <v>5468.1434100000006</v>
      </c>
      <c r="O26" s="1146">
        <f>O18</f>
        <v>6148.0833299999995</v>
      </c>
      <c r="P26" s="1143">
        <f>P18</f>
        <v>6266.9011912033729</v>
      </c>
      <c r="Q26" s="415">
        <f>Q18</f>
        <v>6324.8170753258582</v>
      </c>
      <c r="R26" s="414">
        <f t="shared" ref="R26:U26" si="5">R18</f>
        <v>6433.7584508454129</v>
      </c>
      <c r="S26" s="414">
        <f t="shared" si="5"/>
        <v>6556.6677253063344</v>
      </c>
      <c r="T26" s="414">
        <f t="shared" si="5"/>
        <v>6651.2039763573612</v>
      </c>
      <c r="U26" s="416">
        <f t="shared" si="5"/>
        <v>6780.0944413285206</v>
      </c>
      <c r="V26" s="26"/>
      <c r="W26" s="410"/>
      <c r="X26" s="411"/>
      <c r="Y26" s="413"/>
      <c r="Z26" s="411"/>
      <c r="AA26" s="412"/>
    </row>
    <row r="27" spans="1:29" ht="12" customHeight="1">
      <c r="A27" s="21" t="s">
        <v>295</v>
      </c>
      <c r="B27" s="24"/>
      <c r="C27" s="1163"/>
      <c r="D27" s="1160"/>
      <c r="E27" s="1165"/>
      <c r="F27" s="1163"/>
      <c r="G27" s="1160"/>
      <c r="H27" s="1160"/>
      <c r="I27" s="1160"/>
      <c r="J27" s="1161"/>
      <c r="K27" s="1157"/>
      <c r="L27" s="1158"/>
      <c r="M27" s="754"/>
      <c r="N27" s="1159"/>
      <c r="O27" s="1160"/>
      <c r="P27" s="1161"/>
      <c r="Q27" s="744"/>
      <c r="R27" s="742"/>
      <c r="S27" s="742"/>
      <c r="T27" s="742"/>
      <c r="U27" s="743"/>
      <c r="V27" s="26"/>
      <c r="W27" s="410"/>
      <c r="X27" s="411"/>
      <c r="Y27" s="413"/>
      <c r="Z27" s="411"/>
      <c r="AA27" s="412"/>
    </row>
    <row r="28" spans="1:29" ht="12" customHeight="1">
      <c r="A28" s="21" t="s">
        <v>294</v>
      </c>
      <c r="B28" s="24"/>
      <c r="C28" s="1163"/>
      <c r="D28" s="1160"/>
      <c r="E28" s="1165"/>
      <c r="F28" s="1163"/>
      <c r="G28" s="1160"/>
      <c r="H28" s="1160"/>
      <c r="I28" s="1160"/>
      <c r="J28" s="1161"/>
      <c r="K28" s="1157"/>
      <c r="L28" s="1158"/>
      <c r="M28" s="754"/>
      <c r="N28" s="1159"/>
      <c r="O28" s="1160"/>
      <c r="P28" s="1161"/>
      <c r="Q28" s="744"/>
      <c r="R28" s="742"/>
      <c r="S28" s="742"/>
      <c r="T28" s="742"/>
      <c r="U28" s="743"/>
      <c r="V28" s="26"/>
      <c r="W28" s="410"/>
      <c r="X28" s="411"/>
      <c r="Y28" s="413"/>
      <c r="Z28" s="411"/>
      <c r="AA28" s="412"/>
    </row>
    <row r="29" spans="1:29" ht="12" customHeight="1">
      <c r="A29" s="21" t="s">
        <v>293</v>
      </c>
      <c r="B29" s="24"/>
      <c r="C29" s="1163"/>
      <c r="D29" s="1160"/>
      <c r="E29" s="1165"/>
      <c r="F29" s="1163"/>
      <c r="G29" s="1160"/>
      <c r="H29" s="1160"/>
      <c r="I29" s="1160"/>
      <c r="J29" s="1161"/>
      <c r="K29" s="1157"/>
      <c r="L29" s="1158"/>
      <c r="M29" s="754"/>
      <c r="N29" s="1159"/>
      <c r="O29" s="1160"/>
      <c r="P29" s="1161"/>
      <c r="Q29" s="744"/>
      <c r="R29" s="742"/>
      <c r="S29" s="742"/>
      <c r="T29" s="742"/>
      <c r="U29" s="743"/>
      <c r="V29" s="26"/>
      <c r="W29" s="744"/>
      <c r="X29" s="742"/>
      <c r="Y29" s="745"/>
      <c r="Z29" s="742"/>
      <c r="AA29" s="743"/>
    </row>
    <row r="30" spans="1:29" ht="12" customHeight="1">
      <c r="A30" s="21" t="s">
        <v>292</v>
      </c>
      <c r="B30" s="24"/>
      <c r="C30" s="1163"/>
      <c r="D30" s="1160"/>
      <c r="E30" s="1165"/>
      <c r="F30" s="1163"/>
      <c r="G30" s="1160"/>
      <c r="H30" s="1160"/>
      <c r="I30" s="1160"/>
      <c r="J30" s="1161"/>
      <c r="K30" s="1157"/>
      <c r="L30" s="1158"/>
      <c r="M30" s="754"/>
      <c r="N30" s="1159"/>
      <c r="O30" s="1160"/>
      <c r="P30" s="1161"/>
      <c r="Q30" s="744"/>
      <c r="R30" s="742"/>
      <c r="S30" s="742"/>
      <c r="T30" s="742"/>
      <c r="U30" s="743"/>
      <c r="V30" s="26"/>
      <c r="W30" s="744"/>
      <c r="X30" s="742"/>
      <c r="Y30" s="745"/>
      <c r="Z30" s="742"/>
      <c r="AA30" s="743"/>
    </row>
    <row r="31" spans="1:29" s="142" customFormat="1" ht="12" customHeight="1">
      <c r="A31" s="140" t="s">
        <v>291</v>
      </c>
      <c r="B31" s="133"/>
      <c r="C31" s="361">
        <f t="shared" ref="C31:P31" si="6">SUM(C22:C30)</f>
        <v>3986.5513999999998</v>
      </c>
      <c r="D31" s="362">
        <f t="shared" si="6"/>
        <v>4260.0336099999995</v>
      </c>
      <c r="E31" s="1167">
        <f t="shared" si="6"/>
        <v>4185.8034200000002</v>
      </c>
      <c r="F31" s="1170">
        <f t="shared" si="6"/>
        <v>4687.07564</v>
      </c>
      <c r="G31" s="362">
        <f t="shared" si="6"/>
        <v>4754.3320000000003</v>
      </c>
      <c r="H31" s="362">
        <f t="shared" si="6"/>
        <v>4922.2052799999992</v>
      </c>
      <c r="I31" s="362">
        <f t="shared" si="6"/>
        <v>5066.4801099999995</v>
      </c>
      <c r="J31" s="615">
        <f t="shared" si="6"/>
        <v>5162.5882299999994</v>
      </c>
      <c r="K31" s="83">
        <f>SUM(K22:K30)</f>
        <v>5724.9033845161102</v>
      </c>
      <c r="L31" s="84">
        <f>SUM(L22:L30)</f>
        <v>5802.2308899999998</v>
      </c>
      <c r="M31" s="84">
        <f t="shared" si="6"/>
        <v>11527.134274516109</v>
      </c>
      <c r="N31" s="84">
        <f t="shared" si="6"/>
        <v>5468.1434100000006</v>
      </c>
      <c r="O31" s="84">
        <f t="shared" si="6"/>
        <v>6148.0833299999995</v>
      </c>
      <c r="P31" s="84">
        <f t="shared" si="6"/>
        <v>6266.9011912033729</v>
      </c>
      <c r="Q31" s="83">
        <f>SUM(Q22:Q30)</f>
        <v>6324.8170753258582</v>
      </c>
      <c r="R31" s="976">
        <f>SUM(R22:R30)</f>
        <v>6433.7584508454129</v>
      </c>
      <c r="S31" s="976">
        <f>SUM(S22:S30)</f>
        <v>6556.6677253063344</v>
      </c>
      <c r="T31" s="976">
        <f>SUM(T22:T30)</f>
        <v>6651.2039763573612</v>
      </c>
      <c r="U31" s="977">
        <f>SUM(U22:U30)</f>
        <v>6780.0944413285206</v>
      </c>
      <c r="V31" s="26"/>
      <c r="W31" s="83"/>
      <c r="X31" s="84"/>
      <c r="Y31" s="84"/>
      <c r="Z31" s="84"/>
      <c r="AA31" s="141"/>
    </row>
    <row r="32" spans="1:29" ht="12" customHeight="1">
      <c r="A32" s="100" t="s">
        <v>3</v>
      </c>
      <c r="B32" s="31"/>
      <c r="C32" s="28"/>
      <c r="D32" s="29">
        <f t="shared" ref="D32:J32" si="7">+D31/C31-1</f>
        <v>6.8601200024662745E-2</v>
      </c>
      <c r="E32" s="1168">
        <f t="shared" si="7"/>
        <v>-1.7424789754182046E-2</v>
      </c>
      <c r="F32" s="28">
        <f t="shared" si="7"/>
        <v>0.11975531808419215</v>
      </c>
      <c r="G32" s="29">
        <f t="shared" si="7"/>
        <v>1.434932251274712E-2</v>
      </c>
      <c r="H32" s="29">
        <f t="shared" si="7"/>
        <v>3.5309540856633292E-2</v>
      </c>
      <c r="I32" s="29">
        <f t="shared" si="7"/>
        <v>2.9311014432132909E-2</v>
      </c>
      <c r="J32" s="30">
        <f t="shared" si="7"/>
        <v>1.8969406355766827E-2</v>
      </c>
      <c r="K32" s="28">
        <f>+K31/J31-1</f>
        <v>0.10892117082832131</v>
      </c>
      <c r="L32" s="29">
        <f>+L31/K31-1</f>
        <v>1.350721580612757E-2</v>
      </c>
      <c r="M32" s="752"/>
      <c r="N32" s="29">
        <f>+N31/L31-1</f>
        <v>-5.7579142632153912E-2</v>
      </c>
      <c r="O32" s="29">
        <f>+O31/N31-1</f>
        <v>0.12434566342143527</v>
      </c>
      <c r="P32" s="637">
        <f>IFERROR(P31/O31-1,"")</f>
        <v>1.9326000450188063E-2</v>
      </c>
      <c r="Q32" s="28">
        <f>IFERROR(Q31/P31-1,"")</f>
        <v>9.2415505455518687E-3</v>
      </c>
      <c r="R32" s="29">
        <f t="shared" ref="R32:T32" si="8">IFERROR(R31/Q31-1,"")</f>
        <v>1.7224431034464693E-2</v>
      </c>
      <c r="S32" s="29">
        <f t="shared" si="8"/>
        <v>1.9103806181093308E-2</v>
      </c>
      <c r="T32" s="29">
        <f t="shared" si="8"/>
        <v>1.4418337944158921E-2</v>
      </c>
      <c r="U32" s="30">
        <f>IFERROR(U31/T31-1,"")</f>
        <v>1.9378516345208929E-2</v>
      </c>
      <c r="V32" s="27"/>
      <c r="W32" s="28"/>
      <c r="X32" s="29"/>
      <c r="Y32" s="29"/>
      <c r="Z32" s="29"/>
      <c r="AA32" s="30"/>
    </row>
    <row r="33" spans="1:31" ht="12" customHeight="1">
      <c r="A33" s="31"/>
      <c r="B33" s="32"/>
      <c r="C33" s="32"/>
      <c r="D33" s="32"/>
      <c r="E33" s="32"/>
      <c r="F33" s="32"/>
      <c r="G33" s="32"/>
      <c r="H33" s="32"/>
      <c r="I33" s="32"/>
      <c r="J33" s="32"/>
      <c r="K33" s="32"/>
      <c r="L33" s="32"/>
      <c r="M33" s="32"/>
      <c r="N33" s="32"/>
      <c r="O33" s="32"/>
      <c r="P33" s="638"/>
      <c r="Q33" s="32"/>
      <c r="R33" s="32"/>
      <c r="S33" s="32"/>
      <c r="T33" s="32"/>
      <c r="U33" s="32"/>
      <c r="V33" s="32"/>
      <c r="W33" s="32"/>
      <c r="X33" s="32"/>
      <c r="Y33" s="32"/>
      <c r="Z33" s="32"/>
      <c r="AA33" s="32"/>
    </row>
    <row r="34" spans="1:31" ht="15.65" customHeight="1">
      <c r="A34" s="15" t="s">
        <v>309</v>
      </c>
      <c r="B34" s="15"/>
      <c r="C34" s="15"/>
      <c r="D34" s="15"/>
      <c r="E34" s="15"/>
      <c r="F34" s="15"/>
      <c r="G34" s="15"/>
      <c r="H34" s="469"/>
      <c r="I34" s="469"/>
      <c r="J34" s="469"/>
      <c r="K34" s="17"/>
      <c r="L34" s="17"/>
      <c r="M34" s="17"/>
      <c r="N34" s="17"/>
      <c r="O34" s="17"/>
      <c r="P34" s="640"/>
      <c r="Q34" s="469"/>
      <c r="R34" s="469"/>
      <c r="S34" s="469"/>
      <c r="T34" s="469"/>
      <c r="U34" s="469"/>
      <c r="V34" s="18"/>
      <c r="W34" s="17"/>
      <c r="X34" s="17"/>
      <c r="Y34" s="17"/>
      <c r="Z34" s="17"/>
      <c r="AA34" s="17"/>
    </row>
    <row r="35" spans="1:31" ht="12" customHeight="1">
      <c r="A35" s="15" t="s">
        <v>4</v>
      </c>
      <c r="B35" s="15"/>
      <c r="C35" s="15"/>
      <c r="D35" s="15"/>
      <c r="E35" s="15"/>
      <c r="F35" s="15"/>
      <c r="G35" s="15"/>
      <c r="H35" s="15"/>
      <c r="I35" s="15"/>
      <c r="J35" s="15"/>
      <c r="K35" s="17"/>
      <c r="L35" s="17"/>
      <c r="M35" s="17"/>
      <c r="N35" s="17"/>
      <c r="O35" s="17"/>
      <c r="P35" s="640"/>
      <c r="Q35" s="17"/>
      <c r="R35" s="17"/>
      <c r="S35" s="17"/>
      <c r="T35" s="17"/>
      <c r="U35" s="17"/>
      <c r="V35" s="17"/>
      <c r="W35" s="17"/>
      <c r="X35" s="17"/>
      <c r="Y35" s="17"/>
      <c r="Z35" s="17"/>
      <c r="AA35" s="17"/>
    </row>
    <row r="36" spans="1:31" ht="12" customHeight="1">
      <c r="A36" s="42" t="s">
        <v>310</v>
      </c>
      <c r="B36" s="21"/>
      <c r="C36" s="65"/>
      <c r="D36" s="22"/>
      <c r="E36" s="23"/>
      <c r="F36" s="65"/>
      <c r="G36" s="22"/>
      <c r="H36" s="22"/>
      <c r="I36" s="546"/>
      <c r="J36" s="23"/>
      <c r="K36" s="626">
        <v>31945.298607508499</v>
      </c>
      <c r="L36" s="550">
        <v>31945.298607508499</v>
      </c>
      <c r="M36" s="753"/>
      <c r="N36" s="22">
        <v>31945.298607508499</v>
      </c>
      <c r="O36" s="420">
        <v>31945.298607508499</v>
      </c>
      <c r="P36" s="887">
        <v>31945.298607508499</v>
      </c>
      <c r="Q36" s="419">
        <v>31945.298607508499</v>
      </c>
      <c r="R36" s="420">
        <v>31945.298607508499</v>
      </c>
      <c r="S36" s="420">
        <v>31945.298607508499</v>
      </c>
      <c r="T36" s="420">
        <v>31945.298607508499</v>
      </c>
      <c r="U36" s="421">
        <v>31945.298607508499</v>
      </c>
      <c r="V36" s="43"/>
      <c r="W36" s="419"/>
      <c r="X36" s="420"/>
      <c r="Y36" s="422"/>
      <c r="Z36" s="420"/>
      <c r="AA36" s="421"/>
      <c r="AB36" s="479"/>
      <c r="AC36" s="479"/>
    </row>
    <row r="37" spans="1:31" ht="12" customHeight="1">
      <c r="A37" s="44" t="s">
        <v>311</v>
      </c>
      <c r="B37" s="21"/>
      <c r="C37" s="37"/>
      <c r="D37" s="5"/>
      <c r="E37" s="25"/>
      <c r="F37" s="37"/>
      <c r="G37" s="5"/>
      <c r="H37" s="5"/>
      <c r="I37" s="5"/>
      <c r="J37" s="25"/>
      <c r="K37" s="624">
        <v>0</v>
      </c>
      <c r="L37" s="548">
        <v>0</v>
      </c>
      <c r="M37" s="754"/>
      <c r="N37" s="5">
        <v>0</v>
      </c>
      <c r="O37" s="411">
        <v>0</v>
      </c>
      <c r="P37" s="885">
        <v>0</v>
      </c>
      <c r="Q37" s="410">
        <v>0</v>
      </c>
      <c r="R37" s="411">
        <v>0</v>
      </c>
      <c r="S37" s="411">
        <v>0</v>
      </c>
      <c r="T37" s="411">
        <v>0</v>
      </c>
      <c r="U37" s="412">
        <v>0</v>
      </c>
      <c r="V37" s="43"/>
      <c r="W37" s="410"/>
      <c r="X37" s="411"/>
      <c r="Y37" s="413"/>
      <c r="Z37" s="411"/>
      <c r="AA37" s="412"/>
      <c r="AB37" s="479"/>
      <c r="AC37" s="479"/>
    </row>
    <row r="38" spans="1:31" ht="12" customHeight="1">
      <c r="A38" s="44" t="s">
        <v>312</v>
      </c>
      <c r="B38" s="21"/>
      <c r="C38" s="37"/>
      <c r="D38" s="5"/>
      <c r="E38" s="25"/>
      <c r="F38" s="37"/>
      <c r="G38" s="5"/>
      <c r="H38" s="5"/>
      <c r="I38" s="5"/>
      <c r="J38" s="25"/>
      <c r="K38" s="624">
        <v>0</v>
      </c>
      <c r="L38" s="548">
        <v>0</v>
      </c>
      <c r="M38" s="754"/>
      <c r="N38" s="5">
        <v>0</v>
      </c>
      <c r="O38" s="411">
        <v>0</v>
      </c>
      <c r="P38" s="885">
        <v>0</v>
      </c>
      <c r="Q38" s="410">
        <v>0</v>
      </c>
      <c r="R38" s="411">
        <v>0</v>
      </c>
      <c r="S38" s="411">
        <v>0</v>
      </c>
      <c r="T38" s="411">
        <v>0</v>
      </c>
      <c r="U38" s="412">
        <v>0</v>
      </c>
      <c r="V38" s="43"/>
      <c r="W38" s="410"/>
      <c r="X38" s="411"/>
      <c r="Y38" s="413"/>
      <c r="Z38" s="411"/>
      <c r="AA38" s="412"/>
      <c r="AB38" s="479"/>
      <c r="AC38" s="479"/>
    </row>
    <row r="39" spans="1:31" ht="12" customHeight="1">
      <c r="A39" s="45" t="s">
        <v>313</v>
      </c>
      <c r="B39" s="21"/>
      <c r="C39" s="147">
        <f>SUM(C36:C38)</f>
        <v>0</v>
      </c>
      <c r="D39" s="148">
        <f t="shared" ref="D39:U39" si="9">SUM(D36:D38)</f>
        <v>0</v>
      </c>
      <c r="E39" s="149">
        <f t="shared" si="9"/>
        <v>0</v>
      </c>
      <c r="F39" s="147">
        <f t="shared" si="9"/>
        <v>0</v>
      </c>
      <c r="G39" s="148">
        <f t="shared" si="9"/>
        <v>0</v>
      </c>
      <c r="H39" s="148">
        <f t="shared" si="9"/>
        <v>0</v>
      </c>
      <c r="I39" s="148">
        <f t="shared" si="9"/>
        <v>0</v>
      </c>
      <c r="J39" s="149">
        <f t="shared" si="9"/>
        <v>0</v>
      </c>
      <c r="K39" s="147">
        <f t="shared" si="9"/>
        <v>31945.298607508499</v>
      </c>
      <c r="L39" s="148">
        <f t="shared" si="9"/>
        <v>31945.298607508499</v>
      </c>
      <c r="M39" s="755"/>
      <c r="N39" s="148">
        <f t="shared" si="9"/>
        <v>31945.298607508499</v>
      </c>
      <c r="O39" s="148">
        <f t="shared" si="9"/>
        <v>31945.298607508499</v>
      </c>
      <c r="P39" s="985">
        <f t="shared" si="9"/>
        <v>31945.298607508499</v>
      </c>
      <c r="Q39" s="147">
        <f t="shared" si="9"/>
        <v>31945.298607508499</v>
      </c>
      <c r="R39" s="986">
        <f t="shared" si="9"/>
        <v>31945.298607508499</v>
      </c>
      <c r="S39" s="986">
        <f t="shared" si="9"/>
        <v>31945.298607508499</v>
      </c>
      <c r="T39" s="986">
        <f t="shared" si="9"/>
        <v>31945.298607508499</v>
      </c>
      <c r="U39" s="987">
        <f t="shared" si="9"/>
        <v>31945.298607508499</v>
      </c>
      <c r="V39" s="43"/>
      <c r="W39" s="147"/>
      <c r="X39" s="148"/>
      <c r="Y39" s="148"/>
      <c r="Z39" s="148"/>
      <c r="AA39" s="149"/>
      <c r="AB39" s="479"/>
      <c r="AC39" s="479"/>
    </row>
    <row r="40" spans="1:31" ht="12" customHeight="1">
      <c r="A40" s="15" t="s">
        <v>5</v>
      </c>
      <c r="B40" s="15"/>
      <c r="C40" s="15"/>
      <c r="D40" s="15"/>
      <c r="E40" s="15"/>
      <c r="F40" s="15"/>
      <c r="G40" s="15"/>
      <c r="H40" s="15"/>
      <c r="I40" s="15"/>
      <c r="J40" s="15"/>
      <c r="K40" s="49"/>
      <c r="L40" s="49"/>
      <c r="M40" s="49"/>
      <c r="N40" s="16"/>
      <c r="O40" s="16"/>
      <c r="P40" s="641"/>
      <c r="Q40" s="17"/>
      <c r="R40" s="17"/>
      <c r="S40" s="17"/>
      <c r="T40" s="17"/>
      <c r="U40" s="17"/>
      <c r="V40" s="49"/>
      <c r="W40" s="49"/>
      <c r="X40" s="49"/>
      <c r="Y40" s="16"/>
      <c r="Z40" s="16"/>
      <c r="AA40" s="16"/>
      <c r="AB40" s="132"/>
      <c r="AC40" s="132"/>
    </row>
    <row r="41" spans="1:31" ht="12" customHeight="1">
      <c r="A41" s="50" t="s">
        <v>314</v>
      </c>
      <c r="B41" s="21"/>
      <c r="C41" s="119" t="str">
        <f t="shared" ref="C41:L41" si="10">IFERROR(C16/C39,"")</f>
        <v/>
      </c>
      <c r="D41" s="120" t="str">
        <f t="shared" si="10"/>
        <v/>
      </c>
      <c r="E41" s="121" t="str">
        <f t="shared" si="10"/>
        <v/>
      </c>
      <c r="F41" s="119" t="str">
        <f t="shared" si="10"/>
        <v/>
      </c>
      <c r="G41" s="120" t="str">
        <f t="shared" si="10"/>
        <v/>
      </c>
      <c r="H41" s="120" t="str">
        <f t="shared" si="10"/>
        <v/>
      </c>
      <c r="I41" s="120" t="str">
        <f t="shared" si="10"/>
        <v/>
      </c>
      <c r="J41" s="121" t="str">
        <f t="shared" si="10"/>
        <v/>
      </c>
      <c r="K41" s="119">
        <f t="shared" si="10"/>
        <v>0</v>
      </c>
      <c r="L41" s="120">
        <f t="shared" si="10"/>
        <v>0</v>
      </c>
      <c r="M41" s="756"/>
      <c r="N41" s="423">
        <f>IFERROR(N16/N39,"")</f>
        <v>0</v>
      </c>
      <c r="O41" s="52">
        <f t="shared" ref="O41:Q41" si="11">IFERROR(O16/O39,"")</f>
        <v>0</v>
      </c>
      <c r="P41" s="655">
        <f t="shared" ref="P41" si="12">IFERROR(P16/P39,"")</f>
        <v>0</v>
      </c>
      <c r="Q41" s="119">
        <f t="shared" si="11"/>
        <v>0</v>
      </c>
      <c r="R41" s="120">
        <f t="shared" ref="R41:U41" si="13">IFERROR(R16/R39,"")</f>
        <v>0</v>
      </c>
      <c r="S41" s="120">
        <f t="shared" si="13"/>
        <v>0</v>
      </c>
      <c r="T41" s="120">
        <f t="shared" si="13"/>
        <v>0</v>
      </c>
      <c r="U41" s="121">
        <f t="shared" si="13"/>
        <v>0</v>
      </c>
      <c r="V41" s="51"/>
      <c r="W41" s="119"/>
      <c r="X41" s="120"/>
      <c r="Y41" s="423"/>
      <c r="Z41" s="52"/>
      <c r="AA41" s="53"/>
    </row>
    <row r="42" spans="1:31" ht="12" customHeight="1">
      <c r="A42" s="54" t="s">
        <v>315</v>
      </c>
      <c r="B42" s="21"/>
      <c r="C42" s="116"/>
      <c r="D42" s="115"/>
      <c r="E42" s="627"/>
      <c r="F42" s="116"/>
      <c r="G42" s="115"/>
      <c r="H42" s="115"/>
      <c r="I42" s="115"/>
      <c r="J42" s="627"/>
      <c r="K42" s="629">
        <v>0</v>
      </c>
      <c r="L42" s="551">
        <v>0</v>
      </c>
      <c r="M42" s="754"/>
      <c r="N42" s="551">
        <v>0</v>
      </c>
      <c r="O42" s="559">
        <v>0</v>
      </c>
      <c r="P42" s="888">
        <v>0</v>
      </c>
      <c r="Q42" s="425">
        <v>0</v>
      </c>
      <c r="R42" s="424">
        <v>0</v>
      </c>
      <c r="S42" s="424">
        <v>0</v>
      </c>
      <c r="T42" s="424">
        <v>0</v>
      </c>
      <c r="U42" s="890">
        <v>0</v>
      </c>
      <c r="V42" s="426"/>
      <c r="W42" s="425"/>
      <c r="X42" s="424"/>
      <c r="Y42" s="427"/>
      <c r="Z42" s="55"/>
      <c r="AA42" s="56"/>
    </row>
    <row r="43" spans="1:31" ht="12" customHeight="1">
      <c r="A43" s="54" t="s">
        <v>316</v>
      </c>
      <c r="B43" s="21"/>
      <c r="C43" s="116"/>
      <c r="D43" s="115"/>
      <c r="E43" s="627"/>
      <c r="F43" s="116"/>
      <c r="G43" s="115"/>
      <c r="H43" s="115"/>
      <c r="I43" s="115"/>
      <c r="J43" s="627"/>
      <c r="K43" s="629">
        <v>0</v>
      </c>
      <c r="L43" s="551">
        <v>0</v>
      </c>
      <c r="M43" s="754"/>
      <c r="N43" s="552">
        <v>0</v>
      </c>
      <c r="O43" s="559">
        <v>0</v>
      </c>
      <c r="P43" s="888">
        <v>0</v>
      </c>
      <c r="Q43" s="425">
        <v>0</v>
      </c>
      <c r="R43" s="424">
        <v>0</v>
      </c>
      <c r="S43" s="424">
        <v>0</v>
      </c>
      <c r="T43" s="424">
        <v>0</v>
      </c>
      <c r="U43" s="890">
        <v>0</v>
      </c>
      <c r="V43" s="426"/>
      <c r="W43" s="425"/>
      <c r="X43" s="424"/>
      <c r="Y43" s="427"/>
      <c r="Z43" s="55"/>
      <c r="AA43" s="56"/>
    </row>
    <row r="44" spans="1:31" ht="12" customHeight="1">
      <c r="A44" s="136" t="s">
        <v>317</v>
      </c>
      <c r="B44" s="21"/>
      <c r="C44" s="118"/>
      <c r="D44" s="117"/>
      <c r="E44" s="628"/>
      <c r="F44" s="118"/>
      <c r="G44" s="117"/>
      <c r="H44" s="117"/>
      <c r="I44" s="117"/>
      <c r="J44" s="628"/>
      <c r="K44" s="630">
        <v>0</v>
      </c>
      <c r="L44" s="596">
        <v>0</v>
      </c>
      <c r="M44" s="801"/>
      <c r="N44" s="553">
        <v>0</v>
      </c>
      <c r="O44" s="560">
        <v>0</v>
      </c>
      <c r="P44" s="889">
        <v>0</v>
      </c>
      <c r="Q44" s="474">
        <v>0</v>
      </c>
      <c r="R44" s="891">
        <v>0</v>
      </c>
      <c r="S44" s="891">
        <v>0</v>
      </c>
      <c r="T44" s="891">
        <v>0</v>
      </c>
      <c r="U44" s="892">
        <v>0</v>
      </c>
      <c r="V44" s="430"/>
      <c r="W44" s="429"/>
      <c r="X44" s="428"/>
      <c r="Y44" s="431"/>
      <c r="Z44" s="59"/>
      <c r="AA44" s="60"/>
    </row>
    <row r="45" spans="1:31" ht="5.5" customHeight="1">
      <c r="A45" s="17"/>
      <c r="K45" s="143"/>
      <c r="L45" s="143"/>
      <c r="M45" s="143"/>
      <c r="N45" s="432"/>
      <c r="O45" s="145"/>
      <c r="P45" s="642"/>
      <c r="Q45" s="143"/>
      <c r="R45" s="143"/>
      <c r="S45" s="143"/>
      <c r="T45" s="143"/>
      <c r="U45" s="143"/>
      <c r="V45" s="57"/>
      <c r="W45" s="143"/>
      <c r="X45" s="143"/>
      <c r="Y45" s="432"/>
      <c r="Z45" s="145"/>
      <c r="AA45" s="145"/>
    </row>
    <row r="46" spans="1:31" s="364" customFormat="1" ht="12" customHeight="1">
      <c r="A46" s="69" t="s">
        <v>6</v>
      </c>
      <c r="B46" s="2"/>
      <c r="C46" s="1126"/>
      <c r="D46" s="2"/>
      <c r="E46" s="2"/>
      <c r="F46" s="2"/>
      <c r="G46" s="2"/>
      <c r="H46" s="2"/>
      <c r="I46" s="2"/>
      <c r="J46" s="2"/>
      <c r="K46" s="27"/>
      <c r="L46" s="27"/>
      <c r="M46" s="27"/>
      <c r="N46" s="363"/>
      <c r="O46" s="363"/>
      <c r="P46" s="643"/>
      <c r="Q46" s="27"/>
      <c r="R46" s="27"/>
      <c r="S46" s="27"/>
      <c r="T46" s="363"/>
      <c r="U46" s="363"/>
      <c r="V46" s="363"/>
      <c r="W46" s="27"/>
      <c r="X46" s="27"/>
      <c r="Y46" s="363"/>
      <c r="Z46" s="363"/>
      <c r="AA46" s="363"/>
      <c r="AB46" s="1"/>
      <c r="AC46" s="1"/>
      <c r="AD46" s="1"/>
    </row>
    <row r="47" spans="1:31" s="364" customFormat="1" ht="12" customHeight="1">
      <c r="A47" s="126" t="s">
        <v>318</v>
      </c>
      <c r="B47" s="123"/>
      <c r="C47" s="789"/>
      <c r="D47" s="790"/>
      <c r="E47" s="791"/>
      <c r="F47" s="594"/>
      <c r="G47" s="152"/>
      <c r="H47" s="152"/>
      <c r="I47" s="152"/>
      <c r="J47" s="156"/>
      <c r="K47" s="594"/>
      <c r="L47" s="152"/>
      <c r="M47" s="152"/>
      <c r="N47" s="152"/>
      <c r="O47" s="558"/>
      <c r="P47" s="656"/>
      <c r="Q47" s="557"/>
      <c r="R47" s="893"/>
      <c r="S47" s="893"/>
      <c r="T47" s="893"/>
      <c r="U47" s="894"/>
      <c r="V47" s="379"/>
      <c r="W47" s="433"/>
      <c r="X47" s="434"/>
      <c r="Y47" s="435"/>
      <c r="Z47" s="367"/>
      <c r="AA47" s="368"/>
      <c r="AB47" s="132"/>
      <c r="AC47" s="132"/>
      <c r="AD47" s="132"/>
      <c r="AE47" s="132"/>
    </row>
    <row r="48" spans="1:31" ht="5.5" customHeight="1">
      <c r="A48" s="17"/>
      <c r="K48" s="143"/>
      <c r="L48" s="143"/>
      <c r="M48" s="143"/>
      <c r="N48" s="144"/>
      <c r="O48" s="145"/>
      <c r="P48" s="642"/>
      <c r="Q48" s="143"/>
      <c r="R48" s="143"/>
      <c r="S48" s="143"/>
      <c r="T48" s="143"/>
      <c r="U48" s="143"/>
      <c r="V48" s="57"/>
      <c r="W48" s="143"/>
      <c r="X48" s="143"/>
      <c r="Y48" s="144"/>
      <c r="Z48" s="145"/>
      <c r="AA48" s="145"/>
      <c r="AB48" s="132"/>
      <c r="AC48" s="132"/>
      <c r="AD48" s="132"/>
    </row>
    <row r="49" spans="1:30" s="374" customFormat="1" ht="12" customHeight="1">
      <c r="A49" s="69" t="s">
        <v>283</v>
      </c>
      <c r="B49" s="2"/>
      <c r="C49" s="2"/>
      <c r="D49" s="2"/>
      <c r="E49" s="2"/>
      <c r="F49" s="2"/>
      <c r="G49" s="2"/>
      <c r="H49" s="2"/>
      <c r="I49" s="2"/>
      <c r="J49" s="2"/>
      <c r="K49" s="27"/>
      <c r="L49" s="27"/>
      <c r="M49" s="27"/>
      <c r="N49" s="363"/>
      <c r="O49" s="363"/>
      <c r="P49" s="643"/>
      <c r="Q49" s="464"/>
      <c r="R49" s="464"/>
      <c r="S49" s="464"/>
      <c r="T49" s="465"/>
      <c r="U49" s="465"/>
      <c r="V49" s="363"/>
      <c r="W49" s="27"/>
      <c r="X49" s="27"/>
      <c r="Y49" s="363"/>
      <c r="Z49" s="363"/>
      <c r="AA49" s="363"/>
      <c r="AB49" s="478"/>
      <c r="AC49" s="478"/>
      <c r="AD49" s="478"/>
    </row>
    <row r="50" spans="1:30" ht="12" customHeight="1">
      <c r="A50" s="42" t="s">
        <v>7</v>
      </c>
      <c r="B50" s="21"/>
      <c r="C50" s="732"/>
      <c r="D50" s="733"/>
      <c r="E50" s="734"/>
      <c r="F50" s="732"/>
      <c r="G50" s="733"/>
      <c r="H50" s="733"/>
      <c r="I50" s="733"/>
      <c r="J50" s="734"/>
      <c r="K50" s="626">
        <v>232.594229872222</v>
      </c>
      <c r="L50" s="550">
        <v>243.95855</v>
      </c>
      <c r="M50" s="550">
        <v>476.552779872222</v>
      </c>
      <c r="N50" s="22">
        <v>214.43654999999998</v>
      </c>
      <c r="O50" s="420">
        <f>O15</f>
        <v>214.50272999999999</v>
      </c>
      <c r="P50" s="887">
        <f>P15</f>
        <v>214.50272779939195</v>
      </c>
      <c r="Q50" s="415">
        <f>Q15</f>
        <v>214.50272779939195</v>
      </c>
      <c r="R50" s="414">
        <f t="shared" ref="R50:U50" si="14">R15</f>
        <v>214.50272779939195</v>
      </c>
      <c r="S50" s="414">
        <f t="shared" si="14"/>
        <v>214.50272779939195</v>
      </c>
      <c r="T50" s="414">
        <f t="shared" si="14"/>
        <v>216.43272779939196</v>
      </c>
      <c r="U50" s="416">
        <f t="shared" si="14"/>
        <v>218.60672779939196</v>
      </c>
      <c r="V50" s="43"/>
      <c r="W50" s="436"/>
      <c r="X50" s="437"/>
      <c r="Y50" s="438"/>
      <c r="Z50" s="33"/>
      <c r="AA50" s="34"/>
    </row>
    <row r="51" spans="1:30" ht="12" customHeight="1">
      <c r="A51" s="44" t="s">
        <v>284</v>
      </c>
      <c r="B51" s="21"/>
      <c r="C51" s="728"/>
      <c r="D51" s="729"/>
      <c r="E51" s="730"/>
      <c r="F51" s="728"/>
      <c r="G51" s="729"/>
      <c r="H51" s="729"/>
      <c r="I51" s="729"/>
      <c r="J51" s="730"/>
      <c r="K51" s="624">
        <v>0</v>
      </c>
      <c r="L51" s="548">
        <v>0</v>
      </c>
      <c r="M51" s="548">
        <v>0</v>
      </c>
      <c r="N51" s="5">
        <v>0</v>
      </c>
      <c r="O51" s="411">
        <v>0</v>
      </c>
      <c r="P51" s="885">
        <v>0</v>
      </c>
      <c r="Q51" s="410">
        <v>0</v>
      </c>
      <c r="R51" s="411">
        <v>0</v>
      </c>
      <c r="S51" s="411">
        <v>0</v>
      </c>
      <c r="T51" s="411">
        <v>0</v>
      </c>
      <c r="U51" s="412">
        <v>0</v>
      </c>
      <c r="V51" s="43"/>
      <c r="W51" s="439"/>
      <c r="X51" s="440"/>
      <c r="Y51" s="441"/>
      <c r="Z51" s="35"/>
      <c r="AA51" s="36"/>
    </row>
    <row r="52" spans="1:30" ht="12" customHeight="1">
      <c r="A52" s="136" t="s">
        <v>285</v>
      </c>
      <c r="B52" s="21"/>
      <c r="C52" s="765"/>
      <c r="D52" s="758"/>
      <c r="E52" s="766"/>
      <c r="F52" s="765"/>
      <c r="G52" s="758"/>
      <c r="H52" s="758"/>
      <c r="I52" s="758"/>
      <c r="J52" s="766"/>
      <c r="K52" s="633">
        <v>0</v>
      </c>
      <c r="L52" s="554">
        <v>0</v>
      </c>
      <c r="M52" s="554">
        <v>0</v>
      </c>
      <c r="N52" s="47">
        <v>0</v>
      </c>
      <c r="O52" s="561">
        <v>0</v>
      </c>
      <c r="P52" s="895">
        <v>0</v>
      </c>
      <c r="Q52" s="468">
        <v>0</v>
      </c>
      <c r="R52" s="896">
        <v>0</v>
      </c>
      <c r="S52" s="896">
        <v>0</v>
      </c>
      <c r="T52" s="896">
        <v>0</v>
      </c>
      <c r="U52" s="897">
        <v>0</v>
      </c>
      <c r="V52" s="57"/>
      <c r="W52" s="442"/>
      <c r="X52" s="443"/>
      <c r="Y52" s="444"/>
      <c r="Z52" s="59"/>
      <c r="AA52" s="60"/>
    </row>
    <row r="53" spans="1:30" ht="5.5" customHeight="1">
      <c r="A53" s="17"/>
      <c r="K53" s="143"/>
      <c r="L53" s="143"/>
      <c r="M53" s="143"/>
      <c r="N53" s="144"/>
      <c r="O53" s="145"/>
      <c r="P53" s="642"/>
      <c r="Q53" s="143"/>
      <c r="R53" s="143"/>
      <c r="S53" s="143"/>
      <c r="T53" s="143"/>
      <c r="U53" s="143"/>
      <c r="V53" s="57"/>
      <c r="W53" s="143"/>
      <c r="X53" s="143"/>
      <c r="Y53" s="144"/>
      <c r="Z53" s="145"/>
      <c r="AA53" s="145"/>
    </row>
    <row r="54" spans="1:30" s="374" customFormat="1" ht="12" customHeight="1">
      <c r="A54" s="69" t="s">
        <v>286</v>
      </c>
      <c r="B54" s="2"/>
      <c r="C54" s="2"/>
      <c r="D54" s="2"/>
      <c r="E54" s="2"/>
      <c r="F54" s="2"/>
      <c r="G54" s="2"/>
      <c r="H54" s="2"/>
      <c r="I54" s="2"/>
      <c r="J54" s="2"/>
      <c r="K54" s="27"/>
      <c r="L54" s="27"/>
      <c r="M54" s="27"/>
      <c r="N54" s="363"/>
      <c r="O54" s="363"/>
      <c r="P54" s="643"/>
      <c r="Q54" s="27"/>
      <c r="R54" s="27"/>
      <c r="S54" s="27"/>
      <c r="T54" s="363"/>
      <c r="U54" s="363"/>
      <c r="V54" s="363"/>
      <c r="W54" s="27"/>
      <c r="X54" s="27"/>
      <c r="Y54" s="363"/>
      <c r="Z54" s="363"/>
      <c r="AA54" s="363"/>
    </row>
    <row r="55" spans="1:30" s="374" customFormat="1" ht="12" customHeight="1">
      <c r="A55" s="122" t="s">
        <v>290</v>
      </c>
      <c r="B55" s="123"/>
      <c r="C55" s="792"/>
      <c r="D55" s="793"/>
      <c r="E55" s="794"/>
      <c r="F55" s="792"/>
      <c r="G55" s="793"/>
      <c r="H55" s="793"/>
      <c r="I55" s="795"/>
      <c r="J55" s="796"/>
      <c r="K55" s="792"/>
      <c r="L55" s="793"/>
      <c r="M55" s="793"/>
      <c r="N55" s="797"/>
      <c r="O55" s="797"/>
      <c r="P55" s="798"/>
      <c r="Q55" s="799"/>
      <c r="R55" s="793"/>
      <c r="S55" s="793"/>
      <c r="T55" s="795"/>
      <c r="U55" s="796"/>
      <c r="V55" s="379"/>
      <c r="W55" s="799"/>
      <c r="X55" s="793"/>
      <c r="Y55" s="797"/>
      <c r="Z55" s="797"/>
      <c r="AA55" s="800"/>
    </row>
    <row r="56" spans="1:30" ht="12" customHeight="1">
      <c r="A56" s="44" t="s">
        <v>289</v>
      </c>
      <c r="B56" s="21"/>
      <c r="C56" s="728"/>
      <c r="D56" s="729"/>
      <c r="E56" s="730"/>
      <c r="F56" s="728"/>
      <c r="G56" s="729"/>
      <c r="H56" s="729"/>
      <c r="I56" s="729"/>
      <c r="J56" s="730"/>
      <c r="K56" s="728"/>
      <c r="L56" s="729"/>
      <c r="M56" s="729"/>
      <c r="N56" s="746"/>
      <c r="O56" s="746"/>
      <c r="P56" s="747"/>
      <c r="Q56" s="728"/>
      <c r="R56" s="729"/>
      <c r="S56" s="729"/>
      <c r="T56" s="729"/>
      <c r="U56" s="730"/>
      <c r="V56" s="43"/>
      <c r="W56" s="728"/>
      <c r="X56" s="729"/>
      <c r="Y56" s="746"/>
      <c r="Z56" s="746"/>
      <c r="AA56" s="751"/>
    </row>
    <row r="57" spans="1:30" ht="12" customHeight="1">
      <c r="A57" s="136" t="s">
        <v>288</v>
      </c>
      <c r="B57" s="21"/>
      <c r="C57" s="765"/>
      <c r="D57" s="758"/>
      <c r="E57" s="766"/>
      <c r="F57" s="765"/>
      <c r="G57" s="758"/>
      <c r="H57" s="758"/>
      <c r="I57" s="758"/>
      <c r="J57" s="766"/>
      <c r="K57" s="765"/>
      <c r="L57" s="758"/>
      <c r="M57" s="758"/>
      <c r="N57" s="767"/>
      <c r="O57" s="768"/>
      <c r="P57" s="769"/>
      <c r="Q57" s="765"/>
      <c r="R57" s="758"/>
      <c r="S57" s="758"/>
      <c r="T57" s="758"/>
      <c r="U57" s="766"/>
      <c r="V57" s="57"/>
      <c r="W57" s="765"/>
      <c r="X57" s="758"/>
      <c r="Y57" s="767"/>
      <c r="Z57" s="768"/>
      <c r="AA57" s="773"/>
    </row>
    <row r="58" spans="1:30" ht="12" customHeight="1">
      <c r="A58" s="137"/>
      <c r="B58" s="138"/>
      <c r="C58" s="138"/>
      <c r="D58" s="138"/>
      <c r="E58" s="138"/>
      <c r="F58" s="138"/>
      <c r="G58" s="138"/>
      <c r="H58" s="138"/>
      <c r="I58" s="138"/>
      <c r="J58" s="138"/>
      <c r="K58" s="139"/>
      <c r="L58" s="139"/>
      <c r="M58" s="139"/>
      <c r="N58" s="387"/>
      <c r="O58" s="387"/>
      <c r="P58" s="648"/>
      <c r="Q58" s="139"/>
      <c r="R58" s="139"/>
      <c r="S58" s="139"/>
      <c r="T58" s="445"/>
      <c r="U58" s="445"/>
      <c r="V58" s="446"/>
      <c r="W58" s="139"/>
      <c r="X58" s="139"/>
      <c r="Y58" s="387"/>
      <c r="Z58" s="387"/>
      <c r="AA58" s="387"/>
    </row>
    <row r="59" spans="1:30" ht="15.65" customHeight="1">
      <c r="A59" s="15" t="s">
        <v>326</v>
      </c>
      <c r="B59" s="15"/>
      <c r="C59" s="15"/>
      <c r="D59" s="15"/>
      <c r="E59" s="15"/>
      <c r="F59" s="15"/>
      <c r="G59" s="15"/>
      <c r="H59" s="15"/>
      <c r="I59" s="15"/>
      <c r="J59" s="15"/>
      <c r="K59" s="17"/>
      <c r="L59" s="17"/>
      <c r="M59" s="17"/>
      <c r="N59" s="19"/>
      <c r="O59" s="19"/>
      <c r="P59" s="636"/>
      <c r="Q59" s="17"/>
      <c r="R59" s="17"/>
      <c r="S59" s="17"/>
      <c r="T59" s="17"/>
      <c r="U59" s="18"/>
      <c r="V59" s="18"/>
      <c r="W59" s="17"/>
      <c r="X59" s="17"/>
      <c r="Y59" s="19"/>
      <c r="Z59" s="19"/>
      <c r="AA59" s="19"/>
    </row>
    <row r="60" spans="1:30" ht="12" customHeight="1">
      <c r="A60" s="64" t="s">
        <v>319</v>
      </c>
      <c r="B60" s="21"/>
      <c r="C60" s="65">
        <v>0</v>
      </c>
      <c r="D60" s="22">
        <v>0</v>
      </c>
      <c r="E60" s="23">
        <v>0</v>
      </c>
      <c r="F60" s="65">
        <v>0</v>
      </c>
      <c r="G60" s="22">
        <v>0</v>
      </c>
      <c r="H60" s="22">
        <v>0</v>
      </c>
      <c r="I60" s="22">
        <v>0</v>
      </c>
      <c r="J60" s="23">
        <v>0</v>
      </c>
      <c r="K60" s="1136">
        <v>0</v>
      </c>
      <c r="L60" s="1137">
        <v>0</v>
      </c>
      <c r="M60" s="550">
        <f t="shared" ref="M60" si="15">K60+L60</f>
        <v>0</v>
      </c>
      <c r="N60" s="1138">
        <v>0</v>
      </c>
      <c r="O60" s="562">
        <v>0</v>
      </c>
      <c r="P60" s="898">
        <v>0</v>
      </c>
      <c r="Q60" s="419">
        <v>0</v>
      </c>
      <c r="R60" s="420">
        <v>0</v>
      </c>
      <c r="S60" s="420">
        <v>0</v>
      </c>
      <c r="T60" s="420">
        <v>0</v>
      </c>
      <c r="U60" s="421">
        <v>0</v>
      </c>
      <c r="V60" s="26"/>
      <c r="W60" s="419"/>
      <c r="X60" s="420"/>
      <c r="Y60" s="422"/>
      <c r="Z60" s="33"/>
      <c r="AA60" s="34"/>
    </row>
    <row r="61" spans="1:30" s="142" customFormat="1" ht="12" customHeight="1">
      <c r="A61" s="146" t="s">
        <v>320</v>
      </c>
      <c r="B61" s="7"/>
      <c r="C61" s="147">
        <f t="shared" ref="C61:T61" si="16">C18-C60</f>
        <v>3986.5513999999998</v>
      </c>
      <c r="D61" s="148">
        <f t="shared" si="16"/>
        <v>4260.0336100000004</v>
      </c>
      <c r="E61" s="149">
        <f t="shared" si="16"/>
        <v>4185.8034200000002</v>
      </c>
      <c r="F61" s="147">
        <f t="shared" si="16"/>
        <v>4687.07564</v>
      </c>
      <c r="G61" s="148">
        <f t="shared" si="16"/>
        <v>4754.3320000000003</v>
      </c>
      <c r="H61" s="148">
        <f t="shared" si="16"/>
        <v>4922.2052800000001</v>
      </c>
      <c r="I61" s="148">
        <f t="shared" si="16"/>
        <v>5066.4801099999995</v>
      </c>
      <c r="J61" s="149">
        <f t="shared" si="16"/>
        <v>5162.5882299999994</v>
      </c>
      <c r="K61" s="147">
        <f t="shared" si="16"/>
        <v>5724.9033845161102</v>
      </c>
      <c r="L61" s="148">
        <f t="shared" si="16"/>
        <v>5802.2308899999998</v>
      </c>
      <c r="M61" s="148">
        <f t="shared" si="16"/>
        <v>11527.134274516111</v>
      </c>
      <c r="N61" s="148">
        <f t="shared" si="16"/>
        <v>5468.1434100000006</v>
      </c>
      <c r="O61" s="148">
        <f t="shared" si="16"/>
        <v>6148.0833299999995</v>
      </c>
      <c r="P61" s="985">
        <f t="shared" si="16"/>
        <v>6266.9011912033729</v>
      </c>
      <c r="Q61" s="147">
        <f>Q18-Q60</f>
        <v>6324.8170753258582</v>
      </c>
      <c r="R61" s="986">
        <f t="shared" si="16"/>
        <v>6433.7584508454129</v>
      </c>
      <c r="S61" s="986">
        <f t="shared" si="16"/>
        <v>6556.6677253063344</v>
      </c>
      <c r="T61" s="986">
        <f t="shared" si="16"/>
        <v>6651.2039763573612</v>
      </c>
      <c r="U61" s="987">
        <f>U18-U60</f>
        <v>6780.0944413285206</v>
      </c>
      <c r="V61" s="66"/>
      <c r="W61" s="147"/>
      <c r="X61" s="148"/>
      <c r="Y61" s="148"/>
      <c r="Z61" s="67"/>
      <c r="AA61" s="68"/>
    </row>
    <row r="62" spans="1:30" s="75" customFormat="1" ht="12" customHeight="1">
      <c r="A62" s="17"/>
      <c r="B62" s="2"/>
      <c r="C62" s="2"/>
      <c r="D62" s="2"/>
      <c r="E62" s="2"/>
      <c r="F62" s="2"/>
      <c r="G62" s="2"/>
      <c r="H62" s="2"/>
      <c r="I62" s="2"/>
      <c r="J62" s="2"/>
      <c r="K62" s="63"/>
      <c r="L62" s="63"/>
      <c r="M62" s="63"/>
      <c r="N62" s="61"/>
      <c r="O62" s="61"/>
      <c r="P62" s="649"/>
      <c r="Q62" s="63"/>
      <c r="R62" s="63"/>
      <c r="S62" s="63"/>
      <c r="T62" s="63"/>
      <c r="U62" s="63"/>
      <c r="V62" s="62"/>
      <c r="W62" s="63"/>
      <c r="X62" s="63"/>
      <c r="Y62" s="61"/>
      <c r="Z62" s="61"/>
      <c r="AA62" s="61"/>
    </row>
    <row r="63" spans="1:30" ht="15.65" customHeight="1">
      <c r="A63" s="15" t="s">
        <v>327</v>
      </c>
      <c r="B63" s="15"/>
      <c r="C63" s="15"/>
      <c r="D63" s="15"/>
      <c r="E63" s="15"/>
      <c r="F63" s="15"/>
      <c r="G63" s="15"/>
      <c r="H63" s="15"/>
      <c r="I63" s="15"/>
      <c r="J63" s="15"/>
      <c r="K63" s="17"/>
      <c r="L63" s="17"/>
      <c r="M63" s="17"/>
      <c r="N63" s="19"/>
      <c r="O63" s="19"/>
      <c r="P63" s="636"/>
      <c r="Q63" s="17"/>
      <c r="R63" s="17"/>
      <c r="S63" s="17"/>
      <c r="T63" s="17"/>
      <c r="U63" s="18"/>
      <c r="V63" s="18"/>
      <c r="W63" s="17"/>
      <c r="X63" s="17"/>
      <c r="Y63" s="19"/>
      <c r="Z63" s="19"/>
      <c r="AA63" s="19"/>
    </row>
    <row r="64" spans="1:30" s="88" customFormat="1" ht="12" customHeight="1">
      <c r="A64" s="42" t="s">
        <v>321</v>
      </c>
      <c r="B64" s="2"/>
      <c r="C64" s="70">
        <f>'T1'!C64</f>
        <v>2.8000000000000001E-2</v>
      </c>
      <c r="D64" s="71">
        <f>'T1'!D64</f>
        <v>4.0000000000000001E-3</v>
      </c>
      <c r="E64" s="72">
        <f>'T1'!E64</f>
        <v>-2E-3</v>
      </c>
      <c r="F64" s="70">
        <f>'T1'!F64</f>
        <v>5.0000000000000001E-3</v>
      </c>
      <c r="G64" s="71">
        <f>'T1'!G64</f>
        <v>6.0000000000000001E-3</v>
      </c>
      <c r="H64" s="71">
        <f>'T1'!H64</f>
        <v>1.6E-2</v>
      </c>
      <c r="I64" s="71">
        <f>'T1'!I64</f>
        <v>1.2E-2</v>
      </c>
      <c r="J64" s="72">
        <f>'T1'!J64</f>
        <v>3.0000000000000001E-3</v>
      </c>
      <c r="K64" s="70">
        <f>'T1'!K64</f>
        <v>0</v>
      </c>
      <c r="L64" s="71">
        <f>'T1'!L64</f>
        <v>8.9999999999999993E-3</v>
      </c>
      <c r="M64" s="777"/>
      <c r="N64" s="71">
        <f>'T1'!N64</f>
        <v>8.1000000000000003E-2</v>
      </c>
      <c r="O64" s="71">
        <f>'T1'!O64</f>
        <v>5.2999999999999999E-2</v>
      </c>
      <c r="P64" s="966">
        <f>'T1'!P64</f>
        <v>2.248E-2</v>
      </c>
      <c r="Q64" s="70">
        <f>'T1'!Q64</f>
        <v>2.0049999999999998E-2</v>
      </c>
      <c r="R64" s="967">
        <f>'T1'!R64</f>
        <v>2.0310000000000002E-2</v>
      </c>
      <c r="S64" s="967">
        <f>'T1'!S64</f>
        <v>2.0420000000000001E-2</v>
      </c>
      <c r="T64" s="967">
        <f>'T1'!T64</f>
        <v>2.044E-2</v>
      </c>
      <c r="U64" s="968">
        <f>'T1'!U64</f>
        <v>2.0449999999999999E-2</v>
      </c>
      <c r="V64" s="73"/>
      <c r="W64" s="70"/>
      <c r="X64" s="71"/>
      <c r="Y64" s="71"/>
      <c r="Z64" s="71"/>
      <c r="AA64" s="74"/>
    </row>
    <row r="65" spans="1:37" s="75" customFormat="1" ht="12" customHeight="1">
      <c r="A65" s="44" t="s">
        <v>322</v>
      </c>
      <c r="B65" s="2"/>
      <c r="C65" s="76">
        <f>'T1'!C65</f>
        <v>87.756579989562695</v>
      </c>
      <c r="D65" s="77">
        <f>'T1'!D65</f>
        <v>88.107606309520946</v>
      </c>
      <c r="E65" s="78">
        <f>'T1'!E65</f>
        <v>87.931391096901905</v>
      </c>
      <c r="F65" s="76">
        <f>'T1'!F65</f>
        <v>88.371048052386399</v>
      </c>
      <c r="G65" s="77">
        <f>'T1'!G65</f>
        <v>88.901274340700724</v>
      </c>
      <c r="H65" s="77">
        <f>'T1'!H65</f>
        <v>90.323694730151942</v>
      </c>
      <c r="I65" s="77">
        <f>'T1'!I65</f>
        <v>91.407579066913769</v>
      </c>
      <c r="J65" s="78">
        <f>'T1'!J65</f>
        <v>91.6818018041145</v>
      </c>
      <c r="K65" s="76">
        <f>'T1'!K65</f>
        <v>91.6818018041145</v>
      </c>
      <c r="L65" s="77">
        <f>'T1'!L65</f>
        <v>92.506938020351527</v>
      </c>
      <c r="M65" s="781"/>
      <c r="N65" s="77">
        <f>'T1'!N65</f>
        <v>100</v>
      </c>
      <c r="O65" s="77">
        <f>'T1'!O65</f>
        <v>105.3</v>
      </c>
      <c r="P65" s="650">
        <f>'T1'!P65</f>
        <v>107.66714400000001</v>
      </c>
      <c r="Q65" s="76">
        <f>'T1'!Q65</f>
        <v>109.82587023719999</v>
      </c>
      <c r="R65" s="77">
        <f>'T1'!R65</f>
        <v>112.05643366171753</v>
      </c>
      <c r="S65" s="77">
        <f>'T1'!S65</f>
        <v>114.34462603708982</v>
      </c>
      <c r="T65" s="77">
        <f>'T1'!T65</f>
        <v>116.68183019328794</v>
      </c>
      <c r="U65" s="78">
        <f>'T1'!U65</f>
        <v>119.06797362074069</v>
      </c>
      <c r="V65" s="79"/>
      <c r="W65" s="76"/>
      <c r="X65" s="77"/>
      <c r="Y65" s="77"/>
      <c r="Z65" s="77"/>
      <c r="AA65" s="80"/>
    </row>
    <row r="66" spans="1:37" s="75" customFormat="1" ht="12" customHeight="1">
      <c r="A66" s="81" t="s">
        <v>323</v>
      </c>
      <c r="B66" s="82"/>
      <c r="C66" s="83">
        <f t="shared" ref="C66:O66" si="17">((C61-C15-C16)/(C65/100))+C15+C16</f>
        <v>4485.1823188835797</v>
      </c>
      <c r="D66" s="84">
        <f t="shared" si="17"/>
        <v>4816.1840506362305</v>
      </c>
      <c r="E66" s="141">
        <f t="shared" si="17"/>
        <v>4743.5809594233851</v>
      </c>
      <c r="F66" s="83">
        <f t="shared" si="17"/>
        <v>5285.4804178724244</v>
      </c>
      <c r="G66" s="84">
        <f t="shared" si="17"/>
        <v>5330.4424856823243</v>
      </c>
      <c r="H66" s="84">
        <f t="shared" si="17"/>
        <v>5434.5553461409763</v>
      </c>
      <c r="I66" s="84">
        <f t="shared" si="17"/>
        <v>5529.6068820933679</v>
      </c>
      <c r="J66" s="141">
        <f t="shared" si="17"/>
        <v>5618.3133247893393</v>
      </c>
      <c r="K66" s="83">
        <f t="shared" si="17"/>
        <v>6223.2151018077948</v>
      </c>
      <c r="L66" s="84">
        <f t="shared" si="17"/>
        <v>6252.4509495399998</v>
      </c>
      <c r="M66" s="84">
        <f>K66+L66</f>
        <v>12475.666051347795</v>
      </c>
      <c r="N66" s="447">
        <f t="shared" si="17"/>
        <v>5468.1434100000006</v>
      </c>
      <c r="O66" s="447">
        <f t="shared" si="17"/>
        <v>5849.432074729345</v>
      </c>
      <c r="P66" s="994">
        <f>IFERROR(((P61-P15-P16)/(P65/100))+P15+P16,"")</f>
        <v>5835.9005271168699</v>
      </c>
      <c r="Q66" s="83">
        <f>((Q61-Q15-Q16)/(Q65/100))+Q15+Q16</f>
        <v>5778.1411804968457</v>
      </c>
      <c r="R66" s="976">
        <f t="shared" ref="R66:U66" si="18">IFERROR(((R61-R15-R16)/(R65/100))+R15+R16,"")</f>
        <v>5764.6130782867822</v>
      </c>
      <c r="S66" s="976">
        <f t="shared" si="18"/>
        <v>5761.0379846900332</v>
      </c>
      <c r="T66" s="976">
        <f t="shared" si="18"/>
        <v>5731.2341650913195</v>
      </c>
      <c r="U66" s="977">
        <f t="shared" si="18"/>
        <v>5729.3141951398538</v>
      </c>
      <c r="V66" s="85"/>
      <c r="W66" s="83"/>
      <c r="X66" s="84"/>
      <c r="Y66" s="447"/>
      <c r="Z66" s="86"/>
      <c r="AA66" s="87"/>
    </row>
    <row r="67" spans="1:37" s="75" customFormat="1" ht="12" customHeight="1">
      <c r="A67" s="89" t="s">
        <v>3</v>
      </c>
      <c r="B67" s="2"/>
      <c r="C67" s="38"/>
      <c r="D67" s="40">
        <f t="shared" ref="D67:J67" si="19">D66/C66-1</f>
        <v>7.3798946892094541E-2</v>
      </c>
      <c r="E67" s="90">
        <f t="shared" si="19"/>
        <v>-1.5074816587055895E-2</v>
      </c>
      <c r="F67" s="618">
        <f t="shared" si="19"/>
        <v>0.11423847576007451</v>
      </c>
      <c r="G67" s="40">
        <f t="shared" si="19"/>
        <v>8.5067135350391787E-3</v>
      </c>
      <c r="H67" s="40">
        <f t="shared" si="19"/>
        <v>1.9531748206326416E-2</v>
      </c>
      <c r="I67" s="40">
        <f t="shared" si="19"/>
        <v>1.7490213991451231E-2</v>
      </c>
      <c r="J67" s="90">
        <f t="shared" si="19"/>
        <v>1.6042088449945924E-2</v>
      </c>
      <c r="K67" s="38">
        <f>K66/J66-1</f>
        <v>0.10766608091248386</v>
      </c>
      <c r="L67" s="40">
        <f>L66/K66-1</f>
        <v>4.6978687469299008E-3</v>
      </c>
      <c r="M67" s="786"/>
      <c r="N67" s="40">
        <f>N66/L66-1</f>
        <v>-0.12544001478295508</v>
      </c>
      <c r="O67" s="40">
        <f>O66/N66-1</f>
        <v>6.9729090139087013E-2</v>
      </c>
      <c r="P67" s="657">
        <f>IFERROR(P66/O66-1,"")</f>
        <v>-2.3133096409365672E-3</v>
      </c>
      <c r="Q67" s="38">
        <f>IFERROR(Q66/P66-1,"")</f>
        <v>-9.8972465948728994E-3</v>
      </c>
      <c r="R67" s="40">
        <f t="shared" ref="R67:S67" si="20">IFERROR(R66/Q66-1,"")</f>
        <v>-2.3412550485483186E-3</v>
      </c>
      <c r="S67" s="40">
        <f t="shared" si="20"/>
        <v>-6.2017928145341461E-4</v>
      </c>
      <c r="T67" s="40">
        <f>IFERROR(T66/S66-1,"")</f>
        <v>-5.1733419703041683E-3</v>
      </c>
      <c r="U67" s="90">
        <f t="shared" ref="U67" si="21">IFERROR(U66/T66-1,"")</f>
        <v>-3.3500113521101049E-4</v>
      </c>
      <c r="V67" s="39"/>
      <c r="W67" s="38"/>
      <c r="X67" s="40"/>
      <c r="Y67" s="40"/>
      <c r="Z67" s="40"/>
      <c r="AA67" s="41"/>
    </row>
    <row r="68" spans="1:37" s="75" customFormat="1" ht="12" customHeight="1">
      <c r="A68" s="91" t="s">
        <v>324</v>
      </c>
      <c r="B68" s="4"/>
      <c r="C68" s="92">
        <f>'T1'!C68</f>
        <v>2782.28</v>
      </c>
      <c r="D68" s="93">
        <f>'T1'!D68</f>
        <v>2876.7525623000001</v>
      </c>
      <c r="E68" s="94">
        <f>'T1'!E68</f>
        <v>3019.6111864999998</v>
      </c>
      <c r="F68" s="92">
        <f>'T1'!F68</f>
        <v>3150.1862650000003</v>
      </c>
      <c r="G68" s="93">
        <f>'T1'!G68</f>
        <v>3509.556</v>
      </c>
      <c r="H68" s="93">
        <f>'T1'!H68</f>
        <v>3777.0235627000002</v>
      </c>
      <c r="I68" s="93">
        <f>'T1'!I68</f>
        <v>3855.5410000000002</v>
      </c>
      <c r="J68" s="94">
        <f>'T1'!J68</f>
        <v>4059.8598324999998</v>
      </c>
      <c r="K68" s="448">
        <f>'T1'!K68</f>
        <v>1556.0156367</v>
      </c>
      <c r="L68" s="449">
        <f>'T1'!L68</f>
        <v>1988.3333141999999</v>
      </c>
      <c r="M68" s="449">
        <f>'T1'!M68</f>
        <v>3544.3489509000001</v>
      </c>
      <c r="N68" s="450">
        <f>'T1'!N68</f>
        <v>3695.0991740999998</v>
      </c>
      <c r="O68" s="86">
        <f>'T1'!O68</f>
        <v>4123.1279999999997</v>
      </c>
      <c r="P68" s="995">
        <f ca="1">'T1'!P68</f>
        <v>4499.9859999999999</v>
      </c>
      <c r="Q68" s="92">
        <f ca="1">'T1'!Q68</f>
        <v>4705.6629999999996</v>
      </c>
      <c r="R68" s="996">
        <f ca="1">'T1'!R68</f>
        <v>4843.4229999999998</v>
      </c>
      <c r="S68" s="996">
        <f ca="1">'T1'!S68</f>
        <v>4973.62</v>
      </c>
      <c r="T68" s="996">
        <f ca="1">'T1'!T68</f>
        <v>5108.9520000000002</v>
      </c>
      <c r="U68" s="997">
        <f ca="1">'T1'!U68</f>
        <v>5211.16</v>
      </c>
      <c r="V68" s="66"/>
      <c r="W68" s="448"/>
      <c r="X68" s="449"/>
      <c r="Y68" s="450"/>
      <c r="Z68" s="86"/>
      <c r="AA68" s="87"/>
    </row>
    <row r="69" spans="1:37" s="75" customFormat="1" ht="12" customHeight="1">
      <c r="A69" s="89" t="s">
        <v>3</v>
      </c>
      <c r="B69" s="4"/>
      <c r="C69" s="38"/>
      <c r="D69" s="40">
        <f t="shared" ref="D69:J69" si="22">D68/C68-1</f>
        <v>3.3955088021335067E-2</v>
      </c>
      <c r="E69" s="90">
        <f t="shared" si="22"/>
        <v>4.9659684351087252E-2</v>
      </c>
      <c r="F69" s="618">
        <f t="shared" si="22"/>
        <v>4.3242348247937379E-2</v>
      </c>
      <c r="G69" s="40">
        <f t="shared" si="22"/>
        <v>0.11407888447510572</v>
      </c>
      <c r="H69" s="40">
        <f t="shared" si="22"/>
        <v>7.6211225209114719E-2</v>
      </c>
      <c r="I69" s="40">
        <f t="shared" si="22"/>
        <v>2.0788177779826222E-2</v>
      </c>
      <c r="J69" s="90">
        <f t="shared" si="22"/>
        <v>5.2993557194697116E-2</v>
      </c>
      <c r="K69" s="38">
        <f>K68/J68-1</f>
        <v>-0.61673168510799814</v>
      </c>
      <c r="L69" s="40">
        <f>L68/K68-1</f>
        <v>0.27783633229860061</v>
      </c>
      <c r="M69" s="786"/>
      <c r="N69" s="150">
        <f>N68/L68-1</f>
        <v>0.8583902144126736</v>
      </c>
      <c r="O69" s="40">
        <f>O68/N68-1</f>
        <v>0.11583689793772667</v>
      </c>
      <c r="P69" s="657">
        <f ca="1">IFERROR(P68/O68-1,"")</f>
        <v>9.1400994584694084E-2</v>
      </c>
      <c r="Q69" s="38">
        <f t="shared" ref="Q69:U69" ca="1" si="23">IFERROR(Q68/P68-1,"")</f>
        <v>4.5706142196886734E-2</v>
      </c>
      <c r="R69" s="40">
        <f t="shared" ca="1" si="23"/>
        <v>2.9275364597932452E-2</v>
      </c>
      <c r="S69" s="40">
        <f t="shared" ca="1" si="23"/>
        <v>2.6881195385990431E-2</v>
      </c>
      <c r="T69" s="40">
        <f ca="1">IFERROR(T68/S68-1,"")</f>
        <v>2.720995974762852E-2</v>
      </c>
      <c r="U69" s="90">
        <f t="shared" ca="1" si="23"/>
        <v>2.0005668481520189E-2</v>
      </c>
      <c r="V69" s="39"/>
      <c r="W69" s="38"/>
      <c r="X69" s="40"/>
      <c r="Y69" s="150"/>
      <c r="Z69" s="40"/>
      <c r="AA69" s="41"/>
    </row>
    <row r="70" spans="1:37" s="75" customFormat="1" ht="12" customHeight="1">
      <c r="A70" s="91" t="s">
        <v>325</v>
      </c>
      <c r="B70" s="4"/>
      <c r="C70" s="95">
        <f t="shared" ref="C70:N70" si="24">C66/C68</f>
        <v>1.6120528195881001</v>
      </c>
      <c r="D70" s="96">
        <f t="shared" si="24"/>
        <v>1.6741738979405412</v>
      </c>
      <c r="E70" s="97">
        <f t="shared" si="24"/>
        <v>1.5709244225319026</v>
      </c>
      <c r="F70" s="95">
        <f t="shared" si="24"/>
        <v>1.6778310783068644</v>
      </c>
      <c r="G70" s="96">
        <f t="shared" si="24"/>
        <v>1.5188367091684316</v>
      </c>
      <c r="H70" s="96">
        <f t="shared" si="24"/>
        <v>1.4388460267523699</v>
      </c>
      <c r="I70" s="96">
        <f t="shared" si="24"/>
        <v>1.4341974011152696</v>
      </c>
      <c r="J70" s="97">
        <f t="shared" si="24"/>
        <v>1.3838687926646147</v>
      </c>
      <c r="K70" s="95">
        <f t="shared" si="24"/>
        <v>3.9994553750153807</v>
      </c>
      <c r="L70" s="99">
        <f t="shared" si="24"/>
        <v>3.1445688229871336</v>
      </c>
      <c r="M70" s="99">
        <f t="shared" si="24"/>
        <v>3.519875222268932</v>
      </c>
      <c r="N70" s="96">
        <f t="shared" si="24"/>
        <v>1.4798367113737492</v>
      </c>
      <c r="O70" s="99">
        <f>IFERROR(O66/O68,0)</f>
        <v>1.4186879657214972</v>
      </c>
      <c r="P70" s="998">
        <f t="shared" ref="P70:T70" ca="1" si="25">IFERROR(P66/P68,0)</f>
        <v>1.296870818512962</v>
      </c>
      <c r="Q70" s="95">
        <f t="shared" ca="1" si="25"/>
        <v>1.2279122369147231</v>
      </c>
      <c r="R70" s="992">
        <f t="shared" ca="1" si="25"/>
        <v>1.1901940173895162</v>
      </c>
      <c r="S70" s="992">
        <f t="shared" ca="1" si="25"/>
        <v>1.1583188873878651</v>
      </c>
      <c r="T70" s="992">
        <f t="shared" ca="1" si="25"/>
        <v>1.1218023119205893</v>
      </c>
      <c r="U70" s="993">
        <f ca="1">IFERROR(U66/U68,0)</f>
        <v>1.0994316419261458</v>
      </c>
      <c r="V70" s="98"/>
      <c r="W70" s="95"/>
      <c r="X70" s="99"/>
      <c r="Y70" s="96"/>
      <c r="Z70" s="86"/>
      <c r="AA70" s="87"/>
    </row>
    <row r="71" spans="1:37" ht="12" customHeight="1">
      <c r="A71" s="100" t="s">
        <v>3</v>
      </c>
      <c r="B71" s="4"/>
      <c r="C71" s="101"/>
      <c r="D71" s="102">
        <f>+D70/C70-1</f>
        <v>3.8535386432507757E-2</v>
      </c>
      <c r="E71" s="103">
        <f t="shared" ref="E71:J71" si="26">+E70/D70-1</f>
        <v>-6.1671894141731243E-2</v>
      </c>
      <c r="F71" s="619">
        <f t="shared" si="26"/>
        <v>6.8053341231182563E-2</v>
      </c>
      <c r="G71" s="102">
        <f t="shared" si="26"/>
        <v>-9.4761845333606209E-2</v>
      </c>
      <c r="H71" s="102">
        <f t="shared" si="26"/>
        <v>-5.2665755267303771E-2</v>
      </c>
      <c r="I71" s="102">
        <f t="shared" si="26"/>
        <v>-3.2308013162414273E-3</v>
      </c>
      <c r="J71" s="103">
        <f t="shared" si="26"/>
        <v>-3.5091827953054433E-2</v>
      </c>
      <c r="K71" s="101">
        <f>+K70/J70-1</f>
        <v>1.8900538809857115</v>
      </c>
      <c r="L71" s="102">
        <f>+L70/K70-1</f>
        <v>-0.213750741505638</v>
      </c>
      <c r="M71" s="768"/>
      <c r="N71" s="59">
        <f>+N70/L70-1</f>
        <v>-0.5293991657756113</v>
      </c>
      <c r="O71" s="102">
        <f>+O70/N70-1</f>
        <v>-4.1321279018336265E-2</v>
      </c>
      <c r="P71" s="639">
        <f ca="1">IFERROR(P70/O70-1,"")</f>
        <v>-8.5866060861792826E-2</v>
      </c>
      <c r="Q71" s="101">
        <f t="shared" ref="Q71:U71" ca="1" si="27">IFERROR(Q70/P70-1,"")</f>
        <v>-5.3173053641001333E-2</v>
      </c>
      <c r="R71" s="102">
        <f t="shared" ca="1" si="27"/>
        <v>-3.0717357797474532E-2</v>
      </c>
      <c r="S71" s="102">
        <f t="shared" ca="1" si="27"/>
        <v>-2.678145708677282E-2</v>
      </c>
      <c r="T71" s="102">
        <f ca="1">IFERROR(T70/S70-1,"")</f>
        <v>-3.1525494287350075E-2</v>
      </c>
      <c r="U71" s="103">
        <f t="shared" ca="1" si="27"/>
        <v>-1.9941722134752649E-2</v>
      </c>
      <c r="V71" s="39"/>
      <c r="W71" s="101"/>
      <c r="X71" s="102"/>
      <c r="Y71" s="59"/>
      <c r="Z71" s="102"/>
      <c r="AA71" s="104"/>
    </row>
    <row r="72" spans="1:37" s="364" customFormat="1" ht="12" customHeight="1">
      <c r="A72" s="105"/>
      <c r="B72" s="4"/>
      <c r="C72" s="39"/>
      <c r="D72" s="39"/>
      <c r="E72" s="39"/>
      <c r="F72" s="39"/>
      <c r="G72" s="39"/>
      <c r="H72" s="39"/>
      <c r="I72" s="39"/>
      <c r="J72" s="39"/>
      <c r="K72" s="75"/>
      <c r="L72" s="75"/>
      <c r="M72" s="75"/>
      <c r="N72" s="75"/>
      <c r="O72" s="75"/>
      <c r="P72" s="653"/>
      <c r="Q72" s="39"/>
      <c r="R72" s="39"/>
      <c r="S72" s="39"/>
      <c r="T72" s="39"/>
      <c r="U72" s="39"/>
      <c r="V72" s="39"/>
      <c r="W72" s="75"/>
      <c r="X72" s="75"/>
      <c r="Y72" s="75"/>
      <c r="Z72" s="75"/>
      <c r="AA72" s="75"/>
    </row>
    <row r="73" spans="1:37" s="364" customFormat="1" ht="12" customHeight="1">
      <c r="A73" s="106" t="s">
        <v>8</v>
      </c>
      <c r="B73" s="1"/>
      <c r="C73" s="1"/>
      <c r="D73" s="1"/>
      <c r="E73" s="1"/>
      <c r="F73" s="1"/>
      <c r="G73" s="1"/>
      <c r="H73" s="1"/>
      <c r="I73" s="1"/>
      <c r="J73" s="1"/>
      <c r="K73" s="1"/>
      <c r="L73" s="1"/>
      <c r="M73" s="1"/>
      <c r="N73" s="1"/>
      <c r="O73" s="1"/>
      <c r="P73" s="106"/>
      <c r="Q73" s="1"/>
      <c r="R73" s="1"/>
      <c r="S73" s="1"/>
      <c r="T73" s="1"/>
      <c r="U73" s="1"/>
      <c r="V73" s="1"/>
      <c r="W73" s="1"/>
      <c r="X73" s="1"/>
      <c r="Y73" s="1"/>
      <c r="Z73" s="1"/>
      <c r="AA73" s="1"/>
    </row>
    <row r="74" spans="1:37" s="374" customFormat="1" ht="12" customHeight="1">
      <c r="A74" s="129" t="s">
        <v>280</v>
      </c>
      <c r="B74" s="130"/>
      <c r="C74" s="130"/>
      <c r="D74" s="130"/>
      <c r="E74" s="130"/>
      <c r="F74" s="130"/>
      <c r="G74" s="130"/>
      <c r="H74" s="130"/>
      <c r="I74" s="130"/>
      <c r="J74" s="451"/>
      <c r="K74" s="451"/>
      <c r="L74" s="451"/>
      <c r="M74" s="451"/>
      <c r="N74" s="451"/>
      <c r="O74" s="451"/>
      <c r="P74" s="451"/>
      <c r="Q74" s="451"/>
      <c r="R74" s="451"/>
      <c r="S74" s="451"/>
      <c r="T74" s="451"/>
      <c r="U74" s="451"/>
      <c r="V74" s="451"/>
      <c r="W74" s="451"/>
      <c r="X74" s="451"/>
      <c r="Y74" s="364"/>
      <c r="Z74" s="364"/>
      <c r="AA74" s="364"/>
      <c r="AC74" s="1"/>
      <c r="AD74" s="1"/>
      <c r="AE74" s="1"/>
      <c r="AF74" s="1"/>
      <c r="AG74" s="1"/>
      <c r="AH74" s="1"/>
      <c r="AI74" s="1"/>
      <c r="AJ74" s="1"/>
      <c r="AK74" s="1"/>
    </row>
    <row r="75" spans="1:37" s="374" customFormat="1" ht="12" customHeight="1">
      <c r="A75" s="129" t="s">
        <v>281</v>
      </c>
      <c r="B75" s="130"/>
      <c r="C75" s="130"/>
      <c r="D75" s="130"/>
      <c r="E75" s="130"/>
      <c r="F75" s="130"/>
      <c r="G75" s="130"/>
      <c r="H75" s="130"/>
      <c r="I75" s="130"/>
      <c r="J75" s="130"/>
      <c r="K75" s="364"/>
      <c r="L75" s="364"/>
      <c r="M75" s="364"/>
      <c r="N75" s="364"/>
      <c r="O75" s="364"/>
      <c r="P75" s="654"/>
      <c r="Q75" s="107"/>
      <c r="R75" s="107"/>
      <c r="S75" s="73"/>
      <c r="T75" s="396"/>
      <c r="U75" s="154"/>
      <c r="V75" s="364"/>
      <c r="W75" s="364"/>
      <c r="X75" s="364"/>
      <c r="Y75" s="364"/>
      <c r="Z75" s="364"/>
      <c r="AA75" s="364"/>
    </row>
    <row r="76" spans="1:37" s="374" customFormat="1" ht="12" customHeight="1">
      <c r="A76" s="129" t="s">
        <v>282</v>
      </c>
      <c r="B76" s="131"/>
      <c r="C76" s="131"/>
      <c r="D76" s="131"/>
      <c r="E76" s="131"/>
      <c r="F76" s="131"/>
      <c r="G76" s="131"/>
      <c r="H76" s="131"/>
      <c r="I76" s="131"/>
      <c r="J76" s="131"/>
      <c r="K76" s="1"/>
      <c r="L76" s="1"/>
      <c r="M76" s="1"/>
      <c r="N76" s="1"/>
      <c r="O76" s="1"/>
      <c r="P76" s="106"/>
      <c r="Q76" s="107"/>
      <c r="R76" s="107"/>
      <c r="S76" s="107"/>
      <c r="T76" s="402"/>
      <c r="U76" s="107"/>
      <c r="V76" s="107"/>
      <c r="W76" s="1"/>
      <c r="X76" s="1"/>
      <c r="Y76" s="1"/>
      <c r="Z76" s="1"/>
      <c r="AA76" s="1"/>
    </row>
    <row r="77" spans="1:37" ht="12" customHeight="1">
      <c r="A77" s="129"/>
      <c r="B77" s="108"/>
      <c r="C77" s="108"/>
      <c r="D77" s="108"/>
      <c r="E77" s="108"/>
      <c r="F77" s="108"/>
      <c r="G77" s="108"/>
      <c r="H77" s="108"/>
      <c r="I77" s="108"/>
      <c r="J77" s="108"/>
      <c r="K77" s="399"/>
      <c r="L77" s="374"/>
      <c r="M77" s="374"/>
      <c r="N77" s="374"/>
      <c r="O77" s="374"/>
      <c r="P77" s="454"/>
      <c r="Q77" s="109"/>
      <c r="R77" s="109"/>
      <c r="S77" s="109"/>
      <c r="T77" s="153"/>
      <c r="U77" s="597"/>
      <c r="V77" s="399"/>
      <c r="W77" s="399"/>
      <c r="X77" s="374"/>
      <c r="Y77" s="374"/>
      <c r="Z77" s="374"/>
      <c r="AA77" s="374"/>
    </row>
    <row r="78" spans="1:37" s="374" customFormat="1" ht="12" customHeight="1">
      <c r="A78" s="400"/>
      <c r="P78" s="454"/>
      <c r="Q78" s="401"/>
      <c r="R78" s="401"/>
      <c r="S78" s="401"/>
      <c r="T78" s="401"/>
      <c r="U78" s="597"/>
      <c r="V78" s="597"/>
    </row>
    <row r="79" spans="1:37" ht="12" customHeight="1">
      <c r="A79" s="403"/>
      <c r="B79" s="403"/>
      <c r="U79" s="109"/>
      <c r="V79" s="1"/>
    </row>
    <row r="80" spans="1:37" ht="12" customHeight="1">
      <c r="K80" s="374"/>
      <c r="L80" s="374"/>
      <c r="M80" s="374"/>
      <c r="N80" s="374"/>
      <c r="O80" s="374"/>
      <c r="P80" s="454"/>
      <c r="U80" s="401"/>
      <c r="V80" s="401"/>
      <c r="W80" s="374"/>
      <c r="X80" s="374"/>
      <c r="Y80" s="374"/>
      <c r="Z80" s="374"/>
      <c r="AA80" s="374"/>
    </row>
    <row r="84" spans="1:22" ht="12" customHeight="1">
      <c r="A84" s="1"/>
      <c r="B84" s="1"/>
      <c r="C84" s="1"/>
      <c r="D84" s="1"/>
      <c r="E84" s="1"/>
      <c r="F84" s="1"/>
      <c r="G84" s="1"/>
      <c r="H84" s="1"/>
      <c r="I84" s="1"/>
      <c r="J84" s="1"/>
      <c r="Q84" s="1"/>
      <c r="R84" s="1"/>
      <c r="S84" s="1"/>
      <c r="T84" s="1"/>
    </row>
    <row r="86" spans="1:22">
      <c r="U86" s="1"/>
      <c r="V86" s="1"/>
    </row>
    <row r="118" spans="1:22" ht="12" customHeight="1">
      <c r="A118" s="404"/>
      <c r="B118" s="1"/>
      <c r="C118" s="1"/>
      <c r="D118" s="1"/>
      <c r="E118" s="1"/>
      <c r="F118" s="1"/>
      <c r="G118" s="1"/>
      <c r="H118" s="1"/>
      <c r="I118" s="1"/>
      <c r="J118" s="1"/>
      <c r="Q118" s="1"/>
      <c r="R118" s="1"/>
      <c r="S118" s="1"/>
      <c r="T118" s="1"/>
    </row>
    <row r="120" spans="1:22">
      <c r="U120" s="1"/>
      <c r="V120" s="1"/>
    </row>
    <row r="122" spans="1:22" ht="12" customHeight="1">
      <c r="B122" s="1"/>
      <c r="C122" s="1"/>
      <c r="D122" s="1"/>
      <c r="E122" s="1"/>
      <c r="F122" s="1"/>
      <c r="G122" s="1"/>
      <c r="H122" s="1"/>
      <c r="I122" s="1"/>
      <c r="J122" s="1"/>
      <c r="Q122" s="1"/>
      <c r="R122" s="1"/>
      <c r="S122" s="1"/>
      <c r="T122" s="1"/>
    </row>
    <row r="124" spans="1:22">
      <c r="U124" s="1"/>
      <c r="V124" s="1"/>
    </row>
    <row r="135" spans="2:22" ht="12" customHeight="1">
      <c r="B135" s="1"/>
      <c r="C135" s="1"/>
      <c r="D135" s="1"/>
      <c r="E135" s="1"/>
      <c r="F135" s="1"/>
      <c r="G135" s="1"/>
      <c r="H135" s="1"/>
      <c r="I135" s="1"/>
      <c r="J135" s="1"/>
      <c r="Q135" s="1"/>
      <c r="R135" s="1"/>
      <c r="S135" s="1"/>
      <c r="T135" s="1"/>
    </row>
    <row r="137" spans="2:22">
      <c r="U137" s="1"/>
      <c r="V137" s="1"/>
    </row>
    <row r="142" spans="2:22" ht="12" customHeight="1">
      <c r="B142" s="1"/>
      <c r="C142" s="1"/>
      <c r="D142" s="1"/>
      <c r="E142" s="1"/>
      <c r="F142" s="1"/>
      <c r="G142" s="1"/>
      <c r="H142" s="1"/>
      <c r="I142" s="1"/>
      <c r="J142" s="1"/>
      <c r="Q142" s="1"/>
      <c r="R142" s="1"/>
      <c r="S142" s="1"/>
      <c r="T142" s="1"/>
    </row>
    <row r="144" spans="2:22">
      <c r="U144" s="1"/>
      <c r="V144" s="1"/>
    </row>
  </sheetData>
  <mergeCells count="6">
    <mergeCell ref="W7:AA7"/>
    <mergeCell ref="K1:U1"/>
    <mergeCell ref="C7:E7"/>
    <mergeCell ref="F7:J7"/>
    <mergeCell ref="K7:P7"/>
    <mergeCell ref="Q7:U7"/>
  </mergeCells>
  <pageMargins left="0.7" right="0.7" top="0.75" bottom="0.75" header="0.3" footer="0.3"/>
  <pageSetup paperSize="9" scale="6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K119"/>
  <sheetViews>
    <sheetView showGridLines="0" topLeftCell="A19" zoomScaleNormal="100" workbookViewId="0">
      <selection activeCell="Q35" sqref="Q35:V35"/>
    </sheetView>
  </sheetViews>
  <sheetFormatPr defaultColWidth="12.54296875" defaultRowHeight="12"/>
  <cols>
    <col min="1" max="1" width="33.1796875" style="2" customWidth="1"/>
    <col min="2" max="2" width="0.54296875" style="2" customWidth="1"/>
    <col min="3" max="9" width="9" style="2" hidden="1" customWidth="1"/>
    <col min="10" max="10" width="12.81640625" style="2" hidden="1" customWidth="1"/>
    <col min="11" max="15" width="9" style="1" customWidth="1"/>
    <col min="16" max="16" width="9" style="106" customWidth="1"/>
    <col min="17" max="21" width="9" style="2" customWidth="1"/>
    <col min="22" max="22" width="0.54296875" style="2" customWidth="1"/>
    <col min="23" max="27" width="9" style="1" hidden="1" customWidth="1"/>
    <col min="28" max="16384" width="12.54296875" style="1"/>
  </cols>
  <sheetData>
    <row r="1" spans="1:27" s="357" customFormat="1" ht="12" customHeight="1">
      <c r="A1" s="607"/>
      <c r="B1" s="607"/>
      <c r="C1" s="607"/>
      <c r="D1" s="607"/>
      <c r="E1" s="607"/>
      <c r="F1" s="607"/>
      <c r="G1" s="607"/>
      <c r="H1" s="607"/>
      <c r="I1" s="607"/>
      <c r="J1" s="607"/>
      <c r="K1" s="1295" t="s">
        <v>271</v>
      </c>
      <c r="L1" s="1295"/>
      <c r="M1" s="1295"/>
      <c r="N1" s="1295"/>
      <c r="O1" s="1295"/>
      <c r="P1" s="1295"/>
      <c r="Q1" s="1295"/>
      <c r="R1" s="1295"/>
      <c r="S1" s="1295"/>
      <c r="T1" s="1295"/>
      <c r="U1" s="1295"/>
      <c r="V1" s="607"/>
      <c r="W1" s="607"/>
      <c r="X1" s="607"/>
      <c r="Y1" s="607"/>
      <c r="Z1" s="607"/>
      <c r="AA1" s="607"/>
    </row>
    <row r="2" spans="1:27" ht="12" customHeight="1"/>
    <row r="3" spans="1:27" ht="12" customHeight="1">
      <c r="A3" s="1139" t="s">
        <v>638</v>
      </c>
      <c r="B3" s="1"/>
      <c r="C3" s="1"/>
      <c r="D3" s="1"/>
      <c r="E3" s="1"/>
      <c r="F3" s="1"/>
      <c r="G3" s="1"/>
      <c r="H3" s="1"/>
      <c r="I3" s="1"/>
      <c r="J3" s="1"/>
      <c r="K3"/>
      <c r="L3"/>
      <c r="M3"/>
      <c r="N3"/>
      <c r="O3"/>
      <c r="P3" s="634"/>
      <c r="W3"/>
      <c r="X3"/>
      <c r="Y3"/>
      <c r="Z3"/>
      <c r="AA3"/>
    </row>
    <row r="4" spans="1:27" ht="12" customHeight="1">
      <c r="A4" s="1140" t="s">
        <v>0</v>
      </c>
      <c r="B4" s="1"/>
      <c r="C4" s="1"/>
      <c r="D4" s="1"/>
      <c r="E4" s="1"/>
      <c r="F4" s="1"/>
      <c r="G4" s="1"/>
      <c r="H4" s="1"/>
      <c r="I4" s="1"/>
      <c r="J4" s="1"/>
    </row>
    <row r="5" spans="1:27" ht="12" customHeight="1">
      <c r="A5" s="1141" t="s">
        <v>637</v>
      </c>
      <c r="B5" s="1"/>
      <c r="C5" s="1"/>
      <c r="D5" s="1"/>
      <c r="E5" s="1"/>
      <c r="F5" s="1"/>
      <c r="G5" s="1"/>
      <c r="H5" s="1"/>
      <c r="I5" s="1"/>
      <c r="J5" s="1"/>
    </row>
    <row r="6" spans="1:27" ht="12" customHeight="1"/>
    <row r="7" spans="1:27" s="9" customFormat="1" ht="12" customHeight="1">
      <c r="C7" s="1299" t="s">
        <v>188</v>
      </c>
      <c r="D7" s="1300"/>
      <c r="E7" s="1301"/>
      <c r="F7" s="1299" t="s">
        <v>189</v>
      </c>
      <c r="G7" s="1300"/>
      <c r="H7" s="1300"/>
      <c r="I7" s="1300"/>
      <c r="J7" s="1301"/>
      <c r="K7" s="1299" t="s">
        <v>190</v>
      </c>
      <c r="L7" s="1300"/>
      <c r="M7" s="1300"/>
      <c r="N7" s="1300"/>
      <c r="O7" s="1300"/>
      <c r="P7" s="1301"/>
      <c r="Q7" s="1296" t="s">
        <v>279</v>
      </c>
      <c r="R7" s="1297"/>
      <c r="S7" s="1297"/>
      <c r="T7" s="1297"/>
      <c r="U7" s="1298"/>
      <c r="V7" s="10"/>
      <c r="W7" s="1299" t="s">
        <v>93</v>
      </c>
      <c r="X7" s="1300"/>
      <c r="Y7" s="1300"/>
      <c r="Z7" s="1300"/>
      <c r="AA7" s="1301"/>
    </row>
    <row r="8" spans="1:27" ht="12" customHeight="1">
      <c r="A8" s="1"/>
      <c r="B8" s="1"/>
      <c r="C8" s="1"/>
      <c r="D8" s="1"/>
      <c r="E8" s="1"/>
      <c r="F8" s="1"/>
      <c r="G8" s="1"/>
      <c r="H8" s="1"/>
      <c r="I8" s="1"/>
      <c r="J8" s="1"/>
      <c r="Q8" s="1"/>
      <c r="R8" s="1"/>
      <c r="S8" s="1"/>
      <c r="T8" s="1"/>
      <c r="U8" s="1"/>
      <c r="V8" s="1"/>
    </row>
    <row r="9" spans="1:27" ht="12" customHeight="1">
      <c r="A9" s="11" t="s">
        <v>1</v>
      </c>
      <c r="C9" s="12">
        <v>2012</v>
      </c>
      <c r="D9" s="3">
        <v>2013</v>
      </c>
      <c r="E9" s="13">
        <v>2014</v>
      </c>
      <c r="F9" s="12">
        <v>2015</v>
      </c>
      <c r="G9" s="3">
        <v>2016</v>
      </c>
      <c r="H9" s="3">
        <v>2017</v>
      </c>
      <c r="I9" s="3">
        <v>2018</v>
      </c>
      <c r="J9" s="13">
        <v>2019</v>
      </c>
      <c r="K9" s="1149">
        <v>2020</v>
      </c>
      <c r="L9" s="1150">
        <v>2021</v>
      </c>
      <c r="M9" s="3" t="s">
        <v>94</v>
      </c>
      <c r="N9" s="3">
        <v>2022</v>
      </c>
      <c r="O9" s="3">
        <v>2023</v>
      </c>
      <c r="P9" s="635">
        <v>2024</v>
      </c>
      <c r="Q9" s="12">
        <v>2025</v>
      </c>
      <c r="R9" s="3">
        <v>2026</v>
      </c>
      <c r="S9" s="3">
        <v>2027</v>
      </c>
      <c r="T9" s="3">
        <v>2028</v>
      </c>
      <c r="U9" s="13">
        <v>2029</v>
      </c>
      <c r="V9" s="14"/>
      <c r="W9" s="12">
        <v>2025</v>
      </c>
      <c r="X9" s="3">
        <v>2026</v>
      </c>
      <c r="Y9" s="3">
        <v>2027</v>
      </c>
      <c r="Z9" s="3">
        <v>2028</v>
      </c>
      <c r="AA9" s="13">
        <v>2029</v>
      </c>
    </row>
    <row r="10" spans="1:27" ht="12" customHeight="1">
      <c r="K10" s="2"/>
      <c r="L10" s="2"/>
      <c r="M10" s="2"/>
      <c r="N10" s="2"/>
      <c r="O10" s="2"/>
      <c r="P10" s="403"/>
      <c r="W10" s="2"/>
      <c r="X10" s="2"/>
      <c r="Y10" s="2"/>
      <c r="Z10" s="2"/>
      <c r="AA10" s="2"/>
    </row>
    <row r="11" spans="1:27" ht="15.65" customHeight="1">
      <c r="A11" s="15" t="s">
        <v>307</v>
      </c>
      <c r="B11" s="15"/>
      <c r="C11" s="15"/>
      <c r="D11" s="15"/>
      <c r="E11" s="15"/>
      <c r="F11" s="15"/>
      <c r="G11" s="15"/>
      <c r="H11" s="15"/>
      <c r="I11" s="15"/>
      <c r="J11" s="15"/>
      <c r="K11" s="17"/>
      <c r="L11" s="17"/>
      <c r="M11" s="17"/>
      <c r="N11" s="19"/>
      <c r="O11" s="19"/>
      <c r="P11" s="636"/>
      <c r="Q11" s="17"/>
      <c r="R11" s="17"/>
      <c r="S11" s="17"/>
      <c r="T11" s="17"/>
      <c r="U11" s="18"/>
      <c r="V11" s="18"/>
      <c r="W11" s="17"/>
      <c r="X11" s="17"/>
      <c r="Y11" s="19"/>
      <c r="Z11" s="19"/>
      <c r="AA11" s="19"/>
    </row>
    <row r="12" spans="1:27" ht="12" customHeight="1">
      <c r="A12" s="20" t="s">
        <v>306</v>
      </c>
      <c r="B12" s="21"/>
      <c r="C12" s="110">
        <v>2710.4122499999999</v>
      </c>
      <c r="D12" s="111">
        <v>3005.2379999999998</v>
      </c>
      <c r="E12" s="358">
        <v>3025.5</v>
      </c>
      <c r="F12" s="609">
        <v>2749.4518837499995</v>
      </c>
      <c r="G12" s="111">
        <v>2878.0260728876174</v>
      </c>
      <c r="H12" s="111">
        <v>2905.327812500002</v>
      </c>
      <c r="I12" s="111">
        <v>2525</v>
      </c>
      <c r="J12" s="358">
        <v>2622</v>
      </c>
      <c r="K12" s="623">
        <v>2483.6999999999998</v>
      </c>
      <c r="L12" s="547">
        <v>2713.2</v>
      </c>
      <c r="M12" s="547">
        <v>5196.8999999999996</v>
      </c>
      <c r="N12" s="111">
        <v>3151.7999999999997</v>
      </c>
      <c r="O12" s="562">
        <v>2980.3125</v>
      </c>
      <c r="P12" s="898">
        <v>3394.0499999999997</v>
      </c>
      <c r="Q12" s="407">
        <v>3829.4624999999996</v>
      </c>
      <c r="R12" s="406">
        <v>4020.7124999999996</v>
      </c>
      <c r="S12" s="406">
        <v>4222.1625000000004</v>
      </c>
      <c r="T12" s="406">
        <v>4433.1749999999993</v>
      </c>
      <c r="U12" s="408">
        <v>4654.3874999999998</v>
      </c>
      <c r="V12" s="455"/>
      <c r="W12" s="407"/>
      <c r="X12" s="406"/>
      <c r="Y12" s="422"/>
      <c r="Z12" s="22"/>
      <c r="AA12" s="23"/>
    </row>
    <row r="13" spans="1:27" ht="12" customHeight="1">
      <c r="A13" s="24" t="s">
        <v>2</v>
      </c>
      <c r="B13" s="24"/>
      <c r="C13" s="728"/>
      <c r="D13" s="729"/>
      <c r="E13" s="730"/>
      <c r="F13" s="731"/>
      <c r="G13" s="729"/>
      <c r="H13" s="729"/>
      <c r="I13" s="729"/>
      <c r="J13" s="730"/>
      <c r="K13" s="624">
        <v>0</v>
      </c>
      <c r="L13" s="548">
        <v>0</v>
      </c>
      <c r="M13" s="548">
        <v>0</v>
      </c>
      <c r="N13" s="5">
        <v>0</v>
      </c>
      <c r="O13" s="563">
        <v>0</v>
      </c>
      <c r="P13" s="899">
        <v>0</v>
      </c>
      <c r="Q13" s="410">
        <v>0</v>
      </c>
      <c r="R13" s="411">
        <v>0</v>
      </c>
      <c r="S13" s="411">
        <v>0</v>
      </c>
      <c r="T13" s="411">
        <v>0</v>
      </c>
      <c r="U13" s="412">
        <v>0</v>
      </c>
      <c r="V13" s="455"/>
      <c r="W13" s="415"/>
      <c r="X13" s="414"/>
      <c r="Y13" s="413"/>
      <c r="Z13" s="5"/>
      <c r="AA13" s="25"/>
    </row>
    <row r="14" spans="1:27" ht="12" customHeight="1">
      <c r="A14" s="24" t="s">
        <v>305</v>
      </c>
      <c r="B14" s="24"/>
      <c r="C14" s="113">
        <v>1705.7745</v>
      </c>
      <c r="D14" s="114">
        <v>1652.7255</v>
      </c>
      <c r="E14" s="359">
        <v>1717.5</v>
      </c>
      <c r="F14" s="611">
        <v>1713.6262374999999</v>
      </c>
      <c r="G14" s="114">
        <v>1776.4294796525294</v>
      </c>
      <c r="H14" s="114">
        <v>1876.8683871249996</v>
      </c>
      <c r="I14" s="114">
        <v>2280</v>
      </c>
      <c r="J14" s="359">
        <v>2562</v>
      </c>
      <c r="K14" s="625">
        <v>2316.0374999999999</v>
      </c>
      <c r="L14" s="549">
        <v>2297.5500000000002</v>
      </c>
      <c r="M14" s="549">
        <v>4613.5874999999996</v>
      </c>
      <c r="N14" s="114">
        <v>2360.0249999999996</v>
      </c>
      <c r="O14" s="563">
        <v>2389.35</v>
      </c>
      <c r="P14" s="899">
        <v>2555.6353815206257</v>
      </c>
      <c r="Q14" s="415">
        <v>2683.4171505966569</v>
      </c>
      <c r="R14" s="414">
        <v>3006.5457391794362</v>
      </c>
      <c r="S14" s="414">
        <v>3177.0754336767291</v>
      </c>
      <c r="T14" s="414">
        <v>3337.808027046307</v>
      </c>
      <c r="U14" s="416">
        <v>3529.2129080603422</v>
      </c>
      <c r="V14" s="418"/>
      <c r="W14" s="415"/>
      <c r="X14" s="414"/>
      <c r="Y14" s="413"/>
      <c r="Z14" s="5"/>
      <c r="AA14" s="25"/>
    </row>
    <row r="15" spans="1:27" ht="12" customHeight="1">
      <c r="A15" s="24" t="s">
        <v>304</v>
      </c>
      <c r="B15" s="24"/>
      <c r="C15" s="113">
        <v>637.83450000000005</v>
      </c>
      <c r="D15" s="114">
        <v>552.36149999999998</v>
      </c>
      <c r="E15" s="359">
        <v>576</v>
      </c>
      <c r="F15" s="611">
        <v>750</v>
      </c>
      <c r="G15" s="114">
        <v>781.28005682246931</v>
      </c>
      <c r="H15" s="114">
        <v>800.48395174999905</v>
      </c>
      <c r="I15" s="114">
        <v>895</v>
      </c>
      <c r="J15" s="359">
        <v>706</v>
      </c>
      <c r="K15" s="625">
        <v>585.22499999999991</v>
      </c>
      <c r="L15" s="549">
        <v>484.5</v>
      </c>
      <c r="M15" s="549">
        <v>1069.7249999999999</v>
      </c>
      <c r="N15" s="114">
        <v>267.75</v>
      </c>
      <c r="O15" s="563">
        <v>63.75</v>
      </c>
      <c r="P15" s="899">
        <v>95.625</v>
      </c>
      <c r="Q15" s="415">
        <v>159.375</v>
      </c>
      <c r="R15" s="900">
        <v>318.75</v>
      </c>
      <c r="S15" s="900">
        <v>478.125</v>
      </c>
      <c r="T15" s="900">
        <v>605.625</v>
      </c>
      <c r="U15" s="416">
        <v>669.375</v>
      </c>
      <c r="V15" s="418"/>
      <c r="W15" s="415"/>
      <c r="X15" s="414"/>
      <c r="Y15" s="413"/>
      <c r="Z15" s="5"/>
      <c r="AA15" s="25"/>
    </row>
    <row r="16" spans="1:27" ht="12" customHeight="1">
      <c r="A16" s="24" t="s">
        <v>303</v>
      </c>
      <c r="B16" s="24"/>
      <c r="C16" s="113">
        <v>106.50225</v>
      </c>
      <c r="D16" s="114">
        <v>102.40125</v>
      </c>
      <c r="E16" s="359">
        <v>27</v>
      </c>
      <c r="F16" s="611">
        <v>178.35</v>
      </c>
      <c r="G16" s="114">
        <v>185.7883975123832</v>
      </c>
      <c r="H16" s="114">
        <v>205.73449626349998</v>
      </c>
      <c r="I16" s="114">
        <v>208</v>
      </c>
      <c r="J16" s="359">
        <v>201</v>
      </c>
      <c r="K16" s="625">
        <v>138.97499999999999</v>
      </c>
      <c r="L16" s="549">
        <v>116.28</v>
      </c>
      <c r="M16" s="549">
        <v>255.255</v>
      </c>
      <c r="N16" s="114">
        <v>64.387499999999989</v>
      </c>
      <c r="O16" s="563">
        <v>12.75</v>
      </c>
      <c r="P16" s="899">
        <v>19.125</v>
      </c>
      <c r="Q16" s="415">
        <v>31.875</v>
      </c>
      <c r="R16" s="900">
        <v>63.75</v>
      </c>
      <c r="S16" s="900">
        <v>95.625</v>
      </c>
      <c r="T16" s="900">
        <v>121.125</v>
      </c>
      <c r="U16" s="416">
        <v>133.875</v>
      </c>
      <c r="V16" s="418"/>
      <c r="W16" s="415"/>
      <c r="X16" s="414"/>
      <c r="Y16" s="413"/>
      <c r="Z16" s="5"/>
      <c r="AA16" s="25"/>
    </row>
    <row r="17" spans="1:28" ht="12" customHeight="1">
      <c r="A17" s="24" t="s">
        <v>302</v>
      </c>
      <c r="B17" s="24"/>
      <c r="C17" s="113"/>
      <c r="D17" s="114"/>
      <c r="E17" s="359"/>
      <c r="F17" s="611"/>
      <c r="G17" s="114"/>
      <c r="H17" s="114"/>
      <c r="I17" s="114"/>
      <c r="J17" s="359"/>
      <c r="K17" s="625">
        <v>0</v>
      </c>
      <c r="L17" s="549">
        <v>0</v>
      </c>
      <c r="M17" s="549">
        <v>0</v>
      </c>
      <c r="N17" s="114">
        <v>0</v>
      </c>
      <c r="O17" s="563">
        <v>0</v>
      </c>
      <c r="P17" s="899">
        <v>0</v>
      </c>
      <c r="Q17" s="415">
        <v>0</v>
      </c>
      <c r="R17" s="414">
        <v>0</v>
      </c>
      <c r="S17" s="414">
        <v>0</v>
      </c>
      <c r="T17" s="414">
        <v>0</v>
      </c>
      <c r="U17" s="416">
        <v>0</v>
      </c>
      <c r="V17" s="418"/>
      <c r="W17" s="415"/>
      <c r="X17" s="414"/>
      <c r="Y17" s="413"/>
      <c r="Z17" s="5"/>
      <c r="AA17" s="25"/>
      <c r="AB17" s="132"/>
    </row>
    <row r="18" spans="1:28" ht="12" customHeight="1">
      <c r="A18" s="133" t="s">
        <v>308</v>
      </c>
      <c r="B18" s="360"/>
      <c r="C18" s="83">
        <f>C12+SUM(C14:C17)</f>
        <v>5160.5234999999993</v>
      </c>
      <c r="D18" s="84">
        <f t="shared" ref="D18:U18" si="0">D12+SUM(D14:D17)</f>
        <v>5312.7262499999997</v>
      </c>
      <c r="E18" s="141">
        <f t="shared" si="0"/>
        <v>5346</v>
      </c>
      <c r="F18" s="612">
        <f t="shared" si="0"/>
        <v>5391.4281212499991</v>
      </c>
      <c r="G18" s="84">
        <f t="shared" si="0"/>
        <v>5621.524006874999</v>
      </c>
      <c r="H18" s="84">
        <f t="shared" si="0"/>
        <v>5788.4146476385013</v>
      </c>
      <c r="I18" s="84">
        <f t="shared" si="0"/>
        <v>5908</v>
      </c>
      <c r="J18" s="141">
        <f t="shared" ref="J18:P18" si="1">J12+SUM(J14:J17)</f>
        <v>6091</v>
      </c>
      <c r="K18" s="83">
        <f t="shared" si="1"/>
        <v>5523.9375</v>
      </c>
      <c r="L18" s="84">
        <f t="shared" si="1"/>
        <v>5611.5300000000007</v>
      </c>
      <c r="M18" s="84">
        <f t="shared" si="1"/>
        <v>11135.467499999999</v>
      </c>
      <c r="N18" s="84">
        <f t="shared" si="1"/>
        <v>5843.9624999999996</v>
      </c>
      <c r="O18" s="84">
        <f t="shared" si="1"/>
        <v>5446.1625000000004</v>
      </c>
      <c r="P18" s="971">
        <f t="shared" si="1"/>
        <v>6064.435381520625</v>
      </c>
      <c r="Q18" s="83">
        <f t="shared" si="0"/>
        <v>6704.1296505966566</v>
      </c>
      <c r="R18" s="976">
        <f t="shared" si="0"/>
        <v>7409.7582391794358</v>
      </c>
      <c r="S18" s="976">
        <f t="shared" si="0"/>
        <v>7972.9879336767299</v>
      </c>
      <c r="T18" s="976">
        <f t="shared" si="0"/>
        <v>8497.7330270463062</v>
      </c>
      <c r="U18" s="977">
        <f t="shared" si="0"/>
        <v>8986.8504080603416</v>
      </c>
      <c r="V18" s="26"/>
      <c r="W18" s="83"/>
      <c r="X18" s="84"/>
      <c r="Y18" s="457"/>
      <c r="Z18" s="84"/>
      <c r="AA18" s="141"/>
    </row>
    <row r="19" spans="1:28" ht="12" customHeight="1">
      <c r="A19" s="100" t="s">
        <v>3</v>
      </c>
      <c r="B19" s="31"/>
      <c r="C19" s="28"/>
      <c r="D19" s="29">
        <f t="shared" ref="D19:J19" si="2">+D18/C18-1</f>
        <v>2.9493664741571335E-2</v>
      </c>
      <c r="E19" s="30">
        <f t="shared" si="2"/>
        <v>6.2630273863630848E-3</v>
      </c>
      <c r="F19" s="613">
        <f t="shared" si="2"/>
        <v>8.4975909558546725E-3</v>
      </c>
      <c r="G19" s="29">
        <f t="shared" si="2"/>
        <v>4.2678095756871981E-2</v>
      </c>
      <c r="H19" s="29">
        <f t="shared" si="2"/>
        <v>2.9687792947143743E-2</v>
      </c>
      <c r="I19" s="29">
        <f t="shared" si="2"/>
        <v>2.0659430887572272E-2</v>
      </c>
      <c r="J19" s="30">
        <f t="shared" si="2"/>
        <v>3.0974949221394654E-2</v>
      </c>
      <c r="K19" s="28">
        <f>+K18/J18-1</f>
        <v>-9.3098423904120819E-2</v>
      </c>
      <c r="L19" s="29">
        <f>+L18/K18-1</f>
        <v>1.5856895556837891E-2</v>
      </c>
      <c r="M19" s="752"/>
      <c r="N19" s="29">
        <f>+N18/L18-1</f>
        <v>4.1420521675906485E-2</v>
      </c>
      <c r="O19" s="29">
        <f>+O18/N18-1</f>
        <v>-6.8070251990836605E-2</v>
      </c>
      <c r="P19" s="637">
        <f>IFERROR(P18/O18-1,"")</f>
        <v>0.1135245012466346</v>
      </c>
      <c r="Q19" s="28">
        <f t="shared" ref="Q19:T19" si="3">IFERROR(Q18/P18-1,"")</f>
        <v>0.10548290629417689</v>
      </c>
      <c r="R19" s="29">
        <f t="shared" si="3"/>
        <v>0.10525282555058868</v>
      </c>
      <c r="S19" s="29">
        <f t="shared" si="3"/>
        <v>7.6011885451159777E-2</v>
      </c>
      <c r="T19" s="29">
        <f t="shared" si="3"/>
        <v>6.5815362789291454E-2</v>
      </c>
      <c r="U19" s="30">
        <f>IFERROR(U18/T18-1,"")</f>
        <v>5.7558572322440327E-2</v>
      </c>
      <c r="V19" s="27"/>
      <c r="W19" s="28"/>
      <c r="X19" s="29"/>
      <c r="Y19" s="29"/>
      <c r="Z19" s="29"/>
      <c r="AA19" s="30"/>
      <c r="AB19" s="132"/>
    </row>
    <row r="20" spans="1:28" ht="12" customHeight="1">
      <c r="A20" s="31"/>
      <c r="B20" s="31"/>
      <c r="C20" s="31"/>
      <c r="D20" s="31"/>
      <c r="E20" s="31"/>
      <c r="F20" s="31"/>
      <c r="G20" s="31"/>
      <c r="H20" s="31"/>
      <c r="I20" s="31"/>
      <c r="J20" s="31"/>
      <c r="K20" s="32"/>
      <c r="L20" s="32"/>
      <c r="M20" s="32"/>
      <c r="N20" s="32"/>
      <c r="O20" s="32"/>
      <c r="P20" s="638"/>
      <c r="Q20" s="32"/>
      <c r="R20" s="32"/>
      <c r="S20" s="32"/>
      <c r="T20" s="32"/>
      <c r="U20" s="32"/>
      <c r="V20" s="27"/>
      <c r="W20" s="32"/>
      <c r="X20" s="32"/>
      <c r="Y20" s="32"/>
      <c r="Z20" s="32"/>
      <c r="AA20" s="32"/>
    </row>
    <row r="21" spans="1:28" ht="15.65" customHeight="1">
      <c r="A21" s="15" t="s">
        <v>301</v>
      </c>
      <c r="B21" s="15"/>
      <c r="C21" s="15"/>
      <c r="D21" s="15"/>
      <c r="E21" s="15"/>
      <c r="F21" s="15"/>
      <c r="G21" s="15"/>
      <c r="H21" s="15"/>
      <c r="I21" s="15"/>
      <c r="J21" s="15"/>
      <c r="K21" s="17"/>
      <c r="L21" s="17"/>
      <c r="M21" s="17"/>
      <c r="N21" s="19"/>
      <c r="O21" s="19"/>
      <c r="P21" s="636"/>
      <c r="Q21" s="17"/>
      <c r="R21" s="17"/>
      <c r="S21" s="17"/>
      <c r="T21" s="17"/>
      <c r="U21" s="18"/>
      <c r="V21" s="18"/>
      <c r="W21" s="17"/>
      <c r="X21" s="17"/>
      <c r="Y21" s="19"/>
      <c r="Z21" s="19"/>
      <c r="AA21" s="19"/>
    </row>
    <row r="22" spans="1:28" ht="12" customHeight="1">
      <c r="A22" s="134" t="s">
        <v>300</v>
      </c>
      <c r="B22" s="24"/>
      <c r="C22" s="732"/>
      <c r="D22" s="733"/>
      <c r="E22" s="734"/>
      <c r="F22" s="735"/>
      <c r="G22" s="733"/>
      <c r="H22" s="733"/>
      <c r="I22" s="736"/>
      <c r="J22" s="737"/>
      <c r="K22" s="738"/>
      <c r="L22" s="736"/>
      <c r="M22" s="736"/>
      <c r="N22" s="739"/>
      <c r="O22" s="740"/>
      <c r="P22" s="741"/>
      <c r="Q22" s="738"/>
      <c r="R22" s="736"/>
      <c r="S22" s="736"/>
      <c r="T22" s="736"/>
      <c r="U22" s="737"/>
      <c r="V22" s="418"/>
      <c r="W22" s="738"/>
      <c r="X22" s="736"/>
      <c r="Y22" s="739"/>
      <c r="Z22" s="740"/>
      <c r="AA22" s="750"/>
    </row>
    <row r="23" spans="1:28" ht="12" customHeight="1">
      <c r="A23" s="21" t="s">
        <v>299</v>
      </c>
      <c r="B23" s="24"/>
      <c r="C23" s="728"/>
      <c r="D23" s="729"/>
      <c r="E23" s="730"/>
      <c r="F23" s="731"/>
      <c r="G23" s="729"/>
      <c r="H23" s="729"/>
      <c r="I23" s="742"/>
      <c r="J23" s="743"/>
      <c r="K23" s="744"/>
      <c r="L23" s="742"/>
      <c r="M23" s="742"/>
      <c r="N23" s="745"/>
      <c r="O23" s="746"/>
      <c r="P23" s="747"/>
      <c r="Q23" s="744"/>
      <c r="R23" s="742"/>
      <c r="S23" s="742"/>
      <c r="T23" s="742"/>
      <c r="U23" s="743"/>
      <c r="V23" s="418"/>
      <c r="W23" s="744"/>
      <c r="X23" s="742"/>
      <c r="Y23" s="745"/>
      <c r="Z23" s="746"/>
      <c r="AA23" s="751"/>
    </row>
    <row r="24" spans="1:28" ht="12" customHeight="1">
      <c r="A24" s="21" t="s">
        <v>298</v>
      </c>
      <c r="B24" s="24"/>
      <c r="C24" s="728"/>
      <c r="D24" s="729"/>
      <c r="E24" s="730"/>
      <c r="F24" s="731"/>
      <c r="G24" s="729"/>
      <c r="H24" s="729"/>
      <c r="I24" s="742"/>
      <c r="J24" s="743"/>
      <c r="K24" s="744"/>
      <c r="L24" s="742"/>
      <c r="M24" s="742"/>
      <c r="N24" s="745"/>
      <c r="O24" s="746"/>
      <c r="P24" s="747"/>
      <c r="Q24" s="744"/>
      <c r="R24" s="742"/>
      <c r="S24" s="742"/>
      <c r="T24" s="742"/>
      <c r="U24" s="743"/>
      <c r="V24" s="418"/>
      <c r="W24" s="744"/>
      <c r="X24" s="742"/>
      <c r="Y24" s="745"/>
      <c r="Z24" s="746"/>
      <c r="AA24" s="751"/>
    </row>
    <row r="25" spans="1:28" ht="12" customHeight="1">
      <c r="A25" s="21" t="s">
        <v>297</v>
      </c>
      <c r="B25" s="24"/>
      <c r="C25" s="728"/>
      <c r="D25" s="729"/>
      <c r="E25" s="730"/>
      <c r="F25" s="731"/>
      <c r="G25" s="729"/>
      <c r="H25" s="729"/>
      <c r="I25" s="742"/>
      <c r="J25" s="743"/>
      <c r="K25" s="744"/>
      <c r="L25" s="742"/>
      <c r="M25" s="742"/>
      <c r="N25" s="745"/>
      <c r="O25" s="746"/>
      <c r="P25" s="747"/>
      <c r="Q25" s="744"/>
      <c r="R25" s="742"/>
      <c r="S25" s="742"/>
      <c r="T25" s="742"/>
      <c r="U25" s="743"/>
      <c r="V25" s="418"/>
      <c r="W25" s="744"/>
      <c r="X25" s="742"/>
      <c r="Y25" s="745"/>
      <c r="Z25" s="746"/>
      <c r="AA25" s="751"/>
    </row>
    <row r="26" spans="1:28" ht="12" customHeight="1">
      <c r="A26" s="21" t="s">
        <v>296</v>
      </c>
      <c r="B26" s="24"/>
      <c r="C26" s="728"/>
      <c r="D26" s="729"/>
      <c r="E26" s="730"/>
      <c r="F26" s="731"/>
      <c r="G26" s="729"/>
      <c r="H26" s="729"/>
      <c r="I26" s="742"/>
      <c r="J26" s="743"/>
      <c r="K26" s="744"/>
      <c r="L26" s="742"/>
      <c r="M26" s="742"/>
      <c r="N26" s="745"/>
      <c r="O26" s="746"/>
      <c r="P26" s="747"/>
      <c r="Q26" s="744"/>
      <c r="R26" s="742"/>
      <c r="S26" s="742"/>
      <c r="T26" s="742"/>
      <c r="U26" s="743"/>
      <c r="V26" s="418"/>
      <c r="W26" s="744"/>
      <c r="X26" s="742"/>
      <c r="Y26" s="745"/>
      <c r="Z26" s="746"/>
      <c r="AA26" s="751"/>
    </row>
    <row r="27" spans="1:28" ht="12" customHeight="1">
      <c r="A27" s="21" t="s">
        <v>295</v>
      </c>
      <c r="B27" s="24"/>
      <c r="C27" s="728"/>
      <c r="D27" s="729"/>
      <c r="E27" s="730"/>
      <c r="F27" s="731"/>
      <c r="G27" s="729"/>
      <c r="H27" s="729"/>
      <c r="I27" s="742"/>
      <c r="J27" s="743"/>
      <c r="K27" s="744"/>
      <c r="L27" s="742"/>
      <c r="M27" s="742"/>
      <c r="N27" s="745"/>
      <c r="O27" s="746"/>
      <c r="P27" s="747"/>
      <c r="Q27" s="744"/>
      <c r="R27" s="742"/>
      <c r="S27" s="742"/>
      <c r="T27" s="742"/>
      <c r="U27" s="743"/>
      <c r="V27" s="418"/>
      <c r="W27" s="744"/>
      <c r="X27" s="742"/>
      <c r="Y27" s="745"/>
      <c r="Z27" s="746"/>
      <c r="AA27" s="751"/>
    </row>
    <row r="28" spans="1:28" ht="12" customHeight="1">
      <c r="A28" s="21" t="s">
        <v>294</v>
      </c>
      <c r="B28" s="24"/>
      <c r="C28" s="37">
        <v>5160.5234999999993</v>
      </c>
      <c r="D28" s="5">
        <v>5312.7262499999997</v>
      </c>
      <c r="E28" s="25">
        <v>5346</v>
      </c>
      <c r="F28" s="610">
        <v>5391.42812125</v>
      </c>
      <c r="G28" s="5">
        <v>5621.5240068749999</v>
      </c>
      <c r="H28" s="5">
        <v>5788.4146476384994</v>
      </c>
      <c r="I28" s="5">
        <v>5908</v>
      </c>
      <c r="J28" s="25">
        <v>6091</v>
      </c>
      <c r="K28" s="37">
        <v>5523.9375</v>
      </c>
      <c r="L28" s="5">
        <v>5611.5300000000007</v>
      </c>
      <c r="M28" s="5">
        <v>11135.467500000001</v>
      </c>
      <c r="N28" s="5">
        <v>5843.9624999999996</v>
      </c>
      <c r="O28" s="563">
        <f>O18</f>
        <v>5446.1625000000004</v>
      </c>
      <c r="P28" s="899">
        <f>P18</f>
        <v>6064.435381520625</v>
      </c>
      <c r="Q28" s="564">
        <f>Q18</f>
        <v>6704.1296505966566</v>
      </c>
      <c r="R28" s="563">
        <f t="shared" ref="R28:U28" si="4">R18</f>
        <v>7409.7582391794358</v>
      </c>
      <c r="S28" s="563">
        <f t="shared" si="4"/>
        <v>7972.9879336767299</v>
      </c>
      <c r="T28" s="563">
        <f t="shared" si="4"/>
        <v>8497.7330270463062</v>
      </c>
      <c r="U28" s="901">
        <f t="shared" si="4"/>
        <v>8986.8504080603416</v>
      </c>
      <c r="V28" s="26"/>
      <c r="W28" s="37"/>
      <c r="X28" s="5"/>
      <c r="Y28" s="5"/>
      <c r="Z28" s="35"/>
      <c r="AA28" s="36"/>
    </row>
    <row r="29" spans="1:28" ht="12" customHeight="1">
      <c r="A29" s="21" t="s">
        <v>293</v>
      </c>
      <c r="B29" s="24"/>
      <c r="C29" s="728"/>
      <c r="D29" s="729"/>
      <c r="E29" s="730"/>
      <c r="F29" s="731"/>
      <c r="G29" s="729"/>
      <c r="H29" s="729"/>
      <c r="I29" s="742"/>
      <c r="J29" s="743"/>
      <c r="K29" s="744"/>
      <c r="L29" s="742"/>
      <c r="M29" s="742"/>
      <c r="N29" s="745"/>
      <c r="O29" s="746"/>
      <c r="P29" s="747"/>
      <c r="Q29" s="744"/>
      <c r="R29" s="742"/>
      <c r="S29" s="742"/>
      <c r="T29" s="742"/>
      <c r="U29" s="743"/>
      <c r="V29" s="418"/>
      <c r="W29" s="744"/>
      <c r="X29" s="742"/>
      <c r="Y29" s="745"/>
      <c r="Z29" s="746"/>
      <c r="AA29" s="751"/>
    </row>
    <row r="30" spans="1:28" ht="12" customHeight="1">
      <c r="A30" s="21" t="s">
        <v>292</v>
      </c>
      <c r="B30" s="24"/>
      <c r="C30" s="728"/>
      <c r="D30" s="729"/>
      <c r="E30" s="730"/>
      <c r="F30" s="731"/>
      <c r="G30" s="729"/>
      <c r="H30" s="729"/>
      <c r="I30" s="742"/>
      <c r="J30" s="743"/>
      <c r="K30" s="744"/>
      <c r="L30" s="742"/>
      <c r="M30" s="742"/>
      <c r="N30" s="745"/>
      <c r="O30" s="746"/>
      <c r="P30" s="747"/>
      <c r="Q30" s="744"/>
      <c r="R30" s="742"/>
      <c r="S30" s="742"/>
      <c r="T30" s="742"/>
      <c r="U30" s="743"/>
      <c r="V30" s="418"/>
      <c r="W30" s="744"/>
      <c r="X30" s="742"/>
      <c r="Y30" s="745"/>
      <c r="Z30" s="746"/>
      <c r="AA30" s="751"/>
    </row>
    <row r="31" spans="1:28" s="142" customFormat="1" ht="12" customHeight="1">
      <c r="A31" s="140" t="s">
        <v>291</v>
      </c>
      <c r="B31" s="133"/>
      <c r="C31" s="83">
        <f t="shared" ref="C31:J31" si="5">SUM(C22:C30)</f>
        <v>5160.5234999999993</v>
      </c>
      <c r="D31" s="84">
        <f t="shared" si="5"/>
        <v>5312.7262499999997</v>
      </c>
      <c r="E31" s="141">
        <f t="shared" si="5"/>
        <v>5346</v>
      </c>
      <c r="F31" s="612">
        <f t="shared" si="5"/>
        <v>5391.42812125</v>
      </c>
      <c r="G31" s="84">
        <f t="shared" si="5"/>
        <v>5621.5240068749999</v>
      </c>
      <c r="H31" s="84">
        <f t="shared" si="5"/>
        <v>5788.4146476384994</v>
      </c>
      <c r="I31" s="84">
        <f t="shared" si="5"/>
        <v>5908</v>
      </c>
      <c r="J31" s="141">
        <f t="shared" si="5"/>
        <v>6091</v>
      </c>
      <c r="K31" s="83">
        <f>SUM(K22:K30)</f>
        <v>5523.9375</v>
      </c>
      <c r="L31" s="84">
        <f>SUM(L22:L30)</f>
        <v>5611.5300000000007</v>
      </c>
      <c r="M31" s="84">
        <f t="shared" ref="M31:P31" si="6">SUM(M22:M30)</f>
        <v>11135.467500000001</v>
      </c>
      <c r="N31" s="84">
        <f t="shared" si="6"/>
        <v>5843.9624999999996</v>
      </c>
      <c r="O31" s="84">
        <f t="shared" si="6"/>
        <v>5446.1625000000004</v>
      </c>
      <c r="P31" s="971">
        <f t="shared" si="6"/>
        <v>6064.435381520625</v>
      </c>
      <c r="Q31" s="83">
        <f>SUM(Q22:Q30)</f>
        <v>6704.1296505966566</v>
      </c>
      <c r="R31" s="976">
        <f>SUM(R22:R30)</f>
        <v>7409.7582391794358</v>
      </c>
      <c r="S31" s="976">
        <f>SUM(S22:S30)</f>
        <v>7972.9879336767299</v>
      </c>
      <c r="T31" s="976">
        <f>SUM(T22:T30)</f>
        <v>8497.7330270463062</v>
      </c>
      <c r="U31" s="977">
        <f>SUM(U22:U30)</f>
        <v>8986.8504080603416</v>
      </c>
      <c r="V31" s="85"/>
      <c r="W31" s="83"/>
      <c r="X31" s="84"/>
      <c r="Y31" s="84"/>
      <c r="Z31" s="84"/>
      <c r="AA31" s="141"/>
    </row>
    <row r="32" spans="1:28" ht="12" customHeight="1">
      <c r="A32" s="100" t="s">
        <v>3</v>
      </c>
      <c r="B32" s="458"/>
      <c r="C32" s="28"/>
      <c r="D32" s="29">
        <f t="shared" ref="D32:J32" si="7">+D31/C31-1</f>
        <v>2.9493664741571335E-2</v>
      </c>
      <c r="E32" s="30">
        <f t="shared" si="7"/>
        <v>6.2630273863630848E-3</v>
      </c>
      <c r="F32" s="613">
        <f t="shared" si="7"/>
        <v>8.4975909558548945E-3</v>
      </c>
      <c r="G32" s="29">
        <f t="shared" si="7"/>
        <v>4.2678095756871981E-2</v>
      </c>
      <c r="H32" s="29">
        <f t="shared" si="7"/>
        <v>2.9687792947143077E-2</v>
      </c>
      <c r="I32" s="29">
        <f t="shared" si="7"/>
        <v>2.0659430887572716E-2</v>
      </c>
      <c r="J32" s="30">
        <f t="shared" si="7"/>
        <v>3.0974949221394654E-2</v>
      </c>
      <c r="K32" s="28">
        <f>+K31/J31-1</f>
        <v>-9.3098423904120819E-2</v>
      </c>
      <c r="L32" s="29">
        <f>+L31/K31-1</f>
        <v>1.5856895556837891E-2</v>
      </c>
      <c r="M32" s="752"/>
      <c r="N32" s="29">
        <f>+N31/L31-1</f>
        <v>4.1420521675906485E-2</v>
      </c>
      <c r="O32" s="29">
        <f>+O31/N31-1</f>
        <v>-6.8070251990836605E-2</v>
      </c>
      <c r="P32" s="637">
        <f t="shared" ref="P32:U32" si="8">IFERROR(P31/O31-1,"")</f>
        <v>0.1135245012466346</v>
      </c>
      <c r="Q32" s="28">
        <f t="shared" si="8"/>
        <v>0.10548290629417689</v>
      </c>
      <c r="R32" s="29">
        <f t="shared" si="8"/>
        <v>0.10525282555058868</v>
      </c>
      <c r="S32" s="29">
        <f t="shared" si="8"/>
        <v>7.6011885451159777E-2</v>
      </c>
      <c r="T32" s="29">
        <f t="shared" si="8"/>
        <v>6.5815362789291454E-2</v>
      </c>
      <c r="U32" s="30">
        <f t="shared" si="8"/>
        <v>5.7558572322440327E-2</v>
      </c>
      <c r="V32" s="27"/>
      <c r="W32" s="28"/>
      <c r="X32" s="29"/>
      <c r="Y32" s="29"/>
      <c r="Z32" s="29"/>
      <c r="AA32" s="30"/>
    </row>
    <row r="33" spans="1:27" ht="12" customHeight="1">
      <c r="A33" s="31"/>
      <c r="B33" s="32"/>
      <c r="C33" s="32"/>
      <c r="D33" s="32"/>
      <c r="E33" s="32"/>
      <c r="F33" s="32"/>
      <c r="G33" s="32"/>
      <c r="H33" s="32"/>
      <c r="I33" s="32"/>
      <c r="J33" s="32"/>
      <c r="K33" s="32"/>
      <c r="L33" s="32"/>
      <c r="M33" s="32"/>
      <c r="N33" s="32"/>
      <c r="O33" s="32"/>
      <c r="P33" s="638"/>
      <c r="Q33" s="32"/>
      <c r="R33" s="32"/>
      <c r="S33" s="32"/>
      <c r="T33" s="32"/>
      <c r="U33" s="32"/>
      <c r="V33" s="32"/>
      <c r="W33" s="32"/>
      <c r="X33" s="32"/>
      <c r="Y33" s="32"/>
      <c r="Z33" s="32"/>
      <c r="AA33" s="32"/>
    </row>
    <row r="34" spans="1:27" ht="15.65" customHeight="1">
      <c r="A34" s="15" t="s">
        <v>309</v>
      </c>
      <c r="B34" s="15"/>
      <c r="C34" s="15"/>
      <c r="D34" s="15"/>
      <c r="E34" s="15"/>
      <c r="F34" s="15"/>
      <c r="G34" s="15"/>
      <c r="H34" s="15"/>
      <c r="I34" s="15"/>
      <c r="J34" s="15"/>
      <c r="K34" s="17"/>
      <c r="L34" s="17"/>
      <c r="M34" s="17"/>
      <c r="N34" s="17"/>
      <c r="O34" s="17"/>
      <c r="P34" s="640"/>
      <c r="Q34" s="17"/>
      <c r="R34" s="17"/>
      <c r="S34" s="17"/>
      <c r="T34" s="17"/>
      <c r="U34" s="18"/>
      <c r="V34" s="18"/>
      <c r="W34" s="17"/>
      <c r="X34" s="17"/>
      <c r="Y34" s="17"/>
      <c r="Z34" s="17"/>
      <c r="AA34" s="17"/>
    </row>
    <row r="35" spans="1:27" ht="12" customHeight="1">
      <c r="A35" s="15" t="s">
        <v>4</v>
      </c>
      <c r="B35" s="15"/>
      <c r="C35" s="15"/>
      <c r="D35" s="15"/>
      <c r="E35" s="15"/>
      <c r="F35" s="15"/>
      <c r="G35" s="15"/>
      <c r="H35" s="15"/>
      <c r="I35" s="15"/>
      <c r="J35" s="15"/>
      <c r="K35" s="17"/>
      <c r="L35" s="17"/>
      <c r="M35" s="17"/>
      <c r="N35" s="17"/>
      <c r="O35" s="17"/>
      <c r="P35" s="640"/>
      <c r="Q35" s="1349"/>
      <c r="R35" s="1349"/>
      <c r="S35" s="1349"/>
      <c r="T35" s="1349"/>
      <c r="U35" s="1349"/>
      <c r="V35" s="17"/>
      <c r="W35" s="17"/>
      <c r="X35" s="17"/>
      <c r="Y35" s="17"/>
      <c r="Z35" s="17"/>
      <c r="AA35" s="17"/>
    </row>
    <row r="36" spans="1:27" ht="12" customHeight="1">
      <c r="A36" s="42" t="s">
        <v>310</v>
      </c>
      <c r="B36" s="21"/>
      <c r="C36" s="65">
        <v>2662.5584999999996</v>
      </c>
      <c r="D36" s="22">
        <v>2560.03125</v>
      </c>
      <c r="E36" s="23">
        <v>675</v>
      </c>
      <c r="F36" s="65">
        <v>4458.75</v>
      </c>
      <c r="G36" s="22">
        <v>4644.70993780958</v>
      </c>
      <c r="H36" s="22">
        <v>4728.8540602071671</v>
      </c>
      <c r="I36" s="22">
        <v>4837</v>
      </c>
      <c r="J36" s="23">
        <v>5025</v>
      </c>
      <c r="K36" s="65">
        <v>3474.375</v>
      </c>
      <c r="L36" s="22">
        <v>2907</v>
      </c>
      <c r="M36" s="733"/>
      <c r="N36" s="22">
        <v>1609.6874999999998</v>
      </c>
      <c r="O36" s="1242">
        <v>318.75</v>
      </c>
      <c r="P36" s="1243">
        <v>478.125</v>
      </c>
      <c r="Q36" s="1243">
        <v>796.875</v>
      </c>
      <c r="R36" s="562">
        <v>1593.75</v>
      </c>
      <c r="S36" s="562">
        <v>2390.625</v>
      </c>
      <c r="T36" s="562">
        <v>3028.125</v>
      </c>
      <c r="U36" s="902">
        <v>3346.875</v>
      </c>
      <c r="V36" s="459"/>
      <c r="W36" s="419"/>
      <c r="X36" s="420"/>
      <c r="Y36" s="420"/>
      <c r="Z36" s="33"/>
      <c r="AA36" s="34"/>
    </row>
    <row r="37" spans="1:27" ht="12" customHeight="1">
      <c r="A37" s="44" t="s">
        <v>311</v>
      </c>
      <c r="B37" s="21"/>
      <c r="C37" s="37"/>
      <c r="D37" s="5"/>
      <c r="E37" s="25"/>
      <c r="F37" s="37"/>
      <c r="G37" s="5"/>
      <c r="H37" s="5"/>
      <c r="I37" s="5"/>
      <c r="J37" s="25"/>
      <c r="K37" s="37">
        <v>0</v>
      </c>
      <c r="L37" s="5">
        <v>0</v>
      </c>
      <c r="M37" s="729"/>
      <c r="N37" s="5">
        <v>0</v>
      </c>
      <c r="O37" s="563">
        <v>0</v>
      </c>
      <c r="P37" s="564">
        <v>0</v>
      </c>
      <c r="Q37" s="564">
        <v>0</v>
      </c>
      <c r="R37" s="563">
        <v>0</v>
      </c>
      <c r="S37" s="563">
        <v>0</v>
      </c>
      <c r="T37" s="563">
        <v>0</v>
      </c>
      <c r="U37" s="901">
        <v>0</v>
      </c>
      <c r="V37" s="459"/>
      <c r="W37" s="410"/>
      <c r="X37" s="411"/>
      <c r="Y37" s="440"/>
      <c r="Z37" s="35"/>
      <c r="AA37" s="36"/>
    </row>
    <row r="38" spans="1:27" ht="12" customHeight="1">
      <c r="A38" s="44" t="s">
        <v>312</v>
      </c>
      <c r="B38" s="21"/>
      <c r="C38" s="37"/>
      <c r="D38" s="5"/>
      <c r="E38" s="25"/>
      <c r="F38" s="37"/>
      <c r="G38" s="5"/>
      <c r="H38" s="5"/>
      <c r="I38" s="5"/>
      <c r="J38" s="25"/>
      <c r="K38" s="37">
        <v>0</v>
      </c>
      <c r="L38" s="5">
        <v>0</v>
      </c>
      <c r="M38" s="729"/>
      <c r="N38" s="5">
        <v>0</v>
      </c>
      <c r="O38" s="563">
        <v>0</v>
      </c>
      <c r="P38" s="564">
        <v>0</v>
      </c>
      <c r="Q38" s="564">
        <v>0</v>
      </c>
      <c r="R38" s="563">
        <v>0</v>
      </c>
      <c r="S38" s="563">
        <v>0</v>
      </c>
      <c r="T38" s="563">
        <v>0</v>
      </c>
      <c r="U38" s="901">
        <v>0</v>
      </c>
      <c r="V38" s="459"/>
      <c r="W38" s="410"/>
      <c r="X38" s="411"/>
      <c r="Y38" s="440"/>
      <c r="Z38" s="35"/>
      <c r="AA38" s="36"/>
    </row>
    <row r="39" spans="1:27" ht="12" customHeight="1">
      <c r="A39" s="45" t="s">
        <v>313</v>
      </c>
      <c r="B39" s="21"/>
      <c r="C39" s="147">
        <f>SUM(C36:C38)</f>
        <v>2662.5584999999996</v>
      </c>
      <c r="D39" s="148">
        <f>SUM(D36:D38)</f>
        <v>2560.03125</v>
      </c>
      <c r="E39" s="149">
        <f t="shared" ref="E39:J39" si="9">SUM(E36:E38)</f>
        <v>675</v>
      </c>
      <c r="F39" s="147">
        <f t="shared" si="9"/>
        <v>4458.75</v>
      </c>
      <c r="G39" s="148">
        <f t="shared" si="9"/>
        <v>4644.70993780958</v>
      </c>
      <c r="H39" s="148">
        <f t="shared" si="9"/>
        <v>4728.8540602071671</v>
      </c>
      <c r="I39" s="148">
        <f t="shared" si="9"/>
        <v>4837</v>
      </c>
      <c r="J39" s="149">
        <f t="shared" si="9"/>
        <v>5025</v>
      </c>
      <c r="K39" s="147">
        <f t="shared" ref="K39:U39" si="10">SUM(K36:K38)</f>
        <v>3474.375</v>
      </c>
      <c r="L39" s="148">
        <f t="shared" si="10"/>
        <v>2907</v>
      </c>
      <c r="M39" s="755"/>
      <c r="N39" s="148">
        <f t="shared" si="10"/>
        <v>1609.6874999999998</v>
      </c>
      <c r="O39" s="148">
        <f t="shared" si="10"/>
        <v>318.75</v>
      </c>
      <c r="P39" s="985">
        <f t="shared" si="10"/>
        <v>478.125</v>
      </c>
      <c r="Q39" s="147">
        <f t="shared" si="10"/>
        <v>796.875</v>
      </c>
      <c r="R39" s="986">
        <f t="shared" si="10"/>
        <v>1593.75</v>
      </c>
      <c r="S39" s="986">
        <f t="shared" si="10"/>
        <v>2390.625</v>
      </c>
      <c r="T39" s="986">
        <f t="shared" si="10"/>
        <v>3028.125</v>
      </c>
      <c r="U39" s="987">
        <f t="shared" si="10"/>
        <v>3346.875</v>
      </c>
      <c r="V39" s="43"/>
      <c r="W39" s="147"/>
      <c r="X39" s="148"/>
      <c r="Y39" s="148"/>
      <c r="Z39" s="148"/>
      <c r="AA39" s="149"/>
    </row>
    <row r="40" spans="1:27" ht="12" customHeight="1">
      <c r="A40" s="15" t="s">
        <v>5</v>
      </c>
      <c r="B40" s="15"/>
      <c r="C40" s="15"/>
      <c r="D40" s="15"/>
      <c r="E40" s="15"/>
      <c r="F40" s="15"/>
      <c r="G40" s="15"/>
      <c r="H40" s="15"/>
      <c r="I40" s="15"/>
      <c r="J40" s="15"/>
      <c r="K40" s="49"/>
      <c r="L40" s="49"/>
      <c r="M40" s="49"/>
      <c r="N40" s="16"/>
      <c r="O40" s="16"/>
      <c r="P40" s="641"/>
      <c r="Q40" s="49"/>
      <c r="R40" s="49"/>
      <c r="S40" s="49"/>
      <c r="T40" s="49"/>
      <c r="U40" s="49"/>
      <c r="V40" s="49"/>
      <c r="W40" s="49"/>
      <c r="X40" s="49"/>
      <c r="Y40" s="16"/>
      <c r="Z40" s="16"/>
      <c r="AA40" s="16"/>
    </row>
    <row r="41" spans="1:27" ht="12" customHeight="1">
      <c r="A41" s="50" t="s">
        <v>314</v>
      </c>
      <c r="B41" s="21"/>
      <c r="C41" s="119">
        <f>IFERROR(C16/C39,"")</f>
        <v>3.9999966197925799E-2</v>
      </c>
      <c r="D41" s="120">
        <f t="shared" ref="D41" si="11">IFERROR(D16/D39,"")</f>
        <v>0.04</v>
      </c>
      <c r="E41" s="121">
        <f>IFERROR(E16/E39,"")</f>
        <v>0.04</v>
      </c>
      <c r="F41" s="119">
        <f t="shared" ref="F41:K41" si="12">IFERROR(F16/F39,"")</f>
        <v>0.04</v>
      </c>
      <c r="G41" s="120">
        <f t="shared" si="12"/>
        <v>0.04</v>
      </c>
      <c r="H41" s="120">
        <f t="shared" si="12"/>
        <v>4.3506205445148993E-2</v>
      </c>
      <c r="I41" s="120">
        <f t="shared" si="12"/>
        <v>4.3001860657432292E-2</v>
      </c>
      <c r="J41" s="121">
        <f t="shared" si="12"/>
        <v>0.04</v>
      </c>
      <c r="K41" s="119">
        <f t="shared" si="12"/>
        <v>0.04</v>
      </c>
      <c r="L41" s="120">
        <f>IFERROR(L16/L39,"")</f>
        <v>0.04</v>
      </c>
      <c r="M41" s="756"/>
      <c r="N41" s="423">
        <f t="shared" ref="N41:Q41" si="13">IFERROR(N16/N39,"")</f>
        <v>0.04</v>
      </c>
      <c r="O41" s="423">
        <f t="shared" si="13"/>
        <v>0.04</v>
      </c>
      <c r="P41" s="822">
        <f t="shared" ref="P41" si="14">IFERROR(P16/P39,"")</f>
        <v>0.04</v>
      </c>
      <c r="Q41" s="119">
        <f t="shared" si="13"/>
        <v>0.04</v>
      </c>
      <c r="R41" s="120">
        <f t="shared" ref="R41:U41" si="15">IFERROR(R16/R39,"")</f>
        <v>0.04</v>
      </c>
      <c r="S41" s="120">
        <f t="shared" si="15"/>
        <v>0.04</v>
      </c>
      <c r="T41" s="120">
        <f t="shared" si="15"/>
        <v>0.04</v>
      </c>
      <c r="U41" s="121">
        <f t="shared" si="15"/>
        <v>0.04</v>
      </c>
      <c r="V41" s="51"/>
      <c r="W41" s="119"/>
      <c r="X41" s="120"/>
      <c r="Y41" s="423"/>
      <c r="Z41" s="52"/>
      <c r="AA41" s="53"/>
    </row>
    <row r="42" spans="1:27" ht="12" customHeight="1">
      <c r="A42" s="54" t="s">
        <v>315</v>
      </c>
      <c r="B42" s="21"/>
      <c r="C42" s="116">
        <v>0.04</v>
      </c>
      <c r="D42" s="115">
        <v>0.04</v>
      </c>
      <c r="E42" s="627">
        <v>0.04</v>
      </c>
      <c r="F42" s="116">
        <v>0.04</v>
      </c>
      <c r="G42" s="115">
        <v>0.04</v>
      </c>
      <c r="H42" s="115">
        <v>4.3506205445148993E-2</v>
      </c>
      <c r="I42" s="115">
        <v>4.3001860657432292E-2</v>
      </c>
      <c r="J42" s="627">
        <v>0.04</v>
      </c>
      <c r="K42" s="116">
        <v>0.04</v>
      </c>
      <c r="L42" s="115">
        <v>0.04</v>
      </c>
      <c r="M42" s="787"/>
      <c r="N42" s="598">
        <v>0.04</v>
      </c>
      <c r="O42" s="600">
        <v>0</v>
      </c>
      <c r="P42" s="903">
        <v>0</v>
      </c>
      <c r="Q42" s="602">
        <v>0.04</v>
      </c>
      <c r="R42" s="424">
        <v>0.04</v>
      </c>
      <c r="S42" s="424">
        <v>0.04</v>
      </c>
      <c r="T42" s="424">
        <v>0.04</v>
      </c>
      <c r="U42" s="890">
        <v>0.04</v>
      </c>
      <c r="V42" s="426"/>
      <c r="W42" s="425"/>
      <c r="X42" s="424"/>
      <c r="Y42" s="427"/>
      <c r="Z42" s="55"/>
      <c r="AA42" s="56"/>
    </row>
    <row r="43" spans="1:27" ht="12" customHeight="1">
      <c r="A43" s="54" t="s">
        <v>316</v>
      </c>
      <c r="B43" s="21"/>
      <c r="C43" s="116"/>
      <c r="D43" s="115"/>
      <c r="E43" s="627"/>
      <c r="F43" s="116"/>
      <c r="G43" s="115"/>
      <c r="H43" s="115"/>
      <c r="I43" s="115"/>
      <c r="J43" s="627"/>
      <c r="K43" s="116"/>
      <c r="L43" s="115"/>
      <c r="M43" s="787"/>
      <c r="N43" s="598"/>
      <c r="O43" s="600"/>
      <c r="P43" s="903"/>
      <c r="Q43" s="425"/>
      <c r="R43" s="424"/>
      <c r="S43" s="424"/>
      <c r="T43" s="424"/>
      <c r="U43" s="890"/>
      <c r="V43" s="426"/>
      <c r="W43" s="425"/>
      <c r="X43" s="424"/>
      <c r="Y43" s="427"/>
      <c r="Z43" s="55"/>
      <c r="AA43" s="56"/>
    </row>
    <row r="44" spans="1:27" ht="12" customHeight="1">
      <c r="A44" s="136" t="s">
        <v>317</v>
      </c>
      <c r="B44" s="21"/>
      <c r="C44" s="118">
        <v>1</v>
      </c>
      <c r="D44" s="117">
        <v>1</v>
      </c>
      <c r="E44" s="628">
        <v>1</v>
      </c>
      <c r="F44" s="118">
        <v>1</v>
      </c>
      <c r="G44" s="117">
        <v>1</v>
      </c>
      <c r="H44" s="117">
        <v>1</v>
      </c>
      <c r="I44" s="117">
        <v>1</v>
      </c>
      <c r="J44" s="628">
        <v>1</v>
      </c>
      <c r="K44" s="118">
        <v>1</v>
      </c>
      <c r="L44" s="117">
        <v>1</v>
      </c>
      <c r="M44" s="788"/>
      <c r="N44" s="58">
        <v>1</v>
      </c>
      <c r="O44" s="601">
        <v>0</v>
      </c>
      <c r="P44" s="904">
        <v>0</v>
      </c>
      <c r="Q44" s="429">
        <v>1</v>
      </c>
      <c r="R44" s="428">
        <v>1</v>
      </c>
      <c r="S44" s="428">
        <v>1</v>
      </c>
      <c r="T44" s="428">
        <v>1</v>
      </c>
      <c r="U44" s="905">
        <v>1</v>
      </c>
      <c r="V44" s="430"/>
      <c r="W44" s="429"/>
      <c r="X44" s="428"/>
      <c r="Y44" s="431"/>
      <c r="Z44" s="59"/>
      <c r="AA44" s="60"/>
    </row>
    <row r="45" spans="1:27" ht="5.5" customHeight="1">
      <c r="A45" s="17"/>
      <c r="K45" s="143"/>
      <c r="L45" s="143"/>
      <c r="M45" s="143"/>
      <c r="N45" s="144"/>
      <c r="O45" s="145"/>
      <c r="P45" s="642"/>
      <c r="Q45" s="143"/>
      <c r="R45" s="143"/>
      <c r="S45" s="143"/>
      <c r="T45" s="143"/>
      <c r="U45" s="143"/>
      <c r="V45" s="57"/>
      <c r="W45" s="143"/>
      <c r="X45" s="143"/>
      <c r="Y45" s="144"/>
      <c r="Z45" s="145"/>
      <c r="AA45" s="145"/>
    </row>
    <row r="46" spans="1:27" s="364" customFormat="1" ht="12" customHeight="1">
      <c r="A46" s="69" t="s">
        <v>6</v>
      </c>
      <c r="B46" s="2"/>
      <c r="C46" s="2"/>
      <c r="D46" s="2"/>
      <c r="E46" s="2"/>
      <c r="F46" s="2"/>
      <c r="G46" s="2"/>
      <c r="H46" s="2"/>
      <c r="I46" s="2"/>
      <c r="J46" s="2"/>
      <c r="K46" s="27"/>
      <c r="L46" s="27"/>
      <c r="M46" s="27"/>
      <c r="N46" s="363"/>
      <c r="O46" s="363"/>
      <c r="P46" s="643"/>
      <c r="Q46" s="27"/>
      <c r="R46" s="27"/>
      <c r="S46" s="27"/>
      <c r="T46" s="363"/>
      <c r="U46" s="363"/>
      <c r="V46" s="363"/>
      <c r="W46" s="27"/>
      <c r="X46" s="27"/>
      <c r="Y46" s="363"/>
      <c r="Z46" s="363"/>
      <c r="AA46" s="363"/>
    </row>
    <row r="47" spans="1:27" s="364" customFormat="1" ht="12" customHeight="1">
      <c r="A47" s="126" t="s">
        <v>318</v>
      </c>
      <c r="B47" s="123"/>
      <c r="C47" s="789"/>
      <c r="D47" s="790"/>
      <c r="E47" s="791"/>
      <c r="F47" s="594">
        <v>0</v>
      </c>
      <c r="G47" s="152">
        <v>0</v>
      </c>
      <c r="H47" s="152">
        <v>0</v>
      </c>
      <c r="I47" s="152">
        <v>0</v>
      </c>
      <c r="J47" s="156">
        <v>0</v>
      </c>
      <c r="K47" s="594">
        <v>0</v>
      </c>
      <c r="L47" s="152">
        <v>0</v>
      </c>
      <c r="M47" s="152">
        <f>K47+L47</f>
        <v>0</v>
      </c>
      <c r="N47" s="152">
        <v>0</v>
      </c>
      <c r="O47" s="603">
        <v>0</v>
      </c>
      <c r="P47" s="906">
        <v>0</v>
      </c>
      <c r="Q47" s="557">
        <v>0</v>
      </c>
      <c r="R47" s="893">
        <v>0</v>
      </c>
      <c r="S47" s="893">
        <v>0</v>
      </c>
      <c r="T47" s="893">
        <v>0</v>
      </c>
      <c r="U47" s="894">
        <v>0</v>
      </c>
      <c r="V47" s="379"/>
      <c r="W47" s="127"/>
      <c r="X47" s="128"/>
      <c r="Y47" s="367"/>
      <c r="Z47" s="367"/>
      <c r="AA47" s="368"/>
    </row>
    <row r="48" spans="1:27" ht="5.5" customHeight="1">
      <c r="A48" s="17"/>
      <c r="K48" s="143"/>
      <c r="L48" s="143"/>
      <c r="M48" s="143"/>
      <c r="N48" s="144"/>
      <c r="O48" s="145"/>
      <c r="P48" s="642"/>
      <c r="Q48" s="143"/>
      <c r="R48" s="143"/>
      <c r="S48" s="143"/>
      <c r="T48" s="143"/>
      <c r="U48" s="143"/>
      <c r="V48" s="57"/>
      <c r="W48" s="143"/>
      <c r="X48" s="143"/>
      <c r="Y48" s="144"/>
      <c r="Z48" s="145"/>
      <c r="AA48" s="145"/>
    </row>
    <row r="49" spans="1:27" s="374" customFormat="1" ht="12" customHeight="1">
      <c r="A49" s="69" t="s">
        <v>283</v>
      </c>
      <c r="B49" s="2"/>
      <c r="C49" s="2"/>
      <c r="D49" s="2"/>
      <c r="E49" s="2"/>
      <c r="F49" s="2"/>
      <c r="G49" s="2"/>
      <c r="H49" s="2"/>
      <c r="I49" s="2"/>
      <c r="J49" s="2"/>
      <c r="K49" s="27"/>
      <c r="L49" s="27"/>
      <c r="M49" s="27"/>
      <c r="N49" s="363"/>
      <c r="O49" s="363"/>
      <c r="P49" s="643"/>
      <c r="Q49" s="27"/>
      <c r="R49" s="27"/>
      <c r="S49" s="27"/>
      <c r="T49" s="363"/>
      <c r="U49" s="363"/>
      <c r="V49" s="363"/>
      <c r="W49" s="27"/>
      <c r="X49" s="27"/>
      <c r="Y49" s="363"/>
      <c r="Z49" s="363"/>
      <c r="AA49" s="363"/>
    </row>
    <row r="50" spans="1:27" ht="12" customHeight="1">
      <c r="A50" s="42" t="s">
        <v>7</v>
      </c>
      <c r="B50" s="21"/>
      <c r="C50" s="732"/>
      <c r="D50" s="733"/>
      <c r="E50" s="734"/>
      <c r="F50" s="732"/>
      <c r="G50" s="733"/>
      <c r="H50" s="733"/>
      <c r="I50" s="733"/>
      <c r="J50" s="734"/>
      <c r="K50" s="626">
        <v>585.22499999999991</v>
      </c>
      <c r="L50" s="550">
        <v>484.5</v>
      </c>
      <c r="M50" s="550">
        <v>1069.7249999999999</v>
      </c>
      <c r="N50" s="22">
        <v>267.75</v>
      </c>
      <c r="O50" s="562">
        <f t="shared" ref="O50:Q51" si="16">O15</f>
        <v>63.75</v>
      </c>
      <c r="P50" s="898">
        <f t="shared" si="16"/>
        <v>95.625</v>
      </c>
      <c r="Q50" s="419">
        <f t="shared" si="16"/>
        <v>159.375</v>
      </c>
      <c r="R50" s="420">
        <f t="shared" ref="R50:U50" si="17">R15</f>
        <v>318.75</v>
      </c>
      <c r="S50" s="420">
        <f t="shared" si="17"/>
        <v>478.125</v>
      </c>
      <c r="T50" s="420">
        <f t="shared" si="17"/>
        <v>605.625</v>
      </c>
      <c r="U50" s="421">
        <f t="shared" si="17"/>
        <v>669.375</v>
      </c>
      <c r="V50" s="43"/>
      <c r="W50" s="65"/>
      <c r="X50" s="22"/>
      <c r="Y50" s="22"/>
      <c r="Z50" s="33"/>
      <c r="AA50" s="34"/>
    </row>
    <row r="51" spans="1:27" ht="12" customHeight="1">
      <c r="A51" s="44" t="s">
        <v>284</v>
      </c>
      <c r="B51" s="21"/>
      <c r="C51" s="728"/>
      <c r="D51" s="729"/>
      <c r="E51" s="730"/>
      <c r="F51" s="728"/>
      <c r="G51" s="729"/>
      <c r="H51" s="729"/>
      <c r="I51" s="729"/>
      <c r="J51" s="730"/>
      <c r="K51" s="624">
        <v>138.97499999999999</v>
      </c>
      <c r="L51" s="548">
        <v>116.28</v>
      </c>
      <c r="M51" s="548">
        <v>255.255</v>
      </c>
      <c r="N51" s="5">
        <v>64.387499999999989</v>
      </c>
      <c r="O51" s="563">
        <f t="shared" si="16"/>
        <v>12.75</v>
      </c>
      <c r="P51" s="899">
        <f t="shared" si="16"/>
        <v>19.125</v>
      </c>
      <c r="Q51" s="410">
        <f t="shared" si="16"/>
        <v>31.875</v>
      </c>
      <c r="R51" s="411">
        <f t="shared" ref="R51:U51" si="18">R16</f>
        <v>63.75</v>
      </c>
      <c r="S51" s="411">
        <f t="shared" si="18"/>
        <v>95.625</v>
      </c>
      <c r="T51" s="411">
        <f t="shared" si="18"/>
        <v>121.125</v>
      </c>
      <c r="U51" s="412">
        <f t="shared" si="18"/>
        <v>133.875</v>
      </c>
      <c r="V51" s="43"/>
      <c r="W51" s="37"/>
      <c r="X51" s="5"/>
      <c r="Y51" s="35"/>
      <c r="Z51" s="35"/>
      <c r="AA51" s="36"/>
    </row>
    <row r="52" spans="1:27" ht="12" customHeight="1">
      <c r="A52" s="136" t="s">
        <v>285</v>
      </c>
      <c r="B52" s="21"/>
      <c r="C52" s="765"/>
      <c r="D52" s="758"/>
      <c r="E52" s="766"/>
      <c r="F52" s="765"/>
      <c r="G52" s="758"/>
      <c r="H52" s="758"/>
      <c r="I52" s="758"/>
      <c r="J52" s="766"/>
      <c r="K52" s="633">
        <v>0</v>
      </c>
      <c r="L52" s="554">
        <v>0</v>
      </c>
      <c r="M52" s="554">
        <v>0</v>
      </c>
      <c r="N52" s="47">
        <v>0</v>
      </c>
      <c r="O52" s="561">
        <v>0</v>
      </c>
      <c r="P52" s="895">
        <v>0</v>
      </c>
      <c r="Q52" s="468">
        <v>0</v>
      </c>
      <c r="R52" s="896">
        <v>0</v>
      </c>
      <c r="S52" s="896">
        <v>0</v>
      </c>
      <c r="T52" s="896">
        <v>0</v>
      </c>
      <c r="U52" s="897">
        <v>0</v>
      </c>
      <c r="V52" s="57"/>
      <c r="W52" s="118"/>
      <c r="X52" s="117"/>
      <c r="Y52" s="58"/>
      <c r="Z52" s="59"/>
      <c r="AA52" s="60"/>
    </row>
    <row r="53" spans="1:27" ht="5.5" customHeight="1">
      <c r="A53" s="17"/>
      <c r="K53" s="143"/>
      <c r="L53" s="143"/>
      <c r="M53" s="143"/>
      <c r="N53" s="144"/>
      <c r="O53" s="145"/>
      <c r="P53" s="642"/>
      <c r="Q53" s="143"/>
      <c r="R53" s="143"/>
      <c r="S53" s="143"/>
      <c r="T53" s="143"/>
      <c r="U53" s="143"/>
      <c r="V53" s="57"/>
      <c r="W53" s="143"/>
      <c r="X53" s="143"/>
      <c r="Y53" s="144"/>
      <c r="Z53" s="145"/>
      <c r="AA53" s="145"/>
    </row>
    <row r="54" spans="1:27" s="374" customFormat="1" ht="12" customHeight="1">
      <c r="A54" s="69" t="s">
        <v>286</v>
      </c>
      <c r="B54" s="2"/>
      <c r="C54" s="2"/>
      <c r="D54" s="2"/>
      <c r="E54" s="2"/>
      <c r="F54" s="2"/>
      <c r="G54" s="2"/>
      <c r="H54" s="2"/>
      <c r="I54" s="2"/>
      <c r="J54" s="2"/>
      <c r="K54" s="27"/>
      <c r="L54" s="27"/>
      <c r="M54" s="27"/>
      <c r="N54" s="363"/>
      <c r="O54" s="363"/>
      <c r="P54" s="643"/>
      <c r="Q54" s="27"/>
      <c r="R54" s="27"/>
      <c r="S54" s="27"/>
      <c r="T54" s="363"/>
      <c r="U54" s="363"/>
      <c r="V54" s="363"/>
      <c r="W54" s="27"/>
      <c r="X54" s="27"/>
      <c r="Y54" s="363"/>
      <c r="Z54" s="363"/>
      <c r="AA54" s="363"/>
    </row>
    <row r="55" spans="1:27" s="374" customFormat="1" ht="12" customHeight="1">
      <c r="A55" s="122" t="s">
        <v>290</v>
      </c>
      <c r="B55" s="123"/>
      <c r="C55" s="792"/>
      <c r="D55" s="793"/>
      <c r="E55" s="794"/>
      <c r="F55" s="792"/>
      <c r="G55" s="793"/>
      <c r="H55" s="793"/>
      <c r="I55" s="795"/>
      <c r="J55" s="796"/>
      <c r="K55" s="792"/>
      <c r="L55" s="793"/>
      <c r="M55" s="793"/>
      <c r="N55" s="797"/>
      <c r="O55" s="797"/>
      <c r="P55" s="798"/>
      <c r="Q55" s="799"/>
      <c r="R55" s="793"/>
      <c r="S55" s="793"/>
      <c r="T55" s="795"/>
      <c r="U55" s="796"/>
      <c r="V55" s="379"/>
      <c r="W55" s="799"/>
      <c r="X55" s="793"/>
      <c r="Y55" s="797"/>
      <c r="Z55" s="797"/>
      <c r="AA55" s="800"/>
    </row>
    <row r="56" spans="1:27" ht="12" customHeight="1">
      <c r="A56" s="44" t="s">
        <v>289</v>
      </c>
      <c r="B56" s="21"/>
      <c r="C56" s="728"/>
      <c r="D56" s="729"/>
      <c r="E56" s="730"/>
      <c r="F56" s="728"/>
      <c r="G56" s="729"/>
      <c r="H56" s="729"/>
      <c r="I56" s="729"/>
      <c r="J56" s="730"/>
      <c r="K56" s="728"/>
      <c r="L56" s="729"/>
      <c r="M56" s="729"/>
      <c r="N56" s="746"/>
      <c r="O56" s="746"/>
      <c r="P56" s="747"/>
      <c r="Q56" s="728"/>
      <c r="R56" s="729"/>
      <c r="S56" s="729"/>
      <c r="T56" s="729"/>
      <c r="U56" s="730"/>
      <c r="V56" s="43"/>
      <c r="W56" s="728"/>
      <c r="X56" s="729"/>
      <c r="Y56" s="746"/>
      <c r="Z56" s="746"/>
      <c r="AA56" s="751"/>
    </row>
    <row r="57" spans="1:27" ht="12" customHeight="1">
      <c r="A57" s="136" t="s">
        <v>288</v>
      </c>
      <c r="B57" s="21"/>
      <c r="C57" s="765"/>
      <c r="D57" s="758"/>
      <c r="E57" s="766"/>
      <c r="F57" s="765"/>
      <c r="G57" s="758"/>
      <c r="H57" s="758"/>
      <c r="I57" s="758"/>
      <c r="J57" s="766"/>
      <c r="K57" s="765"/>
      <c r="L57" s="758"/>
      <c r="M57" s="758"/>
      <c r="N57" s="767"/>
      <c r="O57" s="768"/>
      <c r="P57" s="769"/>
      <c r="Q57" s="765"/>
      <c r="R57" s="758"/>
      <c r="S57" s="758"/>
      <c r="T57" s="758"/>
      <c r="U57" s="766"/>
      <c r="V57" s="57"/>
      <c r="W57" s="765"/>
      <c r="X57" s="758"/>
      <c r="Y57" s="767"/>
      <c r="Z57" s="768"/>
      <c r="AA57" s="773"/>
    </row>
    <row r="58" spans="1:27" ht="12" customHeight="1">
      <c r="A58" s="137"/>
      <c r="B58" s="138"/>
      <c r="C58" s="138"/>
      <c r="D58" s="138"/>
      <c r="E58" s="138"/>
      <c r="F58" s="138"/>
      <c r="G58" s="138"/>
      <c r="H58" s="138"/>
      <c r="I58" s="138"/>
      <c r="J58" s="138"/>
      <c r="K58" s="139"/>
      <c r="L58" s="139"/>
      <c r="M58" s="139"/>
      <c r="N58" s="387"/>
      <c r="O58" s="387"/>
      <c r="P58" s="648"/>
      <c r="Q58" s="139"/>
      <c r="R58" s="139"/>
      <c r="S58" s="139"/>
      <c r="T58" s="445"/>
      <c r="U58" s="445"/>
      <c r="V58" s="446"/>
      <c r="W58" s="139"/>
      <c r="X58" s="139"/>
      <c r="Y58" s="387"/>
      <c r="Z58" s="387"/>
      <c r="AA58" s="387"/>
    </row>
    <row r="59" spans="1:27" ht="15.65" customHeight="1">
      <c r="A59" s="15" t="s">
        <v>326</v>
      </c>
      <c r="B59" s="15"/>
      <c r="C59" s="15"/>
      <c r="D59" s="15"/>
      <c r="E59" s="15"/>
      <c r="F59" s="15"/>
      <c r="G59" s="15"/>
      <c r="H59" s="15"/>
      <c r="I59" s="15"/>
      <c r="J59" s="15"/>
      <c r="K59" s="17"/>
      <c r="L59" s="17"/>
      <c r="M59" s="17"/>
      <c r="N59" s="19"/>
      <c r="O59" s="19"/>
      <c r="P59" s="636"/>
      <c r="Q59" s="17"/>
      <c r="R59" s="17"/>
      <c r="S59" s="17"/>
      <c r="T59" s="17"/>
      <c r="U59" s="18"/>
      <c r="V59" s="18"/>
      <c r="W59" s="17"/>
      <c r="X59" s="17"/>
      <c r="Y59" s="19"/>
      <c r="Z59" s="19"/>
      <c r="AA59" s="19"/>
    </row>
    <row r="60" spans="1:27" ht="12" customHeight="1">
      <c r="A60" s="64" t="s">
        <v>319</v>
      </c>
      <c r="B60" s="21"/>
      <c r="C60" s="65">
        <v>0</v>
      </c>
      <c r="D60" s="22">
        <v>0</v>
      </c>
      <c r="E60" s="23">
        <v>0</v>
      </c>
      <c r="F60" s="65">
        <v>0</v>
      </c>
      <c r="G60" s="22">
        <v>0</v>
      </c>
      <c r="H60" s="22">
        <v>0</v>
      </c>
      <c r="I60" s="22">
        <v>0</v>
      </c>
      <c r="J60" s="23">
        <v>0</v>
      </c>
      <c r="K60" s="65">
        <v>0</v>
      </c>
      <c r="L60" s="22">
        <v>0</v>
      </c>
      <c r="M60" s="22">
        <f>K60+L60</f>
        <v>0</v>
      </c>
      <c r="N60" s="22">
        <v>0</v>
      </c>
      <c r="O60" s="599">
        <v>0</v>
      </c>
      <c r="P60" s="907">
        <v>0</v>
      </c>
      <c r="Q60" s="565">
        <v>0</v>
      </c>
      <c r="R60" s="562">
        <v>0</v>
      </c>
      <c r="S60" s="562">
        <v>0</v>
      </c>
      <c r="T60" s="562">
        <v>0</v>
      </c>
      <c r="U60" s="902">
        <v>0</v>
      </c>
      <c r="V60" s="26"/>
      <c r="W60" s="65"/>
      <c r="X60" s="22"/>
      <c r="Y60" s="33"/>
      <c r="Z60" s="33"/>
      <c r="AA60" s="34"/>
    </row>
    <row r="61" spans="1:27" s="142" customFormat="1" ht="12" customHeight="1">
      <c r="A61" s="146" t="s">
        <v>320</v>
      </c>
      <c r="B61" s="7"/>
      <c r="C61" s="147">
        <f>C18-C60</f>
        <v>5160.5234999999993</v>
      </c>
      <c r="D61" s="148">
        <f t="shared" ref="D61:P61" si="19">D18-D60</f>
        <v>5312.7262499999997</v>
      </c>
      <c r="E61" s="149">
        <f t="shared" si="19"/>
        <v>5346</v>
      </c>
      <c r="F61" s="147">
        <f t="shared" si="19"/>
        <v>5391.4281212499991</v>
      </c>
      <c r="G61" s="148">
        <f t="shared" si="19"/>
        <v>5621.524006874999</v>
      </c>
      <c r="H61" s="148">
        <f t="shared" si="19"/>
        <v>5788.4146476385013</v>
      </c>
      <c r="I61" s="148">
        <f t="shared" si="19"/>
        <v>5908</v>
      </c>
      <c r="J61" s="149">
        <f t="shared" si="19"/>
        <v>6091</v>
      </c>
      <c r="K61" s="147">
        <f t="shared" si="19"/>
        <v>5523.9375</v>
      </c>
      <c r="L61" s="148">
        <f t="shared" si="19"/>
        <v>5611.5300000000007</v>
      </c>
      <c r="M61" s="148">
        <f t="shared" si="19"/>
        <v>11135.467499999999</v>
      </c>
      <c r="N61" s="148">
        <f t="shared" si="19"/>
        <v>5843.9624999999996</v>
      </c>
      <c r="O61" s="148">
        <f t="shared" si="19"/>
        <v>5446.1625000000004</v>
      </c>
      <c r="P61" s="985">
        <f t="shared" si="19"/>
        <v>6064.435381520625</v>
      </c>
      <c r="Q61" s="147">
        <f>Q18-Q60</f>
        <v>6704.1296505966566</v>
      </c>
      <c r="R61" s="986">
        <f>R18-R60</f>
        <v>7409.7582391794358</v>
      </c>
      <c r="S61" s="986">
        <f>S18-S60</f>
        <v>7972.9879336767299</v>
      </c>
      <c r="T61" s="986">
        <f>T18-T60</f>
        <v>8497.7330270463062</v>
      </c>
      <c r="U61" s="987">
        <f>U18-U60</f>
        <v>8986.8504080603416</v>
      </c>
      <c r="V61" s="66"/>
      <c r="W61" s="147"/>
      <c r="X61" s="148"/>
      <c r="Y61" s="67"/>
      <c r="Z61" s="67"/>
      <c r="AA61" s="68"/>
    </row>
    <row r="62" spans="1:27" s="75" customFormat="1" ht="12" customHeight="1">
      <c r="A62" s="17"/>
      <c r="B62" s="2"/>
      <c r="C62" s="2"/>
      <c r="D62" s="2"/>
      <c r="E62" s="2"/>
      <c r="F62" s="2"/>
      <c r="G62" s="2"/>
      <c r="H62" s="2"/>
      <c r="I62" s="2"/>
      <c r="J62" s="2"/>
      <c r="K62" s="63"/>
      <c r="L62" s="63"/>
      <c r="M62" s="63"/>
      <c r="N62" s="61"/>
      <c r="O62" s="61"/>
      <c r="P62" s="649"/>
      <c r="Q62" s="63"/>
      <c r="R62" s="63"/>
      <c r="S62" s="63"/>
      <c r="T62" s="63"/>
      <c r="U62" s="63"/>
      <c r="V62" s="62"/>
      <c r="W62" s="63"/>
      <c r="X62" s="63"/>
      <c r="Y62" s="61"/>
      <c r="Z62" s="61"/>
      <c r="AA62" s="61"/>
    </row>
    <row r="63" spans="1:27" ht="15.65" customHeight="1">
      <c r="A63" s="15" t="s">
        <v>327</v>
      </c>
      <c r="B63" s="15"/>
      <c r="C63" s="15"/>
      <c r="D63" s="15"/>
      <c r="E63" s="15"/>
      <c r="F63" s="15"/>
      <c r="G63" s="15"/>
      <c r="H63" s="15"/>
      <c r="I63" s="15"/>
      <c r="J63" s="15"/>
      <c r="K63" s="17"/>
      <c r="L63" s="17"/>
      <c r="M63" s="17"/>
      <c r="N63" s="19"/>
      <c r="O63" s="19"/>
      <c r="P63" s="636"/>
      <c r="Q63" s="17"/>
      <c r="R63" s="17"/>
      <c r="S63" s="17"/>
      <c r="T63" s="17"/>
      <c r="U63" s="18"/>
      <c r="V63" s="18"/>
      <c r="W63" s="17"/>
      <c r="X63" s="17"/>
      <c r="Y63" s="19"/>
      <c r="Z63" s="19"/>
      <c r="AA63" s="19"/>
    </row>
    <row r="64" spans="1:27" s="88" customFormat="1" ht="12" customHeight="1">
      <c r="A64" s="42" t="s">
        <v>321</v>
      </c>
      <c r="B64" s="2"/>
      <c r="C64" s="70">
        <f>'T1'!C64</f>
        <v>2.8000000000000001E-2</v>
      </c>
      <c r="D64" s="71">
        <f>'T1'!D64</f>
        <v>4.0000000000000001E-3</v>
      </c>
      <c r="E64" s="72">
        <f>'T1'!E64</f>
        <v>-2E-3</v>
      </c>
      <c r="F64" s="70">
        <f>'T1'!F64</f>
        <v>5.0000000000000001E-3</v>
      </c>
      <c r="G64" s="71">
        <f>'T1'!G64</f>
        <v>6.0000000000000001E-3</v>
      </c>
      <c r="H64" s="71">
        <f>'T1'!H64</f>
        <v>1.6E-2</v>
      </c>
      <c r="I64" s="71">
        <f>'T1'!I64</f>
        <v>1.2E-2</v>
      </c>
      <c r="J64" s="72">
        <f>'T1'!J64</f>
        <v>3.0000000000000001E-3</v>
      </c>
      <c r="K64" s="70">
        <f>'T1'!K64</f>
        <v>0</v>
      </c>
      <c r="L64" s="71">
        <f>'T1'!L64</f>
        <v>8.9999999999999993E-3</v>
      </c>
      <c r="M64" s="777"/>
      <c r="N64" s="71">
        <f>'T1'!N64</f>
        <v>8.1000000000000003E-2</v>
      </c>
      <c r="O64" s="71">
        <f>'T1'!O64</f>
        <v>5.2999999999999999E-2</v>
      </c>
      <c r="P64" s="966">
        <f>'T1'!P64</f>
        <v>2.248E-2</v>
      </c>
      <c r="Q64" s="70">
        <f>'T1'!Q64</f>
        <v>2.0049999999999998E-2</v>
      </c>
      <c r="R64" s="967">
        <f>'T1'!R64</f>
        <v>2.0310000000000002E-2</v>
      </c>
      <c r="S64" s="967">
        <f>'T1'!S64</f>
        <v>2.0420000000000001E-2</v>
      </c>
      <c r="T64" s="967">
        <f>'T1'!T64</f>
        <v>2.044E-2</v>
      </c>
      <c r="U64" s="968">
        <f>'T1'!U64</f>
        <v>2.0449999999999999E-2</v>
      </c>
      <c r="V64" s="73"/>
      <c r="W64" s="70"/>
      <c r="X64" s="71"/>
      <c r="Y64" s="71"/>
      <c r="Z64" s="71"/>
      <c r="AA64" s="74"/>
    </row>
    <row r="65" spans="1:37" s="75" customFormat="1" ht="12" customHeight="1">
      <c r="A65" s="44" t="s">
        <v>322</v>
      </c>
      <c r="B65" s="2"/>
      <c r="C65" s="76">
        <f>'T1'!C65</f>
        <v>87.756579989562695</v>
      </c>
      <c r="D65" s="77">
        <f>'T1'!D65</f>
        <v>88.107606309520946</v>
      </c>
      <c r="E65" s="78">
        <f>'T1'!E65</f>
        <v>87.931391096901905</v>
      </c>
      <c r="F65" s="76">
        <f>'T1'!F65</f>
        <v>88.371048052386399</v>
      </c>
      <c r="G65" s="77">
        <f>'T1'!G65</f>
        <v>88.901274340700724</v>
      </c>
      <c r="H65" s="77">
        <f>'T1'!H65</f>
        <v>90.323694730151942</v>
      </c>
      <c r="I65" s="77">
        <f>'T1'!I65</f>
        <v>91.407579066913769</v>
      </c>
      <c r="J65" s="78">
        <f>'T1'!J65</f>
        <v>91.6818018041145</v>
      </c>
      <c r="K65" s="76">
        <f>'T1'!K65</f>
        <v>91.6818018041145</v>
      </c>
      <c r="L65" s="77">
        <f>'T1'!L65</f>
        <v>92.506938020351527</v>
      </c>
      <c r="M65" s="781"/>
      <c r="N65" s="77">
        <f>'T1'!N65</f>
        <v>100</v>
      </c>
      <c r="O65" s="77">
        <f>'T1'!O65</f>
        <v>105.3</v>
      </c>
      <c r="P65" s="650">
        <f>'T1'!P65</f>
        <v>107.66714400000001</v>
      </c>
      <c r="Q65" s="76">
        <f>'T1'!Q65</f>
        <v>109.82587023719999</v>
      </c>
      <c r="R65" s="77">
        <f>'T1'!R65</f>
        <v>112.05643366171753</v>
      </c>
      <c r="S65" s="77">
        <f>'T1'!S65</f>
        <v>114.34462603708982</v>
      </c>
      <c r="T65" s="77">
        <f>'T1'!T65</f>
        <v>116.68183019328794</v>
      </c>
      <c r="U65" s="78">
        <f>'T1'!U65</f>
        <v>119.06797362074069</v>
      </c>
      <c r="V65" s="79"/>
      <c r="W65" s="76"/>
      <c r="X65" s="77"/>
      <c r="Y65" s="77"/>
      <c r="Z65" s="77"/>
      <c r="AA65" s="80"/>
    </row>
    <row r="66" spans="1:37" s="75" customFormat="1" ht="12" customHeight="1">
      <c r="A66" s="81" t="s">
        <v>323</v>
      </c>
      <c r="B66" s="82"/>
      <c r="C66" s="83">
        <f>((C61-C15-C16)/(C65/100))+C15+C16</f>
        <v>5776.6508517177699</v>
      </c>
      <c r="D66" s="84">
        <f t="shared" ref="D66:O66" si="20">((D61-D15-D16)/(D65/100))+D15+D16</f>
        <v>5941.4385491774638</v>
      </c>
      <c r="E66" s="141">
        <f t="shared" si="20"/>
        <v>5996.9781241185328</v>
      </c>
      <c r="F66" s="83">
        <f t="shared" si="20"/>
        <v>5978.7349616044885</v>
      </c>
      <c r="G66" s="84">
        <f t="shared" si="20"/>
        <v>6202.6014509740771</v>
      </c>
      <c r="H66" s="84">
        <f t="shared" si="20"/>
        <v>6300.7275066964212</v>
      </c>
      <c r="I66" s="84">
        <f t="shared" si="20"/>
        <v>6359.6757035349992</v>
      </c>
      <c r="J66" s="141">
        <f>((J61-J15-J16)/(J65/100))+J15+J16</f>
        <v>6561.3391359999996</v>
      </c>
      <c r="K66" s="83">
        <f t="shared" si="20"/>
        <v>5959.4128836374985</v>
      </c>
      <c r="L66" s="84">
        <f t="shared" si="20"/>
        <v>6017.4007500000007</v>
      </c>
      <c r="M66" s="84">
        <f>K66+L66</f>
        <v>11976.813633637499</v>
      </c>
      <c r="N66" s="86">
        <f t="shared" si="20"/>
        <v>5843.9624999999996</v>
      </c>
      <c r="O66" s="447">
        <f t="shared" si="20"/>
        <v>5175.8945868945875</v>
      </c>
      <c r="P66" s="994">
        <f>IFERROR(((P61-P15-P16)/(P65/100))+P15+P16,"")</f>
        <v>5640.749075001585</v>
      </c>
      <c r="Q66" s="83">
        <f>((Q61-Q15-Q16)/(Q65/100))+Q15+Q16</f>
        <v>6121.4371558406538</v>
      </c>
      <c r="R66" s="976">
        <f t="shared" ref="R66:U66" si="21">IFERROR(((R61-R15-R16)/(R65/100))+R15+R16,"")</f>
        <v>6653.6778427588824</v>
      </c>
      <c r="S66" s="976">
        <f>IFERROR(((S61-S15-S16)/(S65/100))+S15+S16,"")</f>
        <v>7044.7475362345831</v>
      </c>
      <c r="T66" s="976">
        <f t="shared" si="21"/>
        <v>7386.7269768552433</v>
      </c>
      <c r="U66" s="977">
        <f t="shared" si="21"/>
        <v>7676.2991997176514</v>
      </c>
      <c r="V66" s="85"/>
      <c r="W66" s="83"/>
      <c r="X66" s="84"/>
      <c r="Y66" s="86"/>
      <c r="Z66" s="86"/>
      <c r="AA66" s="87"/>
    </row>
    <row r="67" spans="1:37" s="75" customFormat="1" ht="12" customHeight="1">
      <c r="A67" s="89" t="s">
        <v>3</v>
      </c>
      <c r="B67" s="2"/>
      <c r="C67" s="38"/>
      <c r="D67" s="40">
        <f>D66/C66-1</f>
        <v>2.8526511587712022E-2</v>
      </c>
      <c r="E67" s="90">
        <f t="shared" ref="E67:J67" si="22">E66/D66-1</f>
        <v>9.3478329332814525E-3</v>
      </c>
      <c r="F67" s="618">
        <f t="shared" si="22"/>
        <v>-3.0420592065650842E-3</v>
      </c>
      <c r="G67" s="40">
        <f t="shared" si="22"/>
        <v>3.7443788829453428E-2</v>
      </c>
      <c r="H67" s="40">
        <f t="shared" si="22"/>
        <v>1.5820145224216153E-2</v>
      </c>
      <c r="I67" s="40">
        <f t="shared" si="22"/>
        <v>9.3557762616980344E-3</v>
      </c>
      <c r="J67" s="90">
        <f t="shared" si="22"/>
        <v>3.1709703743683981E-2</v>
      </c>
      <c r="K67" s="38">
        <f>K66/J66-1</f>
        <v>-9.1738323516905473E-2</v>
      </c>
      <c r="L67" s="40">
        <f>L66/K66-1</f>
        <v>9.7304663218951148E-3</v>
      </c>
      <c r="M67" s="786"/>
      <c r="N67" s="40">
        <f>N66/L66-1</f>
        <v>-2.882278531972482E-2</v>
      </c>
      <c r="O67" s="40">
        <f>O66/N66-1</f>
        <v>-0.11431762491723929</v>
      </c>
      <c r="P67" s="657">
        <f>IFERROR(P66/O66-1,"")</f>
        <v>8.9811428788370895E-2</v>
      </c>
      <c r="Q67" s="38">
        <f t="shared" ref="Q67:T67" si="23">IFERROR(Q66/P66-1,"")</f>
        <v>8.5217065047151319E-2</v>
      </c>
      <c r="R67" s="40">
        <f t="shared" si="23"/>
        <v>8.6947014788904875E-2</v>
      </c>
      <c r="S67" s="40">
        <f t="shared" si="23"/>
        <v>5.8774966675204654E-2</v>
      </c>
      <c r="T67" s="40">
        <f t="shared" si="23"/>
        <v>4.8543888742881514E-2</v>
      </c>
      <c r="U67" s="90">
        <f>IFERROR(U66/T66-1,"")</f>
        <v>3.9201695658946267E-2</v>
      </c>
      <c r="V67" s="39"/>
      <c r="W67" s="38"/>
      <c r="X67" s="40"/>
      <c r="Y67" s="40"/>
      <c r="Z67" s="40"/>
      <c r="AA67" s="41"/>
    </row>
    <row r="68" spans="1:37" s="75" customFormat="1" ht="12" customHeight="1">
      <c r="A68" s="91" t="s">
        <v>324</v>
      </c>
      <c r="B68" s="4"/>
      <c r="C68" s="92">
        <f>'T1'!C68</f>
        <v>2782.28</v>
      </c>
      <c r="D68" s="93">
        <f>'T1'!D68</f>
        <v>2876.7525623000001</v>
      </c>
      <c r="E68" s="94">
        <f>'T1'!E68</f>
        <v>3019.6111864999998</v>
      </c>
      <c r="F68" s="92">
        <f>'T1'!F68</f>
        <v>3150.1862650000003</v>
      </c>
      <c r="G68" s="93">
        <f>'T1'!G68</f>
        <v>3509.556</v>
      </c>
      <c r="H68" s="93">
        <f>'T1'!H68</f>
        <v>3777.0235627000002</v>
      </c>
      <c r="I68" s="93">
        <f>'T1'!I68</f>
        <v>3855.5410000000002</v>
      </c>
      <c r="J68" s="94">
        <f>'T1'!J68</f>
        <v>4059.8598324999998</v>
      </c>
      <c r="K68" s="448">
        <f>'T1'!K68</f>
        <v>1556.0156367</v>
      </c>
      <c r="L68" s="449">
        <f>'T1'!L68</f>
        <v>1988.3333141999999</v>
      </c>
      <c r="M68" s="449">
        <f>'T1'!M68</f>
        <v>3544.3489509000001</v>
      </c>
      <c r="N68" s="450">
        <f>'T1'!N68</f>
        <v>3695.0991740999998</v>
      </c>
      <c r="O68" s="86">
        <f>'T1'!O68</f>
        <v>4123.1279999999997</v>
      </c>
      <c r="P68" s="995">
        <f ca="1">'T1'!P68</f>
        <v>4499.9859999999999</v>
      </c>
      <c r="Q68" s="92">
        <f ca="1">'T1'!Q68</f>
        <v>4705.6629999999996</v>
      </c>
      <c r="R68" s="996">
        <f ca="1">'T1'!R68</f>
        <v>4843.4229999999998</v>
      </c>
      <c r="S68" s="996">
        <f ca="1">'T1'!S68</f>
        <v>4973.62</v>
      </c>
      <c r="T68" s="996">
        <f ca="1">'T1'!T68</f>
        <v>5108.9520000000002</v>
      </c>
      <c r="U68" s="997">
        <f ca="1">'T1'!U68</f>
        <v>5211.16</v>
      </c>
      <c r="V68" s="66"/>
      <c r="W68" s="448"/>
      <c r="X68" s="449"/>
      <c r="Y68" s="450"/>
      <c r="Z68" s="86"/>
      <c r="AA68" s="87"/>
    </row>
    <row r="69" spans="1:37" s="75" customFormat="1" ht="12" customHeight="1">
      <c r="A69" s="89" t="s">
        <v>3</v>
      </c>
      <c r="B69" s="4"/>
      <c r="C69" s="38"/>
      <c r="D69" s="40">
        <f>D68/C68-1</f>
        <v>3.3955088021335067E-2</v>
      </c>
      <c r="E69" s="90">
        <f t="shared" ref="E69:J69" si="24">E68/D68-1</f>
        <v>4.9659684351087252E-2</v>
      </c>
      <c r="F69" s="618">
        <f t="shared" si="24"/>
        <v>4.3242348247937379E-2</v>
      </c>
      <c r="G69" s="40">
        <f t="shared" si="24"/>
        <v>0.11407888447510572</v>
      </c>
      <c r="H69" s="40">
        <f t="shared" si="24"/>
        <v>7.6211225209114719E-2</v>
      </c>
      <c r="I69" s="40">
        <f t="shared" si="24"/>
        <v>2.0788177779826222E-2</v>
      </c>
      <c r="J69" s="90">
        <f t="shared" si="24"/>
        <v>5.2993557194697116E-2</v>
      </c>
      <c r="K69" s="38">
        <f>K68/J68-1</f>
        <v>-0.61673168510799814</v>
      </c>
      <c r="L69" s="40">
        <f>L68/K68-1</f>
        <v>0.27783633229860061</v>
      </c>
      <c r="M69" s="786"/>
      <c r="N69" s="150">
        <f>N68/L68-1</f>
        <v>0.8583902144126736</v>
      </c>
      <c r="O69" s="40">
        <f>O68/N68-1</f>
        <v>0.11583689793772667</v>
      </c>
      <c r="P69" s="657">
        <f ca="1">IFERROR(P68/O68-1,"")</f>
        <v>9.1400994584694084E-2</v>
      </c>
      <c r="Q69" s="38">
        <f t="shared" ref="Q69:T69" ca="1" si="25">IFERROR(Q68/P68-1,"")</f>
        <v>4.5706142196886734E-2</v>
      </c>
      <c r="R69" s="40">
        <f t="shared" ca="1" si="25"/>
        <v>2.9275364597932452E-2</v>
      </c>
      <c r="S69" s="40">
        <f t="shared" ca="1" si="25"/>
        <v>2.6881195385990431E-2</v>
      </c>
      <c r="T69" s="40">
        <f t="shared" ca="1" si="25"/>
        <v>2.720995974762852E-2</v>
      </c>
      <c r="U69" s="90">
        <f ca="1">IFERROR(U68/T68-1,"")</f>
        <v>2.0005668481520189E-2</v>
      </c>
      <c r="V69" s="39"/>
      <c r="W69" s="38"/>
      <c r="X69" s="40"/>
      <c r="Y69" s="150"/>
      <c r="Z69" s="40"/>
      <c r="AA69" s="41"/>
    </row>
    <row r="70" spans="1:37" s="75" customFormat="1" ht="12" customHeight="1">
      <c r="A70" s="91" t="s">
        <v>325</v>
      </c>
      <c r="B70" s="4"/>
      <c r="C70" s="95">
        <f>C66/C68</f>
        <v>2.0762291544049374</v>
      </c>
      <c r="D70" s="96">
        <f>D66/D68</f>
        <v>2.0653283243892231</v>
      </c>
      <c r="E70" s="97">
        <f t="shared" ref="E70:N70" si="26">E66/E68</f>
        <v>1.9860100369642517</v>
      </c>
      <c r="F70" s="95">
        <f t="shared" si="26"/>
        <v>1.8978988728479165</v>
      </c>
      <c r="G70" s="96">
        <f t="shared" si="26"/>
        <v>1.767346482282681</v>
      </c>
      <c r="H70" s="96">
        <f t="shared" si="26"/>
        <v>1.6681726767392351</v>
      </c>
      <c r="I70" s="96">
        <f t="shared" si="26"/>
        <v>1.6494898390485275</v>
      </c>
      <c r="J70" s="97">
        <f t="shared" si="26"/>
        <v>1.6161491792093785</v>
      </c>
      <c r="K70" s="95">
        <f t="shared" si="26"/>
        <v>3.8299183781187631</v>
      </c>
      <c r="L70" s="99">
        <f t="shared" si="26"/>
        <v>3.0263541364145401</v>
      </c>
      <c r="M70" s="99">
        <f t="shared" si="26"/>
        <v>3.3791293689060393</v>
      </c>
      <c r="N70" s="96">
        <f t="shared" si="26"/>
        <v>1.5815441547447477</v>
      </c>
      <c r="O70" s="99">
        <f>IFERROR(O66/O68,0)</f>
        <v>1.2553320165890043</v>
      </c>
      <c r="P70" s="998">
        <f t="shared" ref="P70:U70" ca="1" si="27">IFERROR(P66/P68,0)</f>
        <v>1.2535036942340676</v>
      </c>
      <c r="Q70" s="95">
        <f t="shared" ca="1" si="27"/>
        <v>1.3008660322340666</v>
      </c>
      <c r="R70" s="992">
        <f t="shared" ca="1" si="27"/>
        <v>1.3737552641507633</v>
      </c>
      <c r="S70" s="992">
        <f t="shared" ca="1" si="27"/>
        <v>1.4164225526346168</v>
      </c>
      <c r="T70" s="992">
        <f t="shared" ca="1" si="27"/>
        <v>1.4458399642148219</v>
      </c>
      <c r="U70" s="993">
        <f t="shared" ca="1" si="27"/>
        <v>1.4730499926537761</v>
      </c>
      <c r="V70" s="98"/>
      <c r="W70" s="95"/>
      <c r="X70" s="99"/>
      <c r="Y70" s="96"/>
      <c r="Z70" s="86"/>
      <c r="AA70" s="87"/>
    </row>
    <row r="71" spans="1:37" ht="12" customHeight="1">
      <c r="A71" s="100" t="s">
        <v>3</v>
      </c>
      <c r="B71" s="4"/>
      <c r="C71" s="101"/>
      <c r="D71" s="102">
        <f>+D70/C70-1</f>
        <v>-5.2503019681555685E-3</v>
      </c>
      <c r="E71" s="103">
        <f t="shared" ref="E71:J71" si="28">+E70/D70-1</f>
        <v>-3.8404686794012766E-2</v>
      </c>
      <c r="F71" s="619">
        <f t="shared" si="28"/>
        <v>-4.4365920854568808E-2</v>
      </c>
      <c r="G71" s="102">
        <f t="shared" si="28"/>
        <v>-6.8787853996316151E-2</v>
      </c>
      <c r="H71" s="102">
        <f t="shared" si="28"/>
        <v>-5.6114523404236172E-2</v>
      </c>
      <c r="I71" s="102">
        <f t="shared" si="28"/>
        <v>-1.1199582603898528E-2</v>
      </c>
      <c r="J71" s="103">
        <f t="shared" si="28"/>
        <v>-2.021271004517422E-2</v>
      </c>
      <c r="K71" s="101">
        <f>+K70/J70-1</f>
        <v>1.3697802327829427</v>
      </c>
      <c r="L71" s="102">
        <f>+L70/K70-1</f>
        <v>-0.20981236735883901</v>
      </c>
      <c r="M71" s="768"/>
      <c r="N71" s="59">
        <f>+N70/L70-1</f>
        <v>-0.47740942287128518</v>
      </c>
      <c r="O71" s="102">
        <f>O70/N70-1</f>
        <v>-0.20626179621800833</v>
      </c>
      <c r="P71" s="639">
        <f ca="1">IFERROR(P70/O70-1,"")</f>
        <v>-1.4564452517547011E-3</v>
      </c>
      <c r="Q71" s="101">
        <f t="shared" ref="Q71:T71" ca="1" si="29">IFERROR(Q70/P70-1,"")</f>
        <v>3.7783963635575013E-2</v>
      </c>
      <c r="R71" s="102">
        <f t="shared" ca="1" si="29"/>
        <v>5.6031313071891908E-2</v>
      </c>
      <c r="S71" s="102">
        <f t="shared" ca="1" si="29"/>
        <v>3.1058871690824663E-2</v>
      </c>
      <c r="T71" s="102">
        <f t="shared" ca="1" si="29"/>
        <v>2.0768810497606927E-2</v>
      </c>
      <c r="U71" s="103">
        <f ca="1">IFERROR(U70/T70-1,"")</f>
        <v>1.8819529901243914E-2</v>
      </c>
      <c r="V71" s="39"/>
      <c r="W71" s="101"/>
      <c r="X71" s="102"/>
      <c r="Y71" s="59"/>
      <c r="Z71" s="102"/>
      <c r="AA71" s="104"/>
    </row>
    <row r="72" spans="1:37" s="364" customFormat="1" ht="12" customHeight="1">
      <c r="A72" s="105"/>
      <c r="B72" s="4"/>
      <c r="C72" s="4"/>
      <c r="D72" s="4"/>
      <c r="E72" s="4"/>
      <c r="F72" s="4"/>
      <c r="G72" s="4"/>
      <c r="H72" s="4"/>
      <c r="I72" s="4"/>
      <c r="J72" s="4"/>
      <c r="K72" s="75"/>
      <c r="L72" s="75"/>
      <c r="M72" s="75"/>
      <c r="N72" s="75"/>
      <c r="O72" s="75"/>
      <c r="P72" s="653"/>
      <c r="Q72" s="39"/>
      <c r="R72" s="39"/>
      <c r="S72" s="39"/>
      <c r="T72" s="39"/>
      <c r="U72" s="39"/>
      <c r="V72" s="39"/>
      <c r="W72" s="75"/>
      <c r="X72" s="75"/>
      <c r="Y72" s="75"/>
      <c r="Z72" s="75"/>
      <c r="AA72" s="75"/>
    </row>
    <row r="73" spans="1:37" s="364" customFormat="1" ht="12" customHeight="1">
      <c r="A73" s="106" t="s">
        <v>8</v>
      </c>
      <c r="B73" s="1"/>
      <c r="C73" s="1"/>
      <c r="D73" s="1"/>
      <c r="E73" s="1"/>
      <c r="F73" s="1"/>
      <c r="G73" s="1"/>
      <c r="H73" s="1"/>
      <c r="I73" s="1"/>
      <c r="J73" s="1"/>
      <c r="K73" s="1"/>
      <c r="L73" s="1"/>
      <c r="M73" s="1"/>
      <c r="N73" s="1"/>
      <c r="O73" s="1"/>
      <c r="P73" s="106"/>
      <c r="Q73" s="1"/>
      <c r="R73" s="1"/>
      <c r="S73" s="1"/>
      <c r="T73" s="1"/>
      <c r="U73" s="1"/>
      <c r="V73" s="1"/>
      <c r="W73" s="1"/>
      <c r="X73" s="1"/>
      <c r="Y73" s="1"/>
      <c r="Z73" s="1"/>
      <c r="AA73" s="1"/>
    </row>
    <row r="74" spans="1:37" s="374" customFormat="1" ht="12" customHeight="1">
      <c r="A74" s="129" t="s">
        <v>280</v>
      </c>
      <c r="B74" s="130"/>
      <c r="C74" s="130"/>
      <c r="D74" s="130"/>
      <c r="E74" s="130"/>
      <c r="F74" s="130"/>
      <c r="G74" s="130"/>
      <c r="H74" s="130"/>
      <c r="I74" s="130"/>
      <c r="J74" s="130"/>
      <c r="K74" s="130"/>
      <c r="L74" s="130"/>
      <c r="M74" s="130"/>
      <c r="N74" s="130"/>
      <c r="O74" s="130"/>
      <c r="P74" s="130"/>
      <c r="Q74" s="130"/>
      <c r="R74" s="130"/>
      <c r="S74" s="130"/>
      <c r="T74" s="130"/>
      <c r="U74" s="130"/>
      <c r="V74" s="130"/>
      <c r="W74" s="130"/>
      <c r="X74" s="364"/>
      <c r="Y74" s="364"/>
      <c r="Z74" s="364"/>
      <c r="AA74" s="364"/>
      <c r="AC74" s="1"/>
      <c r="AD74" s="1"/>
      <c r="AE74" s="1"/>
      <c r="AF74" s="1"/>
      <c r="AG74" s="1"/>
      <c r="AH74" s="1"/>
      <c r="AI74" s="1"/>
      <c r="AJ74" s="1"/>
      <c r="AK74" s="1"/>
    </row>
    <row r="75" spans="1:37" s="374" customFormat="1" ht="12" customHeight="1">
      <c r="A75" s="129" t="s">
        <v>281</v>
      </c>
      <c r="B75" s="130"/>
      <c r="C75" s="130"/>
      <c r="D75" s="130"/>
      <c r="E75" s="130"/>
      <c r="F75" s="130"/>
      <c r="G75" s="130"/>
      <c r="H75" s="130"/>
      <c r="I75" s="130"/>
      <c r="J75" s="130"/>
      <c r="K75" s="364"/>
      <c r="L75" s="364"/>
      <c r="M75" s="364"/>
      <c r="N75" s="364"/>
      <c r="O75" s="364"/>
      <c r="P75" s="654"/>
      <c r="Q75" s="107"/>
      <c r="R75" s="107"/>
      <c r="S75" s="73"/>
      <c r="T75" s="396"/>
      <c r="U75" s="154"/>
      <c r="V75" s="364"/>
      <c r="W75" s="364"/>
      <c r="X75" s="364"/>
      <c r="Y75" s="364"/>
      <c r="Z75" s="364"/>
      <c r="AA75" s="364"/>
    </row>
    <row r="76" spans="1:37" s="374" customFormat="1" ht="12" customHeight="1">
      <c r="A76" s="129" t="s">
        <v>282</v>
      </c>
      <c r="B76" s="131"/>
      <c r="C76" s="131"/>
      <c r="D76" s="131"/>
      <c r="E76" s="131"/>
      <c r="F76" s="131"/>
      <c r="G76" s="131"/>
      <c r="H76" s="131"/>
      <c r="I76" s="131"/>
      <c r="J76" s="131"/>
      <c r="K76" s="1"/>
      <c r="L76" s="1"/>
      <c r="M76" s="1"/>
      <c r="N76" s="1"/>
      <c r="O76" s="1"/>
      <c r="P76" s="106"/>
      <c r="Q76" s="107"/>
      <c r="R76" s="107"/>
      <c r="S76" s="107"/>
      <c r="T76" s="402"/>
      <c r="U76" s="107"/>
      <c r="V76" s="107"/>
      <c r="W76" s="1"/>
      <c r="X76" s="1"/>
      <c r="Y76" s="1"/>
      <c r="Z76" s="1"/>
      <c r="AA76" s="1"/>
    </row>
    <row r="77" spans="1:37" ht="12" customHeight="1">
      <c r="A77" s="129"/>
      <c r="B77" s="108"/>
      <c r="C77" s="108"/>
      <c r="D77" s="108"/>
      <c r="E77" s="108"/>
      <c r="F77" s="108"/>
      <c r="G77" s="108"/>
      <c r="H77" s="108"/>
      <c r="I77" s="108"/>
      <c r="J77" s="108"/>
      <c r="K77" s="399"/>
      <c r="L77" s="374"/>
      <c r="M77" s="374"/>
      <c r="N77" s="374"/>
      <c r="O77" s="374"/>
      <c r="P77" s="454"/>
      <c r="Q77" s="109"/>
      <c r="R77" s="109"/>
      <c r="S77" s="109"/>
      <c r="T77" s="153"/>
      <c r="U77" s="597"/>
      <c r="V77" s="399"/>
      <c r="W77" s="399"/>
      <c r="X77" s="374"/>
      <c r="Y77" s="374"/>
      <c r="Z77" s="374"/>
      <c r="AA77" s="374"/>
    </row>
    <row r="78" spans="1:37" ht="12" customHeight="1">
      <c r="A78" s="403"/>
      <c r="B78" s="403"/>
      <c r="U78" s="109"/>
      <c r="V78" s="1"/>
    </row>
    <row r="79" spans="1:37" ht="12" customHeight="1">
      <c r="K79" s="374"/>
      <c r="L79" s="374"/>
      <c r="M79" s="374"/>
      <c r="N79" s="374"/>
      <c r="O79" s="374"/>
      <c r="P79" s="454"/>
      <c r="U79" s="401"/>
      <c r="V79" s="401"/>
      <c r="W79" s="374"/>
      <c r="X79" s="374"/>
      <c r="Y79" s="374"/>
      <c r="Z79" s="374"/>
      <c r="AA79" s="374"/>
    </row>
    <row r="80" spans="1:37">
      <c r="W80" s="106"/>
    </row>
    <row r="83" spans="1:22" ht="12" customHeight="1">
      <c r="A83" s="1"/>
      <c r="B83" s="1"/>
      <c r="C83" s="1"/>
      <c r="D83" s="1"/>
      <c r="E83" s="1"/>
      <c r="F83" s="1"/>
      <c r="G83" s="1"/>
      <c r="H83" s="1"/>
      <c r="I83" s="1"/>
      <c r="J83" s="1"/>
      <c r="Q83" s="1"/>
      <c r="R83" s="1"/>
      <c r="S83" s="1"/>
      <c r="T83" s="1"/>
    </row>
    <row r="85" spans="1:22">
      <c r="U85" s="1"/>
      <c r="V85" s="1"/>
    </row>
    <row r="117" spans="1:22" ht="12" customHeight="1">
      <c r="A117" s="404"/>
      <c r="B117" s="1"/>
      <c r="C117" s="1"/>
      <c r="D117" s="1"/>
      <c r="E117" s="1"/>
      <c r="F117" s="1"/>
      <c r="G117" s="1"/>
      <c r="H117" s="1"/>
      <c r="I117" s="1"/>
      <c r="J117" s="1"/>
      <c r="Q117" s="1"/>
      <c r="R117" s="1"/>
      <c r="S117" s="1"/>
      <c r="T117" s="1"/>
    </row>
    <row r="119" spans="1:22">
      <c r="U119" s="1"/>
      <c r="V119" s="1"/>
    </row>
  </sheetData>
  <mergeCells count="6">
    <mergeCell ref="K1:U1"/>
    <mergeCell ref="Q7:U7"/>
    <mergeCell ref="W7:AA7"/>
    <mergeCell ref="C7:E7"/>
    <mergeCell ref="F7:J7"/>
    <mergeCell ref="K7:P7"/>
  </mergeCells>
  <pageMargins left="0.7" right="0.7" top="0.75" bottom="0.75" header="0.3" footer="0.3"/>
  <pageSetup paperSize="9" scale="6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K119"/>
  <sheetViews>
    <sheetView showGridLines="0" topLeftCell="A26" zoomScaleNormal="100" workbookViewId="0">
      <selection activeCell="AC47" sqref="AC47"/>
    </sheetView>
  </sheetViews>
  <sheetFormatPr defaultColWidth="12.54296875" defaultRowHeight="12"/>
  <cols>
    <col min="1" max="1" width="33.1796875" style="2" customWidth="1"/>
    <col min="2" max="2" width="0.54296875" style="2" customWidth="1"/>
    <col min="3" max="9" width="9" style="2" hidden="1" customWidth="1"/>
    <col min="10" max="10" width="6.7265625" style="2" hidden="1" customWidth="1"/>
    <col min="11" max="15" width="9" style="1" customWidth="1"/>
    <col min="16" max="16" width="9" style="106" customWidth="1"/>
    <col min="17" max="21" width="9" style="2" customWidth="1"/>
    <col min="22" max="22" width="0.54296875" style="2" customWidth="1"/>
    <col min="23" max="27" width="9" style="1" hidden="1" customWidth="1"/>
    <col min="28" max="16384" width="12.54296875" style="1"/>
  </cols>
  <sheetData>
    <row r="1" spans="1:27" s="357" customFormat="1" ht="12" customHeight="1">
      <c r="A1" s="607"/>
      <c r="B1" s="607"/>
      <c r="C1" s="607"/>
      <c r="D1" s="607"/>
      <c r="E1" s="607"/>
      <c r="F1" s="607"/>
      <c r="G1" s="607"/>
      <c r="H1" s="607"/>
      <c r="I1" s="607"/>
      <c r="J1" s="607"/>
      <c r="K1" s="1295" t="s">
        <v>271</v>
      </c>
      <c r="L1" s="1295"/>
      <c r="M1" s="1295"/>
      <c r="N1" s="1295"/>
      <c r="O1" s="1295"/>
      <c r="P1" s="1295"/>
      <c r="Q1" s="1295"/>
      <c r="R1" s="1295"/>
      <c r="S1" s="1295"/>
      <c r="T1" s="1295"/>
      <c r="U1" s="1295"/>
      <c r="V1" s="607"/>
      <c r="W1" s="607"/>
      <c r="X1" s="607"/>
      <c r="Y1" s="607"/>
      <c r="Z1" s="607"/>
      <c r="AA1" s="607"/>
    </row>
    <row r="2" spans="1:27" ht="12" customHeight="1"/>
    <row r="3" spans="1:27" ht="12" customHeight="1">
      <c r="A3" s="1139" t="s">
        <v>638</v>
      </c>
      <c r="B3" s="1"/>
      <c r="C3" s="1"/>
      <c r="D3" s="1"/>
      <c r="E3" s="1"/>
      <c r="F3" s="1"/>
      <c r="G3" s="1"/>
      <c r="H3" s="1"/>
      <c r="I3" s="1"/>
      <c r="J3" s="1"/>
      <c r="K3"/>
      <c r="L3"/>
      <c r="M3"/>
      <c r="N3"/>
      <c r="O3"/>
      <c r="P3" s="634"/>
      <c r="W3"/>
      <c r="X3"/>
      <c r="Y3"/>
      <c r="Z3"/>
      <c r="AA3"/>
    </row>
    <row r="4" spans="1:27" ht="12" customHeight="1">
      <c r="A4" s="1140" t="s">
        <v>0</v>
      </c>
      <c r="B4" s="1"/>
      <c r="C4" s="1"/>
      <c r="D4" s="1"/>
      <c r="E4" s="1"/>
      <c r="F4" s="1"/>
      <c r="G4" s="1"/>
      <c r="H4" s="1"/>
      <c r="I4" s="1"/>
      <c r="J4" s="1"/>
    </row>
    <row r="5" spans="1:27" ht="12" customHeight="1">
      <c r="A5" s="1141" t="s">
        <v>637</v>
      </c>
      <c r="B5" s="1"/>
      <c r="C5" s="1"/>
      <c r="D5" s="1"/>
      <c r="E5" s="1"/>
      <c r="F5" s="1"/>
      <c r="G5" s="1"/>
      <c r="H5" s="1"/>
      <c r="I5" s="1"/>
      <c r="J5" s="1"/>
    </row>
    <row r="6" spans="1:27" ht="12" customHeight="1"/>
    <row r="7" spans="1:27" s="9" customFormat="1" ht="12" customHeight="1">
      <c r="C7" s="1299" t="s">
        <v>188</v>
      </c>
      <c r="D7" s="1300"/>
      <c r="E7" s="1301"/>
      <c r="F7" s="1299" t="s">
        <v>189</v>
      </c>
      <c r="G7" s="1300"/>
      <c r="H7" s="1300"/>
      <c r="I7" s="1300"/>
      <c r="J7" s="1301"/>
      <c r="K7" s="1299" t="s">
        <v>190</v>
      </c>
      <c r="L7" s="1300"/>
      <c r="M7" s="1300"/>
      <c r="N7" s="1300"/>
      <c r="O7" s="1300"/>
      <c r="P7" s="1301"/>
      <c r="Q7" s="1296" t="s">
        <v>279</v>
      </c>
      <c r="R7" s="1297"/>
      <c r="S7" s="1297"/>
      <c r="T7" s="1297"/>
      <c r="U7" s="1298"/>
      <c r="V7" s="10"/>
      <c r="W7" s="1299" t="s">
        <v>93</v>
      </c>
      <c r="X7" s="1300"/>
      <c r="Y7" s="1300"/>
      <c r="Z7" s="1300"/>
      <c r="AA7" s="1301"/>
    </row>
    <row r="8" spans="1:27" ht="12" customHeight="1">
      <c r="A8" s="1"/>
      <c r="B8" s="1"/>
      <c r="C8" s="1"/>
      <c r="D8" s="1"/>
      <c r="E8" s="1"/>
      <c r="F8" s="1"/>
      <c r="G8" s="1"/>
      <c r="H8" s="1"/>
      <c r="I8" s="1"/>
      <c r="J8" s="1"/>
      <c r="Q8" s="1"/>
      <c r="R8" s="1"/>
      <c r="S8" s="1"/>
      <c r="T8" s="1"/>
      <c r="U8" s="1"/>
      <c r="V8" s="1"/>
    </row>
    <row r="9" spans="1:27" ht="12" customHeight="1">
      <c r="A9" s="11" t="s">
        <v>1</v>
      </c>
      <c r="C9" s="12">
        <v>2012</v>
      </c>
      <c r="D9" s="3">
        <v>2013</v>
      </c>
      <c r="E9" s="13">
        <v>2014</v>
      </c>
      <c r="F9" s="12">
        <v>2015</v>
      </c>
      <c r="G9" s="3">
        <v>2016</v>
      </c>
      <c r="H9" s="3">
        <v>2017</v>
      </c>
      <c r="I9" s="3">
        <v>2018</v>
      </c>
      <c r="J9" s="13">
        <v>2019</v>
      </c>
      <c r="K9" s="1149">
        <v>2020</v>
      </c>
      <c r="L9" s="1150">
        <v>2021</v>
      </c>
      <c r="M9" s="3" t="s">
        <v>94</v>
      </c>
      <c r="N9" s="3">
        <v>2022</v>
      </c>
      <c r="O9" s="3">
        <v>2023</v>
      </c>
      <c r="P9" s="635">
        <v>2024</v>
      </c>
      <c r="Q9" s="12">
        <v>2025</v>
      </c>
      <c r="R9" s="3">
        <v>2026</v>
      </c>
      <c r="S9" s="3">
        <v>2027</v>
      </c>
      <c r="T9" s="3">
        <v>2028</v>
      </c>
      <c r="U9" s="13">
        <v>2029</v>
      </c>
      <c r="V9" s="14"/>
      <c r="W9" s="12">
        <v>2025</v>
      </c>
      <c r="X9" s="3">
        <v>2026</v>
      </c>
      <c r="Y9" s="3">
        <v>2027</v>
      </c>
      <c r="Z9" s="3">
        <v>2028</v>
      </c>
      <c r="AA9" s="13">
        <v>2029</v>
      </c>
    </row>
    <row r="10" spans="1:27" ht="12" customHeight="1">
      <c r="K10" s="2"/>
      <c r="L10" s="2"/>
      <c r="M10" s="2"/>
      <c r="N10" s="2"/>
      <c r="O10" s="2"/>
      <c r="P10" s="403"/>
      <c r="W10" s="2"/>
      <c r="X10" s="2"/>
      <c r="Y10" s="2"/>
      <c r="Z10" s="2"/>
      <c r="AA10" s="2"/>
    </row>
    <row r="11" spans="1:27" ht="15.65" customHeight="1">
      <c r="A11" s="15" t="s">
        <v>307</v>
      </c>
      <c r="B11" s="15"/>
      <c r="C11" s="15"/>
      <c r="D11" s="15"/>
      <c r="E11" s="15"/>
      <c r="F11" s="15"/>
      <c r="G11" s="15"/>
      <c r="H11" s="15"/>
      <c r="I11" s="15"/>
      <c r="J11" s="15"/>
      <c r="K11" s="17"/>
      <c r="L11" s="17"/>
      <c r="M11" s="17"/>
      <c r="N11" s="19"/>
      <c r="O11" s="19"/>
      <c r="P11" s="636"/>
      <c r="Q11" s="17"/>
      <c r="R11" s="17"/>
      <c r="S11" s="17"/>
      <c r="T11" s="17"/>
      <c r="U11" s="18"/>
      <c r="V11" s="18"/>
      <c r="W11" s="17"/>
      <c r="X11" s="17"/>
      <c r="Y11" s="19"/>
      <c r="Z11" s="19"/>
      <c r="AA11" s="19"/>
    </row>
    <row r="12" spans="1:27" ht="12" customHeight="1">
      <c r="A12" s="20" t="s">
        <v>306</v>
      </c>
      <c r="B12" s="21"/>
      <c r="C12" s="110"/>
      <c r="D12" s="111"/>
      <c r="E12" s="358"/>
      <c r="F12" s="609"/>
      <c r="G12" s="111"/>
      <c r="H12" s="111"/>
      <c r="I12" s="111"/>
      <c r="J12" s="358"/>
      <c r="K12" s="623"/>
      <c r="L12" s="547"/>
      <c r="M12" s="547"/>
      <c r="N12" s="111"/>
      <c r="O12" s="562"/>
      <c r="P12" s="898"/>
      <c r="Q12" s="407">
        <v>0</v>
      </c>
      <c r="R12" s="406">
        <v>0</v>
      </c>
      <c r="S12" s="406">
        <v>0</v>
      </c>
      <c r="T12" s="406">
        <v>0</v>
      </c>
      <c r="U12" s="408">
        <v>0</v>
      </c>
      <c r="V12" s="455"/>
      <c r="W12" s="407"/>
      <c r="X12" s="406"/>
      <c r="Y12" s="422"/>
      <c r="Z12" s="22"/>
      <c r="AA12" s="23"/>
    </row>
    <row r="13" spans="1:27" ht="12" customHeight="1">
      <c r="A13" s="24" t="s">
        <v>2</v>
      </c>
      <c r="B13" s="24"/>
      <c r="C13" s="728"/>
      <c r="D13" s="729"/>
      <c r="E13" s="730"/>
      <c r="F13" s="731"/>
      <c r="G13" s="729"/>
      <c r="H13" s="729"/>
      <c r="I13" s="729"/>
      <c r="J13" s="730"/>
      <c r="K13" s="624"/>
      <c r="L13" s="548"/>
      <c r="M13" s="548"/>
      <c r="N13" s="5"/>
      <c r="O13" s="563"/>
      <c r="P13" s="899"/>
      <c r="Q13" s="410">
        <v>0</v>
      </c>
      <c r="R13" s="411">
        <v>0</v>
      </c>
      <c r="S13" s="411">
        <v>0</v>
      </c>
      <c r="T13" s="411">
        <v>0</v>
      </c>
      <c r="U13" s="412">
        <v>0</v>
      </c>
      <c r="V13" s="455"/>
      <c r="W13" s="415"/>
      <c r="X13" s="414"/>
      <c r="Y13" s="413"/>
      <c r="Z13" s="5"/>
      <c r="AA13" s="25"/>
    </row>
    <row r="14" spans="1:27" ht="12" customHeight="1">
      <c r="A14" s="24" t="s">
        <v>305</v>
      </c>
      <c r="B14" s="24"/>
      <c r="C14" s="113"/>
      <c r="D14" s="114"/>
      <c r="E14" s="359"/>
      <c r="F14" s="611"/>
      <c r="G14" s="114"/>
      <c r="H14" s="114"/>
      <c r="I14" s="114"/>
      <c r="J14" s="359"/>
      <c r="K14" s="625"/>
      <c r="L14" s="549"/>
      <c r="M14" s="549"/>
      <c r="N14" s="114"/>
      <c r="O14" s="563"/>
      <c r="P14" s="899"/>
      <c r="Q14" s="415">
        <v>123.92651784981135</v>
      </c>
      <c r="R14" s="414">
        <v>126.76349015549515</v>
      </c>
      <c r="S14" s="414">
        <v>128.9918521772652</v>
      </c>
      <c r="T14" s="414">
        <v>131.26241636804411</v>
      </c>
      <c r="U14" s="416">
        <v>134.41716662716954</v>
      </c>
      <c r="V14" s="418"/>
      <c r="W14" s="415"/>
      <c r="X14" s="414"/>
      <c r="Y14" s="413"/>
      <c r="Z14" s="5"/>
      <c r="AA14" s="25"/>
    </row>
    <row r="15" spans="1:27" ht="12" customHeight="1">
      <c r="A15" s="24" t="s">
        <v>304</v>
      </c>
      <c r="B15" s="24"/>
      <c r="C15" s="113"/>
      <c r="D15" s="114"/>
      <c r="E15" s="359"/>
      <c r="F15" s="611"/>
      <c r="G15" s="114"/>
      <c r="H15" s="114"/>
      <c r="I15" s="114"/>
      <c r="J15" s="359"/>
      <c r="K15" s="625"/>
      <c r="L15" s="549"/>
      <c r="M15" s="549"/>
      <c r="N15" s="114"/>
      <c r="O15" s="563"/>
      <c r="P15" s="899"/>
      <c r="Q15" s="415">
        <v>0</v>
      </c>
      <c r="R15" s="900">
        <v>0</v>
      </c>
      <c r="S15" s="900">
        <v>0</v>
      </c>
      <c r="T15" s="900">
        <v>0</v>
      </c>
      <c r="U15" s="416">
        <v>0</v>
      </c>
      <c r="V15" s="418"/>
      <c r="W15" s="415"/>
      <c r="X15" s="414"/>
      <c r="Y15" s="413"/>
      <c r="Z15" s="5"/>
      <c r="AA15" s="25"/>
    </row>
    <row r="16" spans="1:27" ht="12" customHeight="1">
      <c r="A16" s="24" t="s">
        <v>303</v>
      </c>
      <c r="B16" s="24"/>
      <c r="C16" s="113"/>
      <c r="D16" s="114"/>
      <c r="E16" s="359"/>
      <c r="F16" s="611"/>
      <c r="G16" s="114"/>
      <c r="H16" s="114"/>
      <c r="I16" s="114"/>
      <c r="J16" s="359"/>
      <c r="K16" s="625"/>
      <c r="L16" s="549"/>
      <c r="M16" s="549"/>
      <c r="N16" s="114"/>
      <c r="O16" s="563"/>
      <c r="P16" s="899"/>
      <c r="Q16" s="415">
        <v>0</v>
      </c>
      <c r="R16" s="900">
        <v>0</v>
      </c>
      <c r="S16" s="900">
        <v>0</v>
      </c>
      <c r="T16" s="900">
        <v>0</v>
      </c>
      <c r="U16" s="416">
        <v>0</v>
      </c>
      <c r="V16" s="418"/>
      <c r="W16" s="415"/>
      <c r="X16" s="414"/>
      <c r="Y16" s="413"/>
      <c r="Z16" s="5"/>
      <c r="AA16" s="25"/>
    </row>
    <row r="17" spans="1:28" ht="12" customHeight="1">
      <c r="A17" s="24" t="s">
        <v>302</v>
      </c>
      <c r="B17" s="24"/>
      <c r="C17" s="113"/>
      <c r="D17" s="114"/>
      <c r="E17" s="359"/>
      <c r="F17" s="611"/>
      <c r="G17" s="114"/>
      <c r="H17" s="114"/>
      <c r="I17" s="114"/>
      <c r="J17" s="359"/>
      <c r="K17" s="625"/>
      <c r="L17" s="549"/>
      <c r="M17" s="549"/>
      <c r="N17" s="114"/>
      <c r="O17" s="563"/>
      <c r="P17" s="899"/>
      <c r="Q17" s="415">
        <v>0</v>
      </c>
      <c r="R17" s="414">
        <v>0</v>
      </c>
      <c r="S17" s="414">
        <v>0</v>
      </c>
      <c r="T17" s="414">
        <v>0</v>
      </c>
      <c r="U17" s="416">
        <v>0</v>
      </c>
      <c r="V17" s="418"/>
      <c r="W17" s="415"/>
      <c r="X17" s="414"/>
      <c r="Y17" s="413"/>
      <c r="Z17" s="5"/>
      <c r="AA17" s="25"/>
      <c r="AB17" s="132"/>
    </row>
    <row r="18" spans="1:28" ht="12" customHeight="1">
      <c r="A18" s="133" t="s">
        <v>308</v>
      </c>
      <c r="B18" s="360"/>
      <c r="C18" s="83">
        <f>C12+SUM(C14:C17)</f>
        <v>0</v>
      </c>
      <c r="D18" s="84">
        <f t="shared" ref="D18:U18" si="0">D12+SUM(D14:D17)</f>
        <v>0</v>
      </c>
      <c r="E18" s="141">
        <f t="shared" si="0"/>
        <v>0</v>
      </c>
      <c r="F18" s="612">
        <f t="shared" si="0"/>
        <v>0</v>
      </c>
      <c r="G18" s="84">
        <f t="shared" si="0"/>
        <v>0</v>
      </c>
      <c r="H18" s="84">
        <f t="shared" si="0"/>
        <v>0</v>
      </c>
      <c r="I18" s="84">
        <f t="shared" si="0"/>
        <v>0</v>
      </c>
      <c r="J18" s="141">
        <f t="shared" ref="J18:O18" si="1">J12+SUM(J14:J17)</f>
        <v>0</v>
      </c>
      <c r="K18" s="83">
        <f t="shared" si="1"/>
        <v>0</v>
      </c>
      <c r="L18" s="84">
        <f t="shared" si="1"/>
        <v>0</v>
      </c>
      <c r="M18" s="84">
        <f t="shared" si="1"/>
        <v>0</v>
      </c>
      <c r="N18" s="84">
        <f t="shared" si="1"/>
        <v>0</v>
      </c>
      <c r="O18" s="84">
        <f t="shared" si="1"/>
        <v>0</v>
      </c>
      <c r="P18" s="1277">
        <f>P12+SUM(P14:P17)</f>
        <v>0</v>
      </c>
      <c r="Q18" s="83">
        <f t="shared" si="0"/>
        <v>123.92651784981135</v>
      </c>
      <c r="R18" s="976">
        <f t="shared" si="0"/>
        <v>126.76349015549515</v>
      </c>
      <c r="S18" s="976">
        <f t="shared" si="0"/>
        <v>128.9918521772652</v>
      </c>
      <c r="T18" s="976">
        <f t="shared" si="0"/>
        <v>131.26241636804411</v>
      </c>
      <c r="U18" s="977">
        <f t="shared" si="0"/>
        <v>134.41716662716954</v>
      </c>
      <c r="V18" s="26"/>
      <c r="W18" s="83"/>
      <c r="X18" s="84"/>
      <c r="Y18" s="457"/>
      <c r="Z18" s="84"/>
      <c r="AA18" s="141"/>
    </row>
    <row r="19" spans="1:28" ht="12" customHeight="1">
      <c r="A19" s="100" t="s">
        <v>3</v>
      </c>
      <c r="B19" s="31"/>
      <c r="C19" s="28"/>
      <c r="D19" s="29" t="e">
        <f t="shared" ref="D19:J19" si="2">+D18/C18-1</f>
        <v>#DIV/0!</v>
      </c>
      <c r="E19" s="30" t="e">
        <f t="shared" si="2"/>
        <v>#DIV/0!</v>
      </c>
      <c r="F19" s="613" t="e">
        <f t="shared" si="2"/>
        <v>#DIV/0!</v>
      </c>
      <c r="G19" s="29" t="e">
        <f t="shared" si="2"/>
        <v>#DIV/0!</v>
      </c>
      <c r="H19" s="29" t="e">
        <f t="shared" si="2"/>
        <v>#DIV/0!</v>
      </c>
      <c r="I19" s="29" t="e">
        <f t="shared" si="2"/>
        <v>#DIV/0!</v>
      </c>
      <c r="J19" s="30" t="e">
        <f t="shared" si="2"/>
        <v>#DIV/0!</v>
      </c>
      <c r="K19" s="28" t="e">
        <f>+K18/J18-1</f>
        <v>#DIV/0!</v>
      </c>
      <c r="L19" s="29" t="e">
        <f>+L18/K18-1</f>
        <v>#DIV/0!</v>
      </c>
      <c r="M19" s="752"/>
      <c r="N19" s="29" t="e">
        <f>+N18/L18-1</f>
        <v>#DIV/0!</v>
      </c>
      <c r="O19" s="29" t="e">
        <f>+O18/N18-1</f>
        <v>#DIV/0!</v>
      </c>
      <c r="P19" s="637" t="e">
        <f>+P18/O18-1</f>
        <v>#DIV/0!</v>
      </c>
      <c r="Q19" s="28" t="str">
        <f t="shared" ref="Q19:T19" si="3">IFERROR(Q18/P18-1,"")</f>
        <v/>
      </c>
      <c r="R19" s="29">
        <f t="shared" si="3"/>
        <v>2.2892374892046652E-2</v>
      </c>
      <c r="S19" s="29">
        <f t="shared" si="3"/>
        <v>1.7578894514789889E-2</v>
      </c>
      <c r="T19" s="29">
        <f t="shared" si="3"/>
        <v>1.7602384588280895E-2</v>
      </c>
      <c r="U19" s="30">
        <f>IFERROR(U18/T18-1,"")</f>
        <v>2.4033918820143274E-2</v>
      </c>
      <c r="V19" s="27"/>
      <c r="W19" s="28"/>
      <c r="X19" s="29"/>
      <c r="Y19" s="29"/>
      <c r="Z19" s="29"/>
      <c r="AA19" s="30"/>
      <c r="AB19" s="132"/>
    </row>
    <row r="20" spans="1:28" ht="12" customHeight="1">
      <c r="A20" s="31"/>
      <c r="B20" s="31"/>
      <c r="C20" s="31"/>
      <c r="D20" s="31"/>
      <c r="E20" s="31"/>
      <c r="F20" s="31"/>
      <c r="G20" s="31"/>
      <c r="H20" s="31"/>
      <c r="I20" s="31"/>
      <c r="J20" s="31"/>
      <c r="K20" s="32"/>
      <c r="L20" s="32"/>
      <c r="M20" s="32"/>
      <c r="N20" s="32"/>
      <c r="O20" s="32"/>
      <c r="P20" s="638"/>
      <c r="Q20" s="32"/>
      <c r="R20" s="32"/>
      <c r="S20" s="32"/>
      <c r="T20" s="32"/>
      <c r="U20" s="32"/>
      <c r="V20" s="27"/>
      <c r="W20" s="32"/>
      <c r="X20" s="32"/>
      <c r="Y20" s="32"/>
      <c r="Z20" s="32"/>
      <c r="AA20" s="32"/>
    </row>
    <row r="21" spans="1:28" ht="15.65" customHeight="1">
      <c r="A21" s="15" t="s">
        <v>301</v>
      </c>
      <c r="B21" s="15"/>
      <c r="C21" s="15"/>
      <c r="D21" s="15"/>
      <c r="E21" s="15"/>
      <c r="F21" s="15"/>
      <c r="G21" s="15"/>
      <c r="H21" s="15"/>
      <c r="I21" s="15"/>
      <c r="J21" s="15"/>
      <c r="K21" s="17"/>
      <c r="L21" s="17"/>
      <c r="M21" s="17"/>
      <c r="N21" s="19"/>
      <c r="O21" s="19"/>
      <c r="P21" s="636"/>
      <c r="Q21" s="17"/>
      <c r="R21" s="17"/>
      <c r="S21" s="17"/>
      <c r="T21" s="17"/>
      <c r="U21" s="18"/>
      <c r="V21" s="18"/>
      <c r="W21" s="17"/>
      <c r="X21" s="17"/>
      <c r="Y21" s="19"/>
      <c r="Z21" s="19"/>
      <c r="AA21" s="19"/>
    </row>
    <row r="22" spans="1:28" ht="12" customHeight="1">
      <c r="A22" s="134" t="s">
        <v>300</v>
      </c>
      <c r="B22" s="24"/>
      <c r="C22" s="732"/>
      <c r="D22" s="733"/>
      <c r="E22" s="734"/>
      <c r="F22" s="735"/>
      <c r="G22" s="733"/>
      <c r="H22" s="733"/>
      <c r="I22" s="736"/>
      <c r="J22" s="737"/>
      <c r="K22" s="738"/>
      <c r="L22" s="736"/>
      <c r="M22" s="736"/>
      <c r="N22" s="739"/>
      <c r="O22" s="740"/>
      <c r="P22" s="741"/>
      <c r="Q22" s="738"/>
      <c r="R22" s="736"/>
      <c r="S22" s="736"/>
      <c r="T22" s="736"/>
      <c r="U22" s="737"/>
      <c r="V22" s="418"/>
      <c r="W22" s="738"/>
      <c r="X22" s="736"/>
      <c r="Y22" s="739"/>
      <c r="Z22" s="740"/>
      <c r="AA22" s="750"/>
    </row>
    <row r="23" spans="1:28" ht="12" customHeight="1">
      <c r="A23" s="21" t="s">
        <v>299</v>
      </c>
      <c r="B23" s="24"/>
      <c r="C23" s="728"/>
      <c r="D23" s="729"/>
      <c r="E23" s="730"/>
      <c r="F23" s="731"/>
      <c r="G23" s="729"/>
      <c r="H23" s="729"/>
      <c r="I23" s="742"/>
      <c r="J23" s="743"/>
      <c r="K23" s="744"/>
      <c r="L23" s="742"/>
      <c r="M23" s="742"/>
      <c r="N23" s="745"/>
      <c r="O23" s="746"/>
      <c r="P23" s="747"/>
      <c r="Q23" s="744"/>
      <c r="R23" s="742"/>
      <c r="S23" s="742"/>
      <c r="T23" s="742"/>
      <c r="U23" s="743"/>
      <c r="V23" s="418"/>
      <c r="W23" s="744"/>
      <c r="X23" s="742"/>
      <c r="Y23" s="745"/>
      <c r="Z23" s="746"/>
      <c r="AA23" s="751"/>
    </row>
    <row r="24" spans="1:28" ht="12" customHeight="1">
      <c r="A24" s="21" t="s">
        <v>298</v>
      </c>
      <c r="B24" s="24"/>
      <c r="C24" s="728"/>
      <c r="D24" s="729"/>
      <c r="E24" s="730"/>
      <c r="F24" s="731"/>
      <c r="G24" s="729"/>
      <c r="H24" s="729"/>
      <c r="I24" s="742"/>
      <c r="J24" s="743"/>
      <c r="K24" s="744"/>
      <c r="L24" s="742"/>
      <c r="M24" s="742"/>
      <c r="N24" s="745"/>
      <c r="O24" s="746"/>
      <c r="P24" s="747"/>
      <c r="Q24" s="744"/>
      <c r="R24" s="742"/>
      <c r="S24" s="742"/>
      <c r="T24" s="742"/>
      <c r="U24" s="743"/>
      <c r="V24" s="418"/>
      <c r="W24" s="744"/>
      <c r="X24" s="742"/>
      <c r="Y24" s="745"/>
      <c r="Z24" s="746"/>
      <c r="AA24" s="751"/>
    </row>
    <row r="25" spans="1:28" ht="12" customHeight="1">
      <c r="A25" s="21" t="s">
        <v>297</v>
      </c>
      <c r="B25" s="24"/>
      <c r="C25" s="728"/>
      <c r="D25" s="729"/>
      <c r="E25" s="730"/>
      <c r="F25" s="731"/>
      <c r="G25" s="729"/>
      <c r="H25" s="729"/>
      <c r="I25" s="742"/>
      <c r="J25" s="743"/>
      <c r="K25" s="744"/>
      <c r="L25" s="742"/>
      <c r="M25" s="742"/>
      <c r="N25" s="745"/>
      <c r="O25" s="746"/>
      <c r="P25" s="747"/>
      <c r="Q25" s="744"/>
      <c r="R25" s="742"/>
      <c r="S25" s="742"/>
      <c r="T25" s="742"/>
      <c r="U25" s="743"/>
      <c r="V25" s="418"/>
      <c r="W25" s="744"/>
      <c r="X25" s="742"/>
      <c r="Y25" s="745"/>
      <c r="Z25" s="746"/>
      <c r="AA25" s="751"/>
    </row>
    <row r="26" spans="1:28" ht="12" customHeight="1">
      <c r="A26" s="21" t="s">
        <v>296</v>
      </c>
      <c r="B26" s="24"/>
      <c r="C26" s="728"/>
      <c r="D26" s="729"/>
      <c r="E26" s="730"/>
      <c r="F26" s="731"/>
      <c r="G26" s="729"/>
      <c r="H26" s="729"/>
      <c r="I26" s="742"/>
      <c r="J26" s="743"/>
      <c r="K26" s="744"/>
      <c r="L26" s="742"/>
      <c r="M26" s="742"/>
      <c r="N26" s="745"/>
      <c r="O26" s="746"/>
      <c r="P26" s="747"/>
      <c r="Q26" s="744"/>
      <c r="R26" s="742"/>
      <c r="S26" s="742"/>
      <c r="T26" s="742"/>
      <c r="U26" s="743"/>
      <c r="V26" s="418"/>
      <c r="W26" s="744"/>
      <c r="X26" s="742"/>
      <c r="Y26" s="745"/>
      <c r="Z26" s="746"/>
      <c r="AA26" s="751"/>
    </row>
    <row r="27" spans="1:28" ht="12" customHeight="1">
      <c r="A27" s="21" t="s">
        <v>295</v>
      </c>
      <c r="B27" s="24"/>
      <c r="C27" s="728"/>
      <c r="D27" s="729"/>
      <c r="E27" s="730"/>
      <c r="F27" s="731"/>
      <c r="G27" s="729"/>
      <c r="H27" s="729"/>
      <c r="I27" s="742"/>
      <c r="J27" s="743"/>
      <c r="K27" s="744"/>
      <c r="L27" s="742"/>
      <c r="M27" s="742"/>
      <c r="N27" s="745"/>
      <c r="O27" s="746"/>
      <c r="P27" s="747"/>
      <c r="Q27" s="744"/>
      <c r="R27" s="742"/>
      <c r="S27" s="742"/>
      <c r="T27" s="742"/>
      <c r="U27" s="743"/>
      <c r="V27" s="418"/>
      <c r="W27" s="744"/>
      <c r="X27" s="742"/>
      <c r="Y27" s="745"/>
      <c r="Z27" s="746"/>
      <c r="AA27" s="751"/>
    </row>
    <row r="28" spans="1:28" ht="12" customHeight="1">
      <c r="A28" s="21" t="s">
        <v>648</v>
      </c>
      <c r="B28" s="24"/>
      <c r="C28" s="37"/>
      <c r="D28" s="5"/>
      <c r="E28" s="25"/>
      <c r="F28" s="610"/>
      <c r="G28" s="5"/>
      <c r="H28" s="5"/>
      <c r="I28" s="5"/>
      <c r="J28" s="25"/>
      <c r="K28" s="37"/>
      <c r="L28" s="5"/>
      <c r="M28" s="5"/>
      <c r="N28" s="5"/>
      <c r="O28" s="563"/>
      <c r="P28" s="899"/>
      <c r="Q28" s="564">
        <f>Q18</f>
        <v>123.92651784981135</v>
      </c>
      <c r="R28" s="563">
        <f t="shared" ref="R28:U28" si="4">R18</f>
        <v>126.76349015549515</v>
      </c>
      <c r="S28" s="563">
        <f t="shared" si="4"/>
        <v>128.9918521772652</v>
      </c>
      <c r="T28" s="563">
        <f t="shared" si="4"/>
        <v>131.26241636804411</v>
      </c>
      <c r="U28" s="901">
        <f t="shared" si="4"/>
        <v>134.41716662716954</v>
      </c>
      <c r="V28" s="26"/>
      <c r="W28" s="37"/>
      <c r="X28" s="5"/>
      <c r="Y28" s="5"/>
      <c r="Z28" s="35"/>
      <c r="AA28" s="36"/>
    </row>
    <row r="29" spans="1:28" ht="12" customHeight="1">
      <c r="A29" s="21" t="s">
        <v>293</v>
      </c>
      <c r="B29" s="24"/>
      <c r="C29" s="728"/>
      <c r="D29" s="729"/>
      <c r="E29" s="730"/>
      <c r="F29" s="731"/>
      <c r="G29" s="729"/>
      <c r="H29" s="729"/>
      <c r="I29" s="742"/>
      <c r="J29" s="743"/>
      <c r="K29" s="744"/>
      <c r="L29" s="742"/>
      <c r="M29" s="742"/>
      <c r="N29" s="745"/>
      <c r="O29" s="746"/>
      <c r="P29" s="747"/>
      <c r="Q29" s="744"/>
      <c r="R29" s="742"/>
      <c r="S29" s="742"/>
      <c r="T29" s="742"/>
      <c r="U29" s="743"/>
      <c r="V29" s="418"/>
      <c r="W29" s="744"/>
      <c r="X29" s="742"/>
      <c r="Y29" s="745"/>
      <c r="Z29" s="746"/>
      <c r="AA29" s="751"/>
    </row>
    <row r="30" spans="1:28" ht="12" customHeight="1">
      <c r="A30" s="21" t="s">
        <v>292</v>
      </c>
      <c r="B30" s="24"/>
      <c r="C30" s="728"/>
      <c r="D30" s="729"/>
      <c r="E30" s="730"/>
      <c r="F30" s="731"/>
      <c r="G30" s="729"/>
      <c r="H30" s="729"/>
      <c r="I30" s="742"/>
      <c r="J30" s="743"/>
      <c r="K30" s="744"/>
      <c r="L30" s="742"/>
      <c r="M30" s="742"/>
      <c r="N30" s="745"/>
      <c r="O30" s="746"/>
      <c r="P30" s="747"/>
      <c r="Q30" s="744"/>
      <c r="R30" s="742"/>
      <c r="S30" s="742"/>
      <c r="T30" s="742"/>
      <c r="U30" s="743"/>
      <c r="V30" s="418"/>
      <c r="W30" s="744"/>
      <c r="X30" s="742"/>
      <c r="Y30" s="745"/>
      <c r="Z30" s="746"/>
      <c r="AA30" s="751"/>
    </row>
    <row r="31" spans="1:28" s="142" customFormat="1" ht="12" customHeight="1">
      <c r="A31" s="140" t="s">
        <v>291</v>
      </c>
      <c r="B31" s="133"/>
      <c r="C31" s="83">
        <f t="shared" ref="C31:J31" si="5">SUM(C22:C30)</f>
        <v>0</v>
      </c>
      <c r="D31" s="84">
        <f t="shared" si="5"/>
        <v>0</v>
      </c>
      <c r="E31" s="141">
        <f t="shared" si="5"/>
        <v>0</v>
      </c>
      <c r="F31" s="612">
        <f t="shared" si="5"/>
        <v>0</v>
      </c>
      <c r="G31" s="84">
        <f t="shared" si="5"/>
        <v>0</v>
      </c>
      <c r="H31" s="84">
        <f t="shared" si="5"/>
        <v>0</v>
      </c>
      <c r="I31" s="84">
        <f t="shared" si="5"/>
        <v>0</v>
      </c>
      <c r="J31" s="141">
        <f t="shared" si="5"/>
        <v>0</v>
      </c>
      <c r="K31" s="83">
        <f>SUM(K22:K30)</f>
        <v>0</v>
      </c>
      <c r="L31" s="84">
        <f>SUM(L22:L30)</f>
        <v>0</v>
      </c>
      <c r="M31" s="84">
        <f t="shared" ref="M31:O31" si="6">SUM(M22:M30)</f>
        <v>0</v>
      </c>
      <c r="N31" s="84">
        <f t="shared" si="6"/>
        <v>0</v>
      </c>
      <c r="O31" s="84">
        <f t="shared" si="6"/>
        <v>0</v>
      </c>
      <c r="P31" s="1277">
        <f>P25+SUM(P27:P30)</f>
        <v>0</v>
      </c>
      <c r="Q31" s="83">
        <f>SUM(Q22:Q30)</f>
        <v>123.92651784981135</v>
      </c>
      <c r="R31" s="976">
        <f>SUM(R22:R30)</f>
        <v>126.76349015549515</v>
      </c>
      <c r="S31" s="976">
        <f>SUM(S22:S30)</f>
        <v>128.9918521772652</v>
      </c>
      <c r="T31" s="976">
        <f>SUM(T22:T30)</f>
        <v>131.26241636804411</v>
      </c>
      <c r="U31" s="977">
        <f>SUM(U22:U30)</f>
        <v>134.41716662716954</v>
      </c>
      <c r="V31" s="85"/>
      <c r="W31" s="83"/>
      <c r="X31" s="84"/>
      <c r="Y31" s="84"/>
      <c r="Z31" s="84"/>
      <c r="AA31" s="141"/>
    </row>
    <row r="32" spans="1:28" ht="12" customHeight="1">
      <c r="A32" s="100" t="s">
        <v>3</v>
      </c>
      <c r="B32" s="458"/>
      <c r="C32" s="28"/>
      <c r="D32" s="29" t="e">
        <f t="shared" ref="D32:J32" si="7">+D31/C31-1</f>
        <v>#DIV/0!</v>
      </c>
      <c r="E32" s="30" t="e">
        <f t="shared" si="7"/>
        <v>#DIV/0!</v>
      </c>
      <c r="F32" s="613" t="e">
        <f t="shared" si="7"/>
        <v>#DIV/0!</v>
      </c>
      <c r="G32" s="29" t="e">
        <f t="shared" si="7"/>
        <v>#DIV/0!</v>
      </c>
      <c r="H32" s="29" t="e">
        <f t="shared" si="7"/>
        <v>#DIV/0!</v>
      </c>
      <c r="I32" s="29" t="e">
        <f t="shared" si="7"/>
        <v>#DIV/0!</v>
      </c>
      <c r="J32" s="30" t="e">
        <f t="shared" si="7"/>
        <v>#DIV/0!</v>
      </c>
      <c r="K32" s="28" t="e">
        <f>+K31/J31-1</f>
        <v>#DIV/0!</v>
      </c>
      <c r="L32" s="29" t="e">
        <f>+L31/K31-1</f>
        <v>#DIV/0!</v>
      </c>
      <c r="M32" s="752"/>
      <c r="N32" s="29" t="e">
        <f>+N31/L31-1</f>
        <v>#DIV/0!</v>
      </c>
      <c r="O32" s="29" t="e">
        <f>+O31/N31-1</f>
        <v>#DIV/0!</v>
      </c>
      <c r="P32" s="637" t="e">
        <f>+P31/O31-1</f>
        <v>#DIV/0!</v>
      </c>
      <c r="Q32" s="28" t="str">
        <f t="shared" ref="Q32:U32" si="8">IFERROR(Q31/P31-1,"")</f>
        <v/>
      </c>
      <c r="R32" s="29">
        <f t="shared" si="8"/>
        <v>2.2892374892046652E-2</v>
      </c>
      <c r="S32" s="29">
        <f t="shared" si="8"/>
        <v>1.7578894514789889E-2</v>
      </c>
      <c r="T32" s="29">
        <f t="shared" si="8"/>
        <v>1.7602384588280895E-2</v>
      </c>
      <c r="U32" s="30">
        <f t="shared" si="8"/>
        <v>2.4033918820143274E-2</v>
      </c>
      <c r="V32" s="27"/>
      <c r="W32" s="28"/>
      <c r="X32" s="29"/>
      <c r="Y32" s="29"/>
      <c r="Z32" s="29"/>
      <c r="AA32" s="30"/>
    </row>
    <row r="33" spans="1:27" ht="12" customHeight="1">
      <c r="A33" s="31"/>
      <c r="B33" s="32"/>
      <c r="C33" s="32"/>
      <c r="D33" s="32"/>
      <c r="E33" s="32"/>
      <c r="F33" s="32"/>
      <c r="G33" s="32"/>
      <c r="H33" s="32"/>
      <c r="I33" s="32"/>
      <c r="J33" s="32"/>
      <c r="K33" s="32"/>
      <c r="L33" s="32"/>
      <c r="M33" s="32"/>
      <c r="N33" s="32"/>
      <c r="O33" s="32"/>
      <c r="P33" s="638"/>
      <c r="Q33" s="32"/>
      <c r="R33" s="32"/>
      <c r="S33" s="32"/>
      <c r="T33" s="32"/>
      <c r="U33" s="32"/>
      <c r="V33" s="32"/>
      <c r="W33" s="32"/>
      <c r="X33" s="32"/>
      <c r="Y33" s="32"/>
      <c r="Z33" s="32"/>
      <c r="AA33" s="32"/>
    </row>
    <row r="34" spans="1:27" ht="15.65" customHeight="1">
      <c r="A34" s="15" t="s">
        <v>309</v>
      </c>
      <c r="B34" s="15"/>
      <c r="C34" s="15"/>
      <c r="D34" s="15"/>
      <c r="E34" s="15"/>
      <c r="F34" s="15"/>
      <c r="G34" s="15"/>
      <c r="H34" s="15"/>
      <c r="I34" s="15"/>
      <c r="J34" s="15"/>
      <c r="K34" s="17"/>
      <c r="L34" s="17"/>
      <c r="M34" s="17"/>
      <c r="N34" s="17"/>
      <c r="O34" s="17"/>
      <c r="P34" s="640"/>
      <c r="Q34" s="17"/>
      <c r="R34" s="17"/>
      <c r="S34" s="17"/>
      <c r="T34" s="17"/>
      <c r="U34" s="18"/>
      <c r="V34" s="18"/>
      <c r="W34" s="17"/>
      <c r="X34" s="17"/>
      <c r="Y34" s="17"/>
      <c r="Z34" s="17"/>
      <c r="AA34" s="17"/>
    </row>
    <row r="35" spans="1:27" ht="12" customHeight="1">
      <c r="A35" s="15" t="s">
        <v>4</v>
      </c>
      <c r="B35" s="15"/>
      <c r="C35" s="15"/>
      <c r="D35" s="15"/>
      <c r="E35" s="15"/>
      <c r="F35" s="15"/>
      <c r="G35" s="15"/>
      <c r="H35" s="15"/>
      <c r="I35" s="15"/>
      <c r="J35" s="15"/>
      <c r="K35" s="17"/>
      <c r="L35" s="17"/>
      <c r="M35" s="17"/>
      <c r="N35" s="17"/>
      <c r="O35" s="17"/>
      <c r="P35" s="640"/>
      <c r="Q35" s="17"/>
      <c r="R35" s="17"/>
      <c r="S35" s="17"/>
      <c r="T35" s="17"/>
      <c r="U35" s="17"/>
      <c r="V35" s="17"/>
      <c r="W35" s="17"/>
      <c r="X35" s="17"/>
      <c r="Y35" s="17"/>
      <c r="Z35" s="17"/>
      <c r="AA35" s="17"/>
    </row>
    <row r="36" spans="1:27" ht="12" customHeight="1">
      <c r="A36" s="42" t="s">
        <v>310</v>
      </c>
      <c r="B36" s="21"/>
      <c r="C36" s="65"/>
      <c r="D36" s="22"/>
      <c r="E36" s="23"/>
      <c r="F36" s="65"/>
      <c r="G36" s="22"/>
      <c r="H36" s="22"/>
      <c r="I36" s="22"/>
      <c r="J36" s="23"/>
      <c r="K36" s="65"/>
      <c r="L36" s="22"/>
      <c r="M36" s="733"/>
      <c r="N36" s="22"/>
      <c r="O36" s="1242"/>
      <c r="P36" s="1243"/>
      <c r="Q36" s="1243">
        <v>0</v>
      </c>
      <c r="R36" s="562">
        <v>0</v>
      </c>
      <c r="S36" s="562">
        <v>0</v>
      </c>
      <c r="T36" s="562">
        <v>0</v>
      </c>
      <c r="U36" s="902">
        <v>0</v>
      </c>
      <c r="V36" s="459"/>
      <c r="W36" s="419"/>
      <c r="X36" s="420"/>
      <c r="Y36" s="420"/>
      <c r="Z36" s="33"/>
      <c r="AA36" s="34"/>
    </row>
    <row r="37" spans="1:27" ht="12" customHeight="1">
      <c r="A37" s="44" t="s">
        <v>311</v>
      </c>
      <c r="B37" s="21"/>
      <c r="C37" s="37"/>
      <c r="D37" s="5"/>
      <c r="E37" s="25"/>
      <c r="F37" s="37"/>
      <c r="G37" s="5"/>
      <c r="H37" s="5"/>
      <c r="I37" s="5"/>
      <c r="J37" s="25"/>
      <c r="K37" s="37"/>
      <c r="L37" s="5"/>
      <c r="M37" s="729"/>
      <c r="N37" s="5"/>
      <c r="O37" s="563"/>
      <c r="P37" s="564"/>
      <c r="Q37" s="564">
        <v>0</v>
      </c>
      <c r="R37" s="563">
        <v>0</v>
      </c>
      <c r="S37" s="563">
        <v>0</v>
      </c>
      <c r="T37" s="563">
        <v>0</v>
      </c>
      <c r="U37" s="901">
        <v>0</v>
      </c>
      <c r="V37" s="459"/>
      <c r="W37" s="410"/>
      <c r="X37" s="411"/>
      <c r="Y37" s="440"/>
      <c r="Z37" s="35"/>
      <c r="AA37" s="36"/>
    </row>
    <row r="38" spans="1:27" ht="12" customHeight="1">
      <c r="A38" s="44" t="s">
        <v>312</v>
      </c>
      <c r="B38" s="21"/>
      <c r="C38" s="37"/>
      <c r="D38" s="5"/>
      <c r="E38" s="25"/>
      <c r="F38" s="37"/>
      <c r="G38" s="5"/>
      <c r="H38" s="5"/>
      <c r="I38" s="5"/>
      <c r="J38" s="25"/>
      <c r="K38" s="37"/>
      <c r="L38" s="5"/>
      <c r="M38" s="729"/>
      <c r="N38" s="5"/>
      <c r="O38" s="563"/>
      <c r="P38" s="564"/>
      <c r="Q38" s="564">
        <v>0</v>
      </c>
      <c r="R38" s="563">
        <v>0</v>
      </c>
      <c r="S38" s="563">
        <v>0</v>
      </c>
      <c r="T38" s="563">
        <v>0</v>
      </c>
      <c r="U38" s="901">
        <v>0</v>
      </c>
      <c r="V38" s="459"/>
      <c r="W38" s="410"/>
      <c r="X38" s="411"/>
      <c r="Y38" s="440"/>
      <c r="Z38" s="35"/>
      <c r="AA38" s="36"/>
    </row>
    <row r="39" spans="1:27" ht="12" customHeight="1">
      <c r="A39" s="45" t="s">
        <v>313</v>
      </c>
      <c r="B39" s="21"/>
      <c r="C39" s="147">
        <f>SUM(C36:C38)</f>
        <v>0</v>
      </c>
      <c r="D39" s="148">
        <f>SUM(D36:D38)</f>
        <v>0</v>
      </c>
      <c r="E39" s="149">
        <f t="shared" ref="E39:U39" si="9">SUM(E36:E38)</f>
        <v>0</v>
      </c>
      <c r="F39" s="147">
        <f t="shared" si="9"/>
        <v>0</v>
      </c>
      <c r="G39" s="148">
        <f t="shared" si="9"/>
        <v>0</v>
      </c>
      <c r="H39" s="148">
        <f t="shared" si="9"/>
        <v>0</v>
      </c>
      <c r="I39" s="148">
        <f t="shared" si="9"/>
        <v>0</v>
      </c>
      <c r="J39" s="149">
        <f t="shared" si="9"/>
        <v>0</v>
      </c>
      <c r="K39" s="147">
        <f t="shared" si="9"/>
        <v>0</v>
      </c>
      <c r="L39" s="148">
        <f t="shared" si="9"/>
        <v>0</v>
      </c>
      <c r="M39" s="755"/>
      <c r="N39" s="148">
        <f t="shared" si="9"/>
        <v>0</v>
      </c>
      <c r="O39" s="148">
        <f t="shared" si="9"/>
        <v>0</v>
      </c>
      <c r="P39" s="985">
        <f t="shared" si="9"/>
        <v>0</v>
      </c>
      <c r="Q39" s="147">
        <f t="shared" si="9"/>
        <v>0</v>
      </c>
      <c r="R39" s="148">
        <f t="shared" si="9"/>
        <v>0</v>
      </c>
      <c r="S39" s="148">
        <f t="shared" si="9"/>
        <v>0</v>
      </c>
      <c r="T39" s="148">
        <f t="shared" si="9"/>
        <v>0</v>
      </c>
      <c r="U39" s="149">
        <f t="shared" si="9"/>
        <v>0</v>
      </c>
      <c r="V39" s="43"/>
      <c r="W39" s="147"/>
      <c r="X39" s="148"/>
      <c r="Y39" s="148"/>
      <c r="Z39" s="148"/>
      <c r="AA39" s="149"/>
    </row>
    <row r="40" spans="1:27" ht="12" customHeight="1">
      <c r="A40" s="15" t="s">
        <v>5</v>
      </c>
      <c r="B40" s="15"/>
      <c r="C40" s="15"/>
      <c r="D40" s="15"/>
      <c r="E40" s="15"/>
      <c r="F40" s="15"/>
      <c r="G40" s="15"/>
      <c r="H40" s="15"/>
      <c r="I40" s="15"/>
      <c r="J40" s="15"/>
      <c r="K40" s="49"/>
      <c r="L40" s="49"/>
      <c r="M40" s="49"/>
      <c r="N40" s="16"/>
      <c r="O40" s="16"/>
      <c r="P40" s="641"/>
      <c r="Q40" s="49"/>
      <c r="R40" s="49"/>
      <c r="S40" s="49"/>
      <c r="T40" s="49"/>
      <c r="U40" s="49"/>
      <c r="V40" s="49"/>
      <c r="W40" s="49"/>
      <c r="X40" s="49"/>
      <c r="Y40" s="16"/>
      <c r="Z40" s="16"/>
      <c r="AA40" s="16"/>
    </row>
    <row r="41" spans="1:27" ht="12" customHeight="1">
      <c r="A41" s="50" t="s">
        <v>314</v>
      </c>
      <c r="B41" s="21"/>
      <c r="C41" s="119" t="str">
        <f>IFERROR(C16/C39,"")</f>
        <v/>
      </c>
      <c r="D41" s="120" t="str">
        <f t="shared" ref="D41" si="10">IFERROR(D16/D39,"")</f>
        <v/>
      </c>
      <c r="E41" s="121" t="str">
        <f>IFERROR(E16/E39,"")</f>
        <v/>
      </c>
      <c r="F41" s="119" t="str">
        <f t="shared" ref="F41:K41" si="11">IFERROR(F16/F39,"")</f>
        <v/>
      </c>
      <c r="G41" s="120" t="str">
        <f t="shared" si="11"/>
        <v/>
      </c>
      <c r="H41" s="120" t="str">
        <f t="shared" si="11"/>
        <v/>
      </c>
      <c r="I41" s="120" t="str">
        <f t="shared" si="11"/>
        <v/>
      </c>
      <c r="J41" s="121" t="str">
        <f t="shared" si="11"/>
        <v/>
      </c>
      <c r="K41" s="119" t="str">
        <f t="shared" si="11"/>
        <v/>
      </c>
      <c r="L41" s="120" t="str">
        <f>IFERROR(L16/L39,"")</f>
        <v/>
      </c>
      <c r="M41" s="756"/>
      <c r="N41" s="423" t="str">
        <f t="shared" ref="N41:U41" si="12">IFERROR(N16/N39,"")</f>
        <v/>
      </c>
      <c r="O41" s="423" t="str">
        <f t="shared" si="12"/>
        <v/>
      </c>
      <c r="P41" s="822" t="str">
        <f t="shared" si="12"/>
        <v/>
      </c>
      <c r="Q41" s="119" t="str">
        <f t="shared" si="12"/>
        <v/>
      </c>
      <c r="R41" s="120" t="str">
        <f t="shared" si="12"/>
        <v/>
      </c>
      <c r="S41" s="120" t="str">
        <f t="shared" si="12"/>
        <v/>
      </c>
      <c r="T41" s="120" t="str">
        <f t="shared" si="12"/>
        <v/>
      </c>
      <c r="U41" s="121" t="str">
        <f t="shared" si="12"/>
        <v/>
      </c>
      <c r="V41" s="51"/>
      <c r="W41" s="119"/>
      <c r="X41" s="120"/>
      <c r="Y41" s="423"/>
      <c r="Z41" s="52"/>
      <c r="AA41" s="53"/>
    </row>
    <row r="42" spans="1:27" ht="12" customHeight="1">
      <c r="A42" s="54" t="s">
        <v>315</v>
      </c>
      <c r="B42" s="21"/>
      <c r="C42" s="116"/>
      <c r="D42" s="115"/>
      <c r="E42" s="627"/>
      <c r="F42" s="116"/>
      <c r="G42" s="115"/>
      <c r="H42" s="115"/>
      <c r="I42" s="115"/>
      <c r="J42" s="627"/>
      <c r="K42" s="116"/>
      <c r="L42" s="115"/>
      <c r="M42" s="787"/>
      <c r="N42" s="598"/>
      <c r="O42" s="600"/>
      <c r="P42" s="903"/>
      <c r="Q42" s="602"/>
      <c r="R42" s="424"/>
      <c r="S42" s="424"/>
      <c r="T42" s="424"/>
      <c r="U42" s="890"/>
      <c r="V42" s="426"/>
      <c r="W42" s="425"/>
      <c r="X42" s="424"/>
      <c r="Y42" s="427"/>
      <c r="Z42" s="55"/>
      <c r="AA42" s="56"/>
    </row>
    <row r="43" spans="1:27" ht="12" customHeight="1">
      <c r="A43" s="54" t="s">
        <v>316</v>
      </c>
      <c r="B43" s="21"/>
      <c r="C43" s="116"/>
      <c r="D43" s="115"/>
      <c r="E43" s="627"/>
      <c r="F43" s="116"/>
      <c r="G43" s="115"/>
      <c r="H43" s="115"/>
      <c r="I43" s="115"/>
      <c r="J43" s="627"/>
      <c r="K43" s="116"/>
      <c r="L43" s="115"/>
      <c r="M43" s="787"/>
      <c r="N43" s="598"/>
      <c r="O43" s="600"/>
      <c r="P43" s="903"/>
      <c r="Q43" s="425"/>
      <c r="R43" s="424"/>
      <c r="S43" s="424"/>
      <c r="T43" s="424"/>
      <c r="U43" s="890"/>
      <c r="V43" s="426"/>
      <c r="W43" s="425"/>
      <c r="X43" s="424"/>
      <c r="Y43" s="427"/>
      <c r="Z43" s="55"/>
      <c r="AA43" s="56"/>
    </row>
    <row r="44" spans="1:27" ht="12" customHeight="1">
      <c r="A44" s="136" t="s">
        <v>317</v>
      </c>
      <c r="B44" s="21"/>
      <c r="C44" s="118"/>
      <c r="D44" s="117"/>
      <c r="E44" s="628"/>
      <c r="F44" s="118"/>
      <c r="G44" s="117"/>
      <c r="H44" s="117"/>
      <c r="I44" s="117"/>
      <c r="J44" s="628"/>
      <c r="K44" s="118"/>
      <c r="L44" s="117"/>
      <c r="M44" s="788"/>
      <c r="N44" s="58"/>
      <c r="O44" s="601"/>
      <c r="P44" s="904"/>
      <c r="Q44" s="429"/>
      <c r="R44" s="428"/>
      <c r="S44" s="428"/>
      <c r="T44" s="428"/>
      <c r="U44" s="905"/>
      <c r="V44" s="430"/>
      <c r="W44" s="429"/>
      <c r="X44" s="428"/>
      <c r="Y44" s="431"/>
      <c r="Z44" s="59"/>
      <c r="AA44" s="60"/>
    </row>
    <row r="45" spans="1:27" ht="5.5" customHeight="1">
      <c r="A45" s="17"/>
      <c r="K45" s="143"/>
      <c r="L45" s="143"/>
      <c r="M45" s="143"/>
      <c r="N45" s="144"/>
      <c r="O45" s="145"/>
      <c r="P45" s="642"/>
      <c r="Q45" s="143"/>
      <c r="R45" s="143"/>
      <c r="S45" s="143"/>
      <c r="T45" s="143"/>
      <c r="U45" s="143"/>
      <c r="V45" s="57"/>
      <c r="W45" s="143"/>
      <c r="X45" s="143"/>
      <c r="Y45" s="144"/>
      <c r="Z45" s="145"/>
      <c r="AA45" s="145"/>
    </row>
    <row r="46" spans="1:27" s="364" customFormat="1" ht="12" customHeight="1">
      <c r="A46" s="69" t="s">
        <v>6</v>
      </c>
      <c r="B46" s="2"/>
      <c r="C46" s="2"/>
      <c r="D46" s="2"/>
      <c r="E46" s="2"/>
      <c r="F46" s="2"/>
      <c r="G46" s="2"/>
      <c r="H46" s="2"/>
      <c r="I46" s="2"/>
      <c r="J46" s="2"/>
      <c r="K46" s="27"/>
      <c r="L46" s="27"/>
      <c r="M46" s="27"/>
      <c r="N46" s="363"/>
      <c r="O46" s="363"/>
      <c r="P46" s="643"/>
      <c r="Q46" s="27"/>
      <c r="R46" s="27"/>
      <c r="S46" s="27"/>
      <c r="T46" s="363"/>
      <c r="U46" s="363"/>
      <c r="V46" s="363"/>
      <c r="W46" s="27"/>
      <c r="X46" s="27"/>
      <c r="Y46" s="363"/>
      <c r="Z46" s="363"/>
      <c r="AA46" s="363"/>
    </row>
    <row r="47" spans="1:27" s="364" customFormat="1" ht="12" customHeight="1">
      <c r="A47" s="126" t="s">
        <v>318</v>
      </c>
      <c r="B47" s="123"/>
      <c r="C47" s="789"/>
      <c r="D47" s="790"/>
      <c r="E47" s="791"/>
      <c r="F47" s="594"/>
      <c r="G47" s="152"/>
      <c r="H47" s="152"/>
      <c r="I47" s="152"/>
      <c r="J47" s="156"/>
      <c r="K47" s="594"/>
      <c r="L47" s="152"/>
      <c r="M47" s="152"/>
      <c r="N47" s="152"/>
      <c r="O47" s="603"/>
      <c r="P47" s="906"/>
      <c r="Q47" s="557">
        <v>0</v>
      </c>
      <c r="R47" s="893">
        <v>0</v>
      </c>
      <c r="S47" s="893">
        <v>0</v>
      </c>
      <c r="T47" s="893">
        <v>0</v>
      </c>
      <c r="U47" s="894">
        <v>0</v>
      </c>
      <c r="V47" s="379"/>
      <c r="W47" s="127"/>
      <c r="X47" s="128"/>
      <c r="Y47" s="367"/>
      <c r="Z47" s="367"/>
      <c r="AA47" s="368"/>
    </row>
    <row r="48" spans="1:27" ht="5.5" customHeight="1">
      <c r="A48" s="17"/>
      <c r="K48" s="143"/>
      <c r="L48" s="143"/>
      <c r="M48" s="143"/>
      <c r="N48" s="144"/>
      <c r="O48" s="145"/>
      <c r="P48" s="642"/>
      <c r="Q48" s="143"/>
      <c r="R48" s="143"/>
      <c r="S48" s="143"/>
      <c r="T48" s="143"/>
      <c r="U48" s="143"/>
      <c r="V48" s="57"/>
      <c r="W48" s="143"/>
      <c r="X48" s="143"/>
      <c r="Y48" s="144"/>
      <c r="Z48" s="145"/>
      <c r="AA48" s="145"/>
    </row>
    <row r="49" spans="1:27" s="374" customFormat="1" ht="12" customHeight="1">
      <c r="A49" s="69" t="s">
        <v>283</v>
      </c>
      <c r="B49" s="2"/>
      <c r="C49" s="2"/>
      <c r="D49" s="2"/>
      <c r="E49" s="2"/>
      <c r="F49" s="2"/>
      <c r="G49" s="2"/>
      <c r="H49" s="2"/>
      <c r="I49" s="2"/>
      <c r="J49" s="2"/>
      <c r="K49" s="27"/>
      <c r="L49" s="27"/>
      <c r="M49" s="27"/>
      <c r="N49" s="363"/>
      <c r="O49" s="363"/>
      <c r="P49" s="643"/>
      <c r="Q49" s="27"/>
      <c r="R49" s="27"/>
      <c r="S49" s="27"/>
      <c r="T49" s="363"/>
      <c r="U49" s="363"/>
      <c r="V49" s="363"/>
      <c r="W49" s="27"/>
      <c r="X49" s="27"/>
      <c r="Y49" s="363"/>
      <c r="Z49" s="363"/>
      <c r="AA49" s="363"/>
    </row>
    <row r="50" spans="1:27" ht="12" customHeight="1">
      <c r="A50" s="42" t="s">
        <v>7</v>
      </c>
      <c r="B50" s="21"/>
      <c r="C50" s="732"/>
      <c r="D50" s="733"/>
      <c r="E50" s="734"/>
      <c r="F50" s="732"/>
      <c r="G50" s="733"/>
      <c r="H50" s="733"/>
      <c r="I50" s="733"/>
      <c r="J50" s="734"/>
      <c r="K50" s="626"/>
      <c r="L50" s="550"/>
      <c r="M50" s="550"/>
      <c r="N50" s="22"/>
      <c r="O50" s="562"/>
      <c r="P50" s="898"/>
      <c r="Q50" s="419">
        <f t="shared" ref="Q50:U51" si="13">Q15</f>
        <v>0</v>
      </c>
      <c r="R50" s="420">
        <f t="shared" si="13"/>
        <v>0</v>
      </c>
      <c r="S50" s="420">
        <f t="shared" si="13"/>
        <v>0</v>
      </c>
      <c r="T50" s="420">
        <f t="shared" si="13"/>
        <v>0</v>
      </c>
      <c r="U50" s="421">
        <f t="shared" si="13"/>
        <v>0</v>
      </c>
      <c r="V50" s="43"/>
      <c r="W50" s="65"/>
      <c r="X50" s="22"/>
      <c r="Y50" s="22"/>
      <c r="Z50" s="33"/>
      <c r="AA50" s="34"/>
    </row>
    <row r="51" spans="1:27" ht="12" customHeight="1">
      <c r="A51" s="44" t="s">
        <v>284</v>
      </c>
      <c r="B51" s="21"/>
      <c r="C51" s="728"/>
      <c r="D51" s="729"/>
      <c r="E51" s="730"/>
      <c r="F51" s="728"/>
      <c r="G51" s="729"/>
      <c r="H51" s="729"/>
      <c r="I51" s="729"/>
      <c r="J51" s="730"/>
      <c r="K51" s="624"/>
      <c r="L51" s="548"/>
      <c r="M51" s="548"/>
      <c r="N51" s="5"/>
      <c r="O51" s="563"/>
      <c r="P51" s="899"/>
      <c r="Q51" s="410">
        <f t="shared" si="13"/>
        <v>0</v>
      </c>
      <c r="R51" s="411">
        <f t="shared" si="13"/>
        <v>0</v>
      </c>
      <c r="S51" s="411">
        <f t="shared" si="13"/>
        <v>0</v>
      </c>
      <c r="T51" s="411">
        <f t="shared" si="13"/>
        <v>0</v>
      </c>
      <c r="U51" s="412">
        <f t="shared" si="13"/>
        <v>0</v>
      </c>
      <c r="V51" s="43"/>
      <c r="W51" s="37"/>
      <c r="X51" s="5"/>
      <c r="Y51" s="35"/>
      <c r="Z51" s="35"/>
      <c r="AA51" s="36"/>
    </row>
    <row r="52" spans="1:27" ht="12" customHeight="1">
      <c r="A52" s="136" t="s">
        <v>285</v>
      </c>
      <c r="B52" s="21"/>
      <c r="C52" s="765"/>
      <c r="D52" s="758"/>
      <c r="E52" s="766"/>
      <c r="F52" s="765"/>
      <c r="G52" s="758"/>
      <c r="H52" s="758"/>
      <c r="I52" s="758"/>
      <c r="J52" s="766"/>
      <c r="K52" s="633"/>
      <c r="L52" s="554"/>
      <c r="M52" s="554"/>
      <c r="N52" s="47"/>
      <c r="O52" s="561"/>
      <c r="P52" s="895"/>
      <c r="Q52" s="468">
        <v>0</v>
      </c>
      <c r="R52" s="896">
        <v>0</v>
      </c>
      <c r="S52" s="896">
        <v>0</v>
      </c>
      <c r="T52" s="896">
        <v>0</v>
      </c>
      <c r="U52" s="897">
        <v>0</v>
      </c>
      <c r="V52" s="57"/>
      <c r="W52" s="118"/>
      <c r="X52" s="117"/>
      <c r="Y52" s="58"/>
      <c r="Z52" s="59"/>
      <c r="AA52" s="60"/>
    </row>
    <row r="53" spans="1:27" ht="5.5" customHeight="1">
      <c r="A53" s="17"/>
      <c r="K53" s="143"/>
      <c r="L53" s="143"/>
      <c r="M53" s="143"/>
      <c r="N53" s="144"/>
      <c r="O53" s="145"/>
      <c r="P53" s="642"/>
      <c r="Q53" s="143"/>
      <c r="R53" s="143"/>
      <c r="S53" s="143"/>
      <c r="T53" s="143"/>
      <c r="U53" s="143"/>
      <c r="V53" s="57"/>
      <c r="W53" s="143"/>
      <c r="X53" s="143"/>
      <c r="Y53" s="144"/>
      <c r="Z53" s="145"/>
      <c r="AA53" s="145"/>
    </row>
    <row r="54" spans="1:27" s="374" customFormat="1" ht="12" customHeight="1">
      <c r="A54" s="69" t="s">
        <v>286</v>
      </c>
      <c r="B54" s="2"/>
      <c r="C54" s="2"/>
      <c r="D54" s="2"/>
      <c r="E54" s="2"/>
      <c r="F54" s="2"/>
      <c r="G54" s="2"/>
      <c r="H54" s="2"/>
      <c r="I54" s="2"/>
      <c r="J54" s="2"/>
      <c r="K54" s="27"/>
      <c r="L54" s="27"/>
      <c r="M54" s="27"/>
      <c r="N54" s="363"/>
      <c r="O54" s="363"/>
      <c r="P54" s="643"/>
      <c r="Q54" s="27"/>
      <c r="R54" s="27"/>
      <c r="S54" s="27"/>
      <c r="T54" s="363"/>
      <c r="U54" s="363"/>
      <c r="V54" s="363"/>
      <c r="W54" s="27"/>
      <c r="X54" s="27"/>
      <c r="Y54" s="363"/>
      <c r="Z54" s="363"/>
      <c r="AA54" s="363"/>
    </row>
    <row r="55" spans="1:27" s="374" customFormat="1" ht="12" customHeight="1">
      <c r="A55" s="122" t="s">
        <v>290</v>
      </c>
      <c r="B55" s="123"/>
      <c r="C55" s="792"/>
      <c r="D55" s="793"/>
      <c r="E55" s="794"/>
      <c r="F55" s="792"/>
      <c r="G55" s="793"/>
      <c r="H55" s="793"/>
      <c r="I55" s="795"/>
      <c r="J55" s="796"/>
      <c r="K55" s="792"/>
      <c r="L55" s="793"/>
      <c r="M55" s="793"/>
      <c r="N55" s="797"/>
      <c r="O55" s="797"/>
      <c r="P55" s="798"/>
      <c r="Q55" s="799"/>
      <c r="R55" s="793"/>
      <c r="S55" s="793"/>
      <c r="T55" s="795"/>
      <c r="U55" s="796"/>
      <c r="V55" s="379"/>
      <c r="W55" s="799"/>
      <c r="X55" s="793"/>
      <c r="Y55" s="797"/>
      <c r="Z55" s="797"/>
      <c r="AA55" s="800"/>
    </row>
    <row r="56" spans="1:27" ht="12" customHeight="1">
      <c r="A56" s="44" t="s">
        <v>289</v>
      </c>
      <c r="B56" s="21"/>
      <c r="C56" s="728"/>
      <c r="D56" s="729"/>
      <c r="E56" s="730"/>
      <c r="F56" s="728"/>
      <c r="G56" s="729"/>
      <c r="H56" s="729"/>
      <c r="I56" s="729"/>
      <c r="J56" s="730"/>
      <c r="K56" s="728"/>
      <c r="L56" s="729"/>
      <c r="M56" s="729"/>
      <c r="N56" s="746"/>
      <c r="O56" s="746"/>
      <c r="P56" s="747"/>
      <c r="Q56" s="728"/>
      <c r="R56" s="729"/>
      <c r="S56" s="729"/>
      <c r="T56" s="729"/>
      <c r="U56" s="730"/>
      <c r="V56" s="43"/>
      <c r="W56" s="728"/>
      <c r="X56" s="729"/>
      <c r="Y56" s="746"/>
      <c r="Z56" s="746"/>
      <c r="AA56" s="751"/>
    </row>
    <row r="57" spans="1:27" ht="12" customHeight="1">
      <c r="A57" s="136" t="s">
        <v>288</v>
      </c>
      <c r="B57" s="21"/>
      <c r="C57" s="765"/>
      <c r="D57" s="758"/>
      <c r="E57" s="766"/>
      <c r="F57" s="765"/>
      <c r="G57" s="758"/>
      <c r="H57" s="758"/>
      <c r="I57" s="758"/>
      <c r="J57" s="766"/>
      <c r="K57" s="765"/>
      <c r="L57" s="758"/>
      <c r="M57" s="758"/>
      <c r="N57" s="767"/>
      <c r="O57" s="768"/>
      <c r="P57" s="769"/>
      <c r="Q57" s="765"/>
      <c r="R57" s="758"/>
      <c r="S57" s="758"/>
      <c r="T57" s="758"/>
      <c r="U57" s="766"/>
      <c r="V57" s="57"/>
      <c r="W57" s="765"/>
      <c r="X57" s="758"/>
      <c r="Y57" s="767"/>
      <c r="Z57" s="768"/>
      <c r="AA57" s="773"/>
    </row>
    <row r="58" spans="1:27" ht="12" customHeight="1">
      <c r="A58" s="137"/>
      <c r="B58" s="138"/>
      <c r="C58" s="138"/>
      <c r="D58" s="138"/>
      <c r="E58" s="138"/>
      <c r="F58" s="138"/>
      <c r="G58" s="138"/>
      <c r="H58" s="138"/>
      <c r="I58" s="138"/>
      <c r="J58" s="138"/>
      <c r="K58" s="139"/>
      <c r="L58" s="139"/>
      <c r="M58" s="139"/>
      <c r="N58" s="387"/>
      <c r="O58" s="387"/>
      <c r="P58" s="648"/>
      <c r="Q58" s="139"/>
      <c r="R58" s="139"/>
      <c r="S58" s="139"/>
      <c r="T58" s="445"/>
      <c r="U58" s="445"/>
      <c r="V58" s="446"/>
      <c r="W58" s="139"/>
      <c r="X58" s="139"/>
      <c r="Y58" s="387"/>
      <c r="Z58" s="387"/>
      <c r="AA58" s="387"/>
    </row>
    <row r="59" spans="1:27" ht="15.65" customHeight="1">
      <c r="A59" s="15" t="s">
        <v>326</v>
      </c>
      <c r="B59" s="15"/>
      <c r="C59" s="15"/>
      <c r="D59" s="15"/>
      <c r="E59" s="15"/>
      <c r="F59" s="15"/>
      <c r="G59" s="15"/>
      <c r="H59" s="15"/>
      <c r="I59" s="15"/>
      <c r="J59" s="15"/>
      <c r="K59" s="17"/>
      <c r="L59" s="17"/>
      <c r="M59" s="17"/>
      <c r="N59" s="19"/>
      <c r="O59" s="19"/>
      <c r="P59" s="636"/>
      <c r="Q59" s="17"/>
      <c r="R59" s="17"/>
      <c r="S59" s="17"/>
      <c r="T59" s="17"/>
      <c r="U59" s="18"/>
      <c r="V59" s="18"/>
      <c r="W59" s="17"/>
      <c r="X59" s="17"/>
      <c r="Y59" s="19"/>
      <c r="Z59" s="19"/>
      <c r="AA59" s="19"/>
    </row>
    <row r="60" spans="1:27" ht="12" customHeight="1">
      <c r="A60" s="64" t="s">
        <v>319</v>
      </c>
      <c r="B60" s="21"/>
      <c r="C60" s="65">
        <v>0</v>
      </c>
      <c r="D60" s="22">
        <v>0</v>
      </c>
      <c r="E60" s="23">
        <v>0</v>
      </c>
      <c r="F60" s="65">
        <v>0</v>
      </c>
      <c r="G60" s="22">
        <v>0</v>
      </c>
      <c r="H60" s="22">
        <v>0</v>
      </c>
      <c r="I60" s="22">
        <v>0</v>
      </c>
      <c r="J60" s="23">
        <v>0</v>
      </c>
      <c r="K60" s="65">
        <v>0</v>
      </c>
      <c r="L60" s="22">
        <v>0</v>
      </c>
      <c r="M60" s="22">
        <f>K60+L60</f>
        <v>0</v>
      </c>
      <c r="N60" s="22">
        <v>0</v>
      </c>
      <c r="O60" s="599">
        <v>0</v>
      </c>
      <c r="P60" s="907">
        <v>0</v>
      </c>
      <c r="Q60" s="565">
        <v>0</v>
      </c>
      <c r="R60" s="562">
        <v>0</v>
      </c>
      <c r="S60" s="562">
        <v>0</v>
      </c>
      <c r="T60" s="562">
        <v>0</v>
      </c>
      <c r="U60" s="902">
        <v>0</v>
      </c>
      <c r="V60" s="26"/>
      <c r="W60" s="65"/>
      <c r="X60" s="22"/>
      <c r="Y60" s="33"/>
      <c r="Z60" s="33"/>
      <c r="AA60" s="34"/>
    </row>
    <row r="61" spans="1:27" s="142" customFormat="1" ht="12" customHeight="1">
      <c r="A61" s="146" t="s">
        <v>320</v>
      </c>
      <c r="B61" s="7"/>
      <c r="C61" s="147">
        <f>C18-C60</f>
        <v>0</v>
      </c>
      <c r="D61" s="148">
        <f t="shared" ref="D61:P61" si="14">D18-D60</f>
        <v>0</v>
      </c>
      <c r="E61" s="149">
        <f t="shared" si="14"/>
        <v>0</v>
      </c>
      <c r="F61" s="147">
        <f t="shared" si="14"/>
        <v>0</v>
      </c>
      <c r="G61" s="148">
        <f t="shared" si="14"/>
        <v>0</v>
      </c>
      <c r="H61" s="148">
        <f t="shared" si="14"/>
        <v>0</v>
      </c>
      <c r="I61" s="148">
        <f t="shared" si="14"/>
        <v>0</v>
      </c>
      <c r="J61" s="149">
        <f t="shared" si="14"/>
        <v>0</v>
      </c>
      <c r="K61" s="147">
        <f t="shared" si="14"/>
        <v>0</v>
      </c>
      <c r="L61" s="148">
        <f t="shared" si="14"/>
        <v>0</v>
      </c>
      <c r="M61" s="148">
        <f t="shared" si="14"/>
        <v>0</v>
      </c>
      <c r="N61" s="148">
        <f t="shared" si="14"/>
        <v>0</v>
      </c>
      <c r="O61" s="148">
        <f t="shared" si="14"/>
        <v>0</v>
      </c>
      <c r="P61" s="985">
        <f t="shared" si="14"/>
        <v>0</v>
      </c>
      <c r="Q61" s="147">
        <f>Q18-Q60</f>
        <v>123.92651784981135</v>
      </c>
      <c r="R61" s="986">
        <f>R18-R60</f>
        <v>126.76349015549515</v>
      </c>
      <c r="S61" s="986">
        <f>S18-S60</f>
        <v>128.9918521772652</v>
      </c>
      <c r="T61" s="986">
        <f>T18-T60</f>
        <v>131.26241636804411</v>
      </c>
      <c r="U61" s="987">
        <f>U18-U60</f>
        <v>134.41716662716954</v>
      </c>
      <c r="V61" s="66"/>
      <c r="W61" s="147"/>
      <c r="X61" s="148"/>
      <c r="Y61" s="67"/>
      <c r="Z61" s="67"/>
      <c r="AA61" s="68"/>
    </row>
    <row r="62" spans="1:27" s="75" customFormat="1" ht="12" customHeight="1">
      <c r="A62" s="17"/>
      <c r="B62" s="2"/>
      <c r="C62" s="2"/>
      <c r="D62" s="2"/>
      <c r="E62" s="2"/>
      <c r="F62" s="2"/>
      <c r="G62" s="2"/>
      <c r="H62" s="2"/>
      <c r="I62" s="2"/>
      <c r="J62" s="2"/>
      <c r="K62" s="63"/>
      <c r="L62" s="63"/>
      <c r="M62" s="63"/>
      <c r="N62" s="61"/>
      <c r="O62" s="61"/>
      <c r="P62" s="649"/>
      <c r="Q62" s="63"/>
      <c r="R62" s="63"/>
      <c r="S62" s="63"/>
      <c r="T62" s="63"/>
      <c r="U62" s="63"/>
      <c r="V62" s="62"/>
      <c r="W62" s="63"/>
      <c r="X62" s="63"/>
      <c r="Y62" s="61"/>
      <c r="Z62" s="61"/>
      <c r="AA62" s="61"/>
    </row>
    <row r="63" spans="1:27" ht="15.65" customHeight="1">
      <c r="A63" s="15" t="s">
        <v>327</v>
      </c>
      <c r="B63" s="15"/>
      <c r="C63" s="15"/>
      <c r="D63" s="15"/>
      <c r="E63" s="15"/>
      <c r="F63" s="15"/>
      <c r="G63" s="15"/>
      <c r="H63" s="15"/>
      <c r="I63" s="15"/>
      <c r="J63" s="15"/>
      <c r="K63" s="17"/>
      <c r="L63" s="17"/>
      <c r="M63" s="17"/>
      <c r="N63" s="19"/>
      <c r="O63" s="19"/>
      <c r="P63" s="636"/>
      <c r="Q63" s="17"/>
      <c r="R63" s="17"/>
      <c r="S63" s="17"/>
      <c r="T63" s="17"/>
      <c r="U63" s="18"/>
      <c r="V63" s="18"/>
      <c r="W63" s="17"/>
      <c r="X63" s="17"/>
      <c r="Y63" s="19"/>
      <c r="Z63" s="19"/>
      <c r="AA63" s="19"/>
    </row>
    <row r="64" spans="1:27" s="88" customFormat="1" ht="12" customHeight="1">
      <c r="A64" s="42" t="s">
        <v>321</v>
      </c>
      <c r="B64" s="2"/>
      <c r="C64" s="70"/>
      <c r="D64" s="71"/>
      <c r="E64" s="72"/>
      <c r="F64" s="70"/>
      <c r="G64" s="71"/>
      <c r="H64" s="71"/>
      <c r="I64" s="71"/>
      <c r="J64" s="72"/>
      <c r="K64" s="70"/>
      <c r="L64" s="71"/>
      <c r="M64" s="777"/>
      <c r="N64" s="71"/>
      <c r="O64" s="71"/>
      <c r="P64" s="966"/>
      <c r="Q64" s="70">
        <f>'T1'!Q64</f>
        <v>2.0049999999999998E-2</v>
      </c>
      <c r="R64" s="967">
        <f>'T1'!R64</f>
        <v>2.0310000000000002E-2</v>
      </c>
      <c r="S64" s="967">
        <f>'T1'!S64</f>
        <v>2.0420000000000001E-2</v>
      </c>
      <c r="T64" s="967">
        <f>'T1'!T64</f>
        <v>2.044E-2</v>
      </c>
      <c r="U64" s="968">
        <f>'T1'!U64</f>
        <v>2.0449999999999999E-2</v>
      </c>
      <c r="V64" s="73"/>
      <c r="W64" s="70"/>
      <c r="X64" s="71"/>
      <c r="Y64" s="71"/>
      <c r="Z64" s="71"/>
      <c r="AA64" s="74"/>
    </row>
    <row r="65" spans="1:37" s="75" customFormat="1" ht="12" customHeight="1">
      <c r="A65" s="44" t="s">
        <v>322</v>
      </c>
      <c r="B65" s="2"/>
      <c r="C65" s="76"/>
      <c r="D65" s="77"/>
      <c r="E65" s="78"/>
      <c r="F65" s="76"/>
      <c r="G65" s="77"/>
      <c r="H65" s="77"/>
      <c r="I65" s="77"/>
      <c r="J65" s="78"/>
      <c r="K65" s="76"/>
      <c r="L65" s="77"/>
      <c r="M65" s="781"/>
      <c r="N65" s="77"/>
      <c r="O65" s="77"/>
      <c r="P65" s="650"/>
      <c r="Q65" s="76">
        <f>'T1'!Q65</f>
        <v>109.82587023719999</v>
      </c>
      <c r="R65" s="77">
        <f>'T1'!R65</f>
        <v>112.05643366171753</v>
      </c>
      <c r="S65" s="77">
        <f>'T1'!S65</f>
        <v>114.34462603708982</v>
      </c>
      <c r="T65" s="77">
        <f>'T1'!T65</f>
        <v>116.68183019328794</v>
      </c>
      <c r="U65" s="78">
        <f>'T1'!U65</f>
        <v>119.06797362074069</v>
      </c>
      <c r="V65" s="79"/>
      <c r="W65" s="76"/>
      <c r="X65" s="77"/>
      <c r="Y65" s="77"/>
      <c r="Z65" s="77"/>
      <c r="AA65" s="80"/>
    </row>
    <row r="66" spans="1:37" s="75" customFormat="1" ht="12" customHeight="1">
      <c r="A66" s="81" t="s">
        <v>323</v>
      </c>
      <c r="B66" s="82"/>
      <c r="C66" s="83"/>
      <c r="D66" s="84"/>
      <c r="E66" s="141"/>
      <c r="F66" s="83"/>
      <c r="G66" s="84"/>
      <c r="H66" s="84"/>
      <c r="I66" s="84"/>
      <c r="J66" s="141"/>
      <c r="K66" s="83"/>
      <c r="L66" s="84"/>
      <c r="M66" s="84"/>
      <c r="N66" s="86"/>
      <c r="O66" s="447"/>
      <c r="P66" s="994"/>
      <c r="Q66" s="83">
        <f>((Q61-Q15-Q16)/(Q65/100))+Q15+Q16</f>
        <v>112.83909481632791</v>
      </c>
      <c r="R66" s="976">
        <f t="shared" ref="R66:U66" si="15">IFERROR(((R61-R15-R16)/(R65/100))+R15+R16,"")</f>
        <v>113.12468727871183</v>
      </c>
      <c r="S66" s="976">
        <f>IFERROR(((S61-S15-S16)/(S65/100))+S15+S16,"")</f>
        <v>112.80971974618579</v>
      </c>
      <c r="T66" s="976">
        <f t="shared" si="15"/>
        <v>112.4960211462255</v>
      </c>
      <c r="U66" s="977">
        <f t="shared" si="15"/>
        <v>112.8911180224832</v>
      </c>
      <c r="V66" s="85"/>
      <c r="W66" s="83"/>
      <c r="X66" s="84"/>
      <c r="Y66" s="86"/>
      <c r="Z66" s="86"/>
      <c r="AA66" s="87"/>
    </row>
    <row r="67" spans="1:37" s="75" customFormat="1" ht="12" customHeight="1">
      <c r="A67" s="89" t="s">
        <v>3</v>
      </c>
      <c r="B67" s="2"/>
      <c r="C67" s="38"/>
      <c r="D67" s="40"/>
      <c r="E67" s="90"/>
      <c r="F67" s="618"/>
      <c r="G67" s="40"/>
      <c r="H67" s="40"/>
      <c r="I67" s="40"/>
      <c r="J67" s="90"/>
      <c r="K67" s="38"/>
      <c r="L67" s="40"/>
      <c r="M67" s="786"/>
      <c r="N67" s="40"/>
      <c r="O67" s="40"/>
      <c r="P67" s="657"/>
      <c r="Q67" s="38" t="str">
        <f t="shared" ref="Q67:T67" si="16">IFERROR(Q66/P66-1,"")</f>
        <v/>
      </c>
      <c r="R67" s="40">
        <f t="shared" si="16"/>
        <v>2.5309708736036551E-3</v>
      </c>
      <c r="S67" s="40">
        <f t="shared" si="16"/>
        <v>-2.784251078193356E-3</v>
      </c>
      <c r="T67" s="40">
        <f t="shared" si="16"/>
        <v>-2.7807763432626809E-3</v>
      </c>
      <c r="U67" s="90">
        <f>IFERROR(U66/T66-1,"")</f>
        <v>3.5120964477857175E-3</v>
      </c>
      <c r="V67" s="39"/>
      <c r="W67" s="38"/>
      <c r="X67" s="40"/>
      <c r="Y67" s="40"/>
      <c r="Z67" s="40"/>
      <c r="AA67" s="41"/>
    </row>
    <row r="68" spans="1:37" s="75" customFormat="1" ht="12" customHeight="1">
      <c r="A68" s="91" t="s">
        <v>324</v>
      </c>
      <c r="B68" s="4"/>
      <c r="C68" s="92"/>
      <c r="D68" s="93"/>
      <c r="E68" s="94"/>
      <c r="F68" s="92"/>
      <c r="G68" s="93"/>
      <c r="H68" s="93"/>
      <c r="I68" s="93"/>
      <c r="J68" s="94"/>
      <c r="K68" s="448"/>
      <c r="L68" s="449"/>
      <c r="M68" s="449"/>
      <c r="N68" s="450"/>
      <c r="O68" s="86"/>
      <c r="P68" s="995"/>
      <c r="Q68" s="92">
        <f ca="1">'T1'!Q68</f>
        <v>4705.6629999999996</v>
      </c>
      <c r="R68" s="996">
        <f ca="1">'T1'!R68</f>
        <v>4843.4229999999998</v>
      </c>
      <c r="S68" s="996">
        <f ca="1">'T1'!S68</f>
        <v>4973.62</v>
      </c>
      <c r="T68" s="996">
        <f ca="1">'T1'!T68</f>
        <v>5108.9520000000002</v>
      </c>
      <c r="U68" s="997">
        <f ca="1">'T1'!U68</f>
        <v>5211.16</v>
      </c>
      <c r="V68" s="66"/>
      <c r="W68" s="448"/>
      <c r="X68" s="449"/>
      <c r="Y68" s="450"/>
      <c r="Z68" s="86"/>
      <c r="AA68" s="87"/>
    </row>
    <row r="69" spans="1:37" s="75" customFormat="1" ht="12" customHeight="1">
      <c r="A69" s="89" t="s">
        <v>3</v>
      </c>
      <c r="B69" s="4"/>
      <c r="C69" s="38"/>
      <c r="D69" s="40"/>
      <c r="E69" s="90"/>
      <c r="F69" s="618"/>
      <c r="G69" s="40"/>
      <c r="H69" s="40"/>
      <c r="I69" s="40"/>
      <c r="J69" s="90"/>
      <c r="K69" s="38"/>
      <c r="L69" s="40"/>
      <c r="M69" s="786"/>
      <c r="N69" s="150"/>
      <c r="O69" s="40"/>
      <c r="P69" s="657"/>
      <c r="Q69" s="38" t="str">
        <f t="shared" ref="Q69:T69" ca="1" si="17">IFERROR(Q68/P68-1,"")</f>
        <v/>
      </c>
      <c r="R69" s="40">
        <f t="shared" ca="1" si="17"/>
        <v>2.9275364597932452E-2</v>
      </c>
      <c r="S69" s="40">
        <f t="shared" ca="1" si="17"/>
        <v>2.6881195385990431E-2</v>
      </c>
      <c r="T69" s="40">
        <f t="shared" ca="1" si="17"/>
        <v>2.720995974762852E-2</v>
      </c>
      <c r="U69" s="90">
        <f ca="1">IFERROR(U68/T68-1,"")</f>
        <v>2.0005668481520189E-2</v>
      </c>
      <c r="V69" s="39"/>
      <c r="W69" s="38"/>
      <c r="X69" s="40"/>
      <c r="Y69" s="150"/>
      <c r="Z69" s="40"/>
      <c r="AA69" s="41"/>
    </row>
    <row r="70" spans="1:37" s="75" customFormat="1" ht="12" customHeight="1">
      <c r="A70" s="91" t="s">
        <v>325</v>
      </c>
      <c r="B70" s="4"/>
      <c r="C70" s="95"/>
      <c r="D70" s="96"/>
      <c r="E70" s="97"/>
      <c r="F70" s="95"/>
      <c r="G70" s="96"/>
      <c r="H70" s="96"/>
      <c r="I70" s="96"/>
      <c r="J70" s="97"/>
      <c r="K70" s="95"/>
      <c r="L70" s="99"/>
      <c r="M70" s="99"/>
      <c r="N70" s="96"/>
      <c r="O70" s="99"/>
      <c r="P70" s="998"/>
      <c r="Q70" s="95">
        <f t="shared" ref="Q70:U70" ca="1" si="18">IFERROR(Q66/Q68,0)</f>
        <v>2.3979425389435649E-2</v>
      </c>
      <c r="R70" s="992">
        <f t="shared" ca="1" si="18"/>
        <v>2.3356350927579903E-2</v>
      </c>
      <c r="S70" s="992">
        <f t="shared" ca="1" si="18"/>
        <v>2.2681612134860685E-2</v>
      </c>
      <c r="T70" s="992">
        <f t="shared" ca="1" si="18"/>
        <v>2.2019392851259024E-2</v>
      </c>
      <c r="U70" s="993">
        <f t="shared" ca="1" si="18"/>
        <v>2.1663337533770446E-2</v>
      </c>
      <c r="V70" s="98"/>
      <c r="W70" s="95"/>
      <c r="X70" s="99"/>
      <c r="Y70" s="96"/>
      <c r="Z70" s="86"/>
      <c r="AA70" s="87"/>
    </row>
    <row r="71" spans="1:37" ht="12" customHeight="1">
      <c r="A71" s="100" t="s">
        <v>3</v>
      </c>
      <c r="B71" s="4"/>
      <c r="C71" s="101"/>
      <c r="D71" s="102"/>
      <c r="E71" s="103"/>
      <c r="F71" s="619"/>
      <c r="G71" s="102"/>
      <c r="H71" s="102"/>
      <c r="I71" s="102"/>
      <c r="J71" s="103"/>
      <c r="K71" s="101"/>
      <c r="L71" s="102"/>
      <c r="M71" s="768"/>
      <c r="N71" s="59"/>
      <c r="O71" s="102"/>
      <c r="P71" s="639"/>
      <c r="Q71" s="101" t="str">
        <f t="shared" ref="Q71:T71" ca="1" si="19">IFERROR(Q70/P70-1,"")</f>
        <v/>
      </c>
      <c r="R71" s="102">
        <f ca="1">IFERROR(R70/Q70-1,"")</f>
        <v>-2.5983711108033769E-2</v>
      </c>
      <c r="S71" s="102">
        <f t="shared" ca="1" si="19"/>
        <v>-2.8888878866880963E-2</v>
      </c>
      <c r="T71" s="102">
        <f t="shared" ca="1" si="19"/>
        <v>-2.9196305785683441E-2</v>
      </c>
      <c r="U71" s="103">
        <f ca="1">IFERROR(U70/T70-1,"")</f>
        <v>-1.6170078797981935E-2</v>
      </c>
      <c r="V71" s="39"/>
      <c r="W71" s="101"/>
      <c r="X71" s="102"/>
      <c r="Y71" s="59"/>
      <c r="Z71" s="102"/>
      <c r="AA71" s="104"/>
    </row>
    <row r="72" spans="1:37" s="364" customFormat="1" ht="12" customHeight="1">
      <c r="A72" s="105"/>
      <c r="B72" s="4"/>
      <c r="C72" s="4"/>
      <c r="D72" s="4"/>
      <c r="E72" s="4"/>
      <c r="F72" s="4"/>
      <c r="G72" s="4"/>
      <c r="H72" s="4"/>
      <c r="I72" s="4"/>
      <c r="J72" s="4"/>
      <c r="K72" s="75"/>
      <c r="L72" s="75"/>
      <c r="M72" s="75"/>
      <c r="N72" s="75"/>
      <c r="O72" s="75"/>
      <c r="P72" s="653"/>
      <c r="Q72" s="39"/>
      <c r="R72" s="39"/>
      <c r="S72" s="39"/>
      <c r="T72" s="39"/>
      <c r="U72" s="39"/>
      <c r="V72" s="39"/>
      <c r="W72" s="75"/>
      <c r="X72" s="75"/>
      <c r="Y72" s="75"/>
      <c r="Z72" s="75"/>
      <c r="AA72" s="75"/>
    </row>
    <row r="73" spans="1:37" s="364" customFormat="1" ht="12" customHeight="1">
      <c r="A73" s="106" t="s">
        <v>8</v>
      </c>
      <c r="B73" s="1"/>
      <c r="C73" s="1"/>
      <c r="D73" s="1"/>
      <c r="E73" s="1"/>
      <c r="F73" s="1"/>
      <c r="G73" s="1"/>
      <c r="H73" s="1"/>
      <c r="I73" s="1"/>
      <c r="J73" s="1"/>
      <c r="K73" s="1"/>
      <c r="L73" s="1"/>
      <c r="M73" s="1"/>
      <c r="N73" s="1"/>
      <c r="O73" s="1"/>
      <c r="P73" s="106"/>
      <c r="Q73" s="1"/>
      <c r="R73" s="1"/>
      <c r="S73" s="1"/>
      <c r="T73" s="1"/>
      <c r="U73" s="1"/>
      <c r="V73" s="1"/>
      <c r="W73" s="1"/>
      <c r="X73" s="1"/>
      <c r="Y73" s="1"/>
      <c r="Z73" s="1"/>
      <c r="AA73" s="1"/>
    </row>
    <row r="74" spans="1:37" s="374" customFormat="1" ht="12" customHeight="1">
      <c r="A74" s="129" t="s">
        <v>280</v>
      </c>
      <c r="B74" s="130"/>
      <c r="C74" s="130"/>
      <c r="D74" s="130"/>
      <c r="E74" s="130"/>
      <c r="F74" s="130"/>
      <c r="G74" s="130"/>
      <c r="H74" s="130"/>
      <c r="I74" s="130"/>
      <c r="J74" s="130"/>
      <c r="K74" s="130"/>
      <c r="L74" s="130"/>
      <c r="M74" s="130"/>
      <c r="N74" s="130"/>
      <c r="O74" s="130"/>
      <c r="P74" s="130"/>
      <c r="Q74" s="130"/>
      <c r="R74" s="130"/>
      <c r="S74" s="130"/>
      <c r="T74" s="130"/>
      <c r="U74" s="130"/>
      <c r="V74" s="130"/>
      <c r="W74" s="130"/>
      <c r="X74" s="364"/>
      <c r="Y74" s="364"/>
      <c r="Z74" s="364"/>
      <c r="AA74" s="364"/>
      <c r="AC74" s="1"/>
      <c r="AD74" s="1"/>
      <c r="AE74" s="1"/>
      <c r="AF74" s="1"/>
      <c r="AG74" s="1"/>
      <c r="AH74" s="1"/>
      <c r="AI74" s="1"/>
      <c r="AJ74" s="1"/>
      <c r="AK74" s="1"/>
    </row>
    <row r="75" spans="1:37" s="374" customFormat="1" ht="12" customHeight="1">
      <c r="A75" s="129" t="s">
        <v>281</v>
      </c>
      <c r="B75" s="130"/>
      <c r="C75" s="130"/>
      <c r="D75" s="130"/>
      <c r="E75" s="130"/>
      <c r="F75" s="130"/>
      <c r="G75" s="130"/>
      <c r="H75" s="130"/>
      <c r="I75" s="130"/>
      <c r="J75" s="130"/>
      <c r="K75" s="364"/>
      <c r="L75" s="364"/>
      <c r="M75" s="364"/>
      <c r="N75" s="364"/>
      <c r="O75" s="364"/>
      <c r="P75" s="654"/>
      <c r="Q75" s="107"/>
      <c r="R75" s="107"/>
      <c r="S75" s="73"/>
      <c r="T75" s="396"/>
      <c r="U75" s="154"/>
      <c r="V75" s="364"/>
      <c r="W75" s="364"/>
      <c r="X75" s="364"/>
      <c r="Y75" s="364"/>
      <c r="Z75" s="364"/>
      <c r="AA75" s="364"/>
    </row>
    <row r="76" spans="1:37" s="374" customFormat="1" ht="12" customHeight="1">
      <c r="A76" s="129" t="s">
        <v>282</v>
      </c>
      <c r="B76" s="131"/>
      <c r="C76" s="131"/>
      <c r="D76" s="131"/>
      <c r="E76" s="131"/>
      <c r="F76" s="131"/>
      <c r="G76" s="131"/>
      <c r="H76" s="131"/>
      <c r="I76" s="131"/>
      <c r="J76" s="131"/>
      <c r="K76" s="1"/>
      <c r="L76" s="1"/>
      <c r="M76" s="1"/>
      <c r="N76" s="1"/>
      <c r="O76" s="1"/>
      <c r="P76" s="106"/>
      <c r="Q76" s="107"/>
      <c r="R76" s="107"/>
      <c r="S76" s="107"/>
      <c r="T76" s="402"/>
      <c r="U76" s="107"/>
      <c r="V76" s="107"/>
      <c r="W76" s="1"/>
      <c r="X76" s="1"/>
      <c r="Y76" s="1"/>
      <c r="Z76" s="1"/>
      <c r="AA76" s="1"/>
    </row>
    <row r="77" spans="1:37" ht="12" customHeight="1">
      <c r="A77" s="129"/>
      <c r="B77" s="108"/>
      <c r="C77" s="108"/>
      <c r="D77" s="108"/>
      <c r="E77" s="108"/>
      <c r="F77" s="108"/>
      <c r="G77" s="108"/>
      <c r="H77" s="108"/>
      <c r="I77" s="108"/>
      <c r="J77" s="108"/>
      <c r="K77" s="399"/>
      <c r="L77" s="374"/>
      <c r="M77" s="374"/>
      <c r="N77" s="374"/>
      <c r="O77" s="374"/>
      <c r="P77" s="454"/>
      <c r="Q77" s="109"/>
      <c r="R77" s="109"/>
      <c r="S77" s="109"/>
      <c r="T77" s="153"/>
      <c r="U77" s="597"/>
      <c r="V77" s="399"/>
      <c r="W77" s="399"/>
      <c r="X77" s="374"/>
      <c r="Y77" s="374"/>
      <c r="Z77" s="374"/>
      <c r="AA77" s="374"/>
    </row>
    <row r="78" spans="1:37" ht="12" customHeight="1">
      <c r="A78" s="403"/>
      <c r="B78" s="403"/>
      <c r="U78" s="109"/>
      <c r="V78" s="1"/>
    </row>
    <row r="79" spans="1:37" ht="12" customHeight="1">
      <c r="A79" s="403"/>
      <c r="B79" s="403"/>
      <c r="U79" s="109"/>
      <c r="V79" s="401"/>
      <c r="W79" s="374"/>
      <c r="X79" s="374"/>
      <c r="Y79" s="374"/>
      <c r="Z79" s="374"/>
      <c r="AA79" s="374"/>
    </row>
    <row r="80" spans="1:37">
      <c r="A80" s="403"/>
      <c r="B80" s="403"/>
      <c r="U80" s="109"/>
      <c r="W80" s="106"/>
    </row>
    <row r="81" spans="1:22">
      <c r="A81" s="403"/>
      <c r="B81" s="403"/>
      <c r="U81" s="109"/>
    </row>
    <row r="82" spans="1:22">
      <c r="A82" s="403"/>
      <c r="B82" s="403"/>
      <c r="U82" s="109"/>
    </row>
    <row r="83" spans="1:22" ht="12" customHeight="1">
      <c r="A83" s="1"/>
      <c r="B83" s="1"/>
      <c r="C83" s="1"/>
      <c r="D83" s="1"/>
      <c r="E83" s="1"/>
      <c r="F83" s="1"/>
      <c r="G83" s="1"/>
      <c r="H83" s="1"/>
      <c r="I83" s="1"/>
      <c r="J83" s="1"/>
      <c r="Q83" s="1"/>
      <c r="R83" s="1"/>
      <c r="S83" s="1"/>
      <c r="T83" s="1"/>
    </row>
    <row r="85" spans="1:22">
      <c r="U85" s="1"/>
      <c r="V85" s="1"/>
    </row>
    <row r="117" spans="1:22" ht="12" customHeight="1">
      <c r="A117" s="404"/>
      <c r="B117" s="1"/>
      <c r="C117" s="1"/>
      <c r="D117" s="1"/>
      <c r="E117" s="1"/>
      <c r="F117" s="1"/>
      <c r="G117" s="1"/>
      <c r="H117" s="1"/>
      <c r="I117" s="1"/>
      <c r="J117" s="1"/>
      <c r="Q117" s="1"/>
      <c r="R117" s="1"/>
      <c r="S117" s="1"/>
      <c r="T117" s="1"/>
    </row>
    <row r="119" spans="1:22">
      <c r="U119" s="1"/>
      <c r="V119" s="1"/>
    </row>
  </sheetData>
  <mergeCells count="6">
    <mergeCell ref="W7:AA7"/>
    <mergeCell ref="K1:U1"/>
    <mergeCell ref="C7:E7"/>
    <mergeCell ref="F7:J7"/>
    <mergeCell ref="K7:P7"/>
    <mergeCell ref="Q7:U7"/>
  </mergeCells>
  <pageMargins left="0.7" right="0.7" top="0.75" bottom="0.75" header="0.3" footer="0.3"/>
  <pageSetup paperSize="9" scale="62" orientation="portrait" r:id="rId1"/>
  <ignoredErrors>
    <ignoredError sqref="K19:O19 K32:O32" evalError="1"/>
    <ignoredError sqref="Q68:U70"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K120"/>
  <sheetViews>
    <sheetView showGridLines="0" zoomScaleNormal="100" workbookViewId="0">
      <selection activeCell="Q25" sqref="Q25"/>
    </sheetView>
  </sheetViews>
  <sheetFormatPr defaultColWidth="12.54296875" defaultRowHeight="12"/>
  <cols>
    <col min="1" max="1" width="33.1796875" style="2" customWidth="1"/>
    <col min="2" max="2" width="0.54296875" style="2" customWidth="1"/>
    <col min="3" max="10" width="9" style="2" hidden="1" customWidth="1"/>
    <col min="11" max="15" width="9" style="1" customWidth="1"/>
    <col min="16" max="16" width="9" style="106" customWidth="1"/>
    <col min="17" max="21" width="9" style="2" customWidth="1"/>
    <col min="22" max="22" width="0.54296875" style="2" customWidth="1"/>
    <col min="23" max="27" width="9" style="1" hidden="1" customWidth="1"/>
    <col min="28" max="16384" width="12.54296875" style="1"/>
  </cols>
  <sheetData>
    <row r="1" spans="1:28" s="357" customFormat="1" ht="12" customHeight="1">
      <c r="A1" s="607"/>
      <c r="B1" s="607"/>
      <c r="C1" s="607"/>
      <c r="D1" s="607"/>
      <c r="E1" s="607"/>
      <c r="F1" s="607"/>
      <c r="G1" s="607"/>
      <c r="H1" s="607"/>
      <c r="I1" s="607"/>
      <c r="J1" s="607"/>
      <c r="K1" s="1295" t="s">
        <v>271</v>
      </c>
      <c r="L1" s="1295"/>
      <c r="M1" s="1295"/>
      <c r="N1" s="1295"/>
      <c r="O1" s="1295"/>
      <c r="P1" s="1295"/>
      <c r="Q1" s="1295"/>
      <c r="R1" s="1295"/>
      <c r="S1" s="1295"/>
      <c r="T1" s="1295"/>
      <c r="U1" s="1295"/>
      <c r="V1" s="607"/>
      <c r="W1" s="607"/>
      <c r="X1" s="607"/>
      <c r="Y1" s="607"/>
      <c r="Z1" s="607"/>
      <c r="AA1" s="607"/>
    </row>
    <row r="2" spans="1:28" ht="12" customHeight="1"/>
    <row r="3" spans="1:28" ht="12" customHeight="1">
      <c r="A3" s="1139" t="s">
        <v>638</v>
      </c>
      <c r="B3" s="1"/>
      <c r="C3" s="1"/>
      <c r="D3" s="1"/>
      <c r="E3" s="1"/>
      <c r="F3" s="1"/>
      <c r="G3" s="1"/>
      <c r="H3" s="1"/>
      <c r="I3" s="1"/>
      <c r="J3" s="1"/>
      <c r="K3"/>
      <c r="L3"/>
      <c r="M3"/>
      <c r="N3"/>
      <c r="O3"/>
      <c r="P3" s="634"/>
      <c r="W3"/>
      <c r="X3"/>
      <c r="Y3"/>
      <c r="Z3"/>
      <c r="AA3"/>
    </row>
    <row r="4" spans="1:28" ht="12" customHeight="1">
      <c r="A4" s="1140" t="s">
        <v>0</v>
      </c>
      <c r="B4" s="1"/>
      <c r="C4" s="1"/>
      <c r="D4" s="1"/>
      <c r="E4" s="1"/>
      <c r="F4" s="1"/>
      <c r="G4" s="1"/>
      <c r="H4" s="1"/>
      <c r="I4" s="1"/>
      <c r="J4" s="1"/>
    </row>
    <row r="5" spans="1:28" ht="12" customHeight="1">
      <c r="A5" s="1141" t="s">
        <v>647</v>
      </c>
      <c r="B5" s="1"/>
      <c r="C5" s="1"/>
      <c r="D5" s="1"/>
      <c r="E5" s="1"/>
      <c r="F5" s="1"/>
      <c r="G5" s="1"/>
      <c r="H5" s="1"/>
      <c r="I5" s="1"/>
      <c r="J5" s="1"/>
    </row>
    <row r="6" spans="1:28" ht="12" customHeight="1"/>
    <row r="7" spans="1:28" s="9" customFormat="1" ht="12" customHeight="1">
      <c r="C7" s="1299" t="s">
        <v>188</v>
      </c>
      <c r="D7" s="1300"/>
      <c r="E7" s="1301"/>
      <c r="F7" s="1299" t="s">
        <v>189</v>
      </c>
      <c r="G7" s="1300"/>
      <c r="H7" s="1300"/>
      <c r="I7" s="1300"/>
      <c r="J7" s="1301"/>
      <c r="K7" s="1299" t="s">
        <v>190</v>
      </c>
      <c r="L7" s="1300"/>
      <c r="M7" s="1300"/>
      <c r="N7" s="1300"/>
      <c r="O7" s="1300"/>
      <c r="P7" s="1301"/>
      <c r="Q7" s="1296" t="s">
        <v>279</v>
      </c>
      <c r="R7" s="1297"/>
      <c r="S7" s="1297"/>
      <c r="T7" s="1297"/>
      <c r="U7" s="1298"/>
      <c r="V7" s="10"/>
      <c r="W7" s="1299" t="s">
        <v>93</v>
      </c>
      <c r="X7" s="1300"/>
      <c r="Y7" s="1300"/>
      <c r="Z7" s="1300"/>
      <c r="AA7" s="1301"/>
    </row>
    <row r="8" spans="1:28" ht="12" customHeight="1">
      <c r="A8" s="1"/>
      <c r="B8" s="1"/>
      <c r="C8" s="1"/>
      <c r="D8" s="1"/>
      <c r="E8" s="1"/>
      <c r="F8" s="1"/>
      <c r="G8" s="1"/>
      <c r="H8" s="1"/>
      <c r="I8" s="1"/>
      <c r="J8" s="1"/>
      <c r="Q8" s="1"/>
      <c r="R8" s="1"/>
      <c r="S8" s="1"/>
      <c r="T8" s="1"/>
      <c r="U8" s="1"/>
      <c r="V8" s="1"/>
    </row>
    <row r="9" spans="1:28" ht="12" customHeight="1">
      <c r="A9" s="11" t="s">
        <v>1</v>
      </c>
      <c r="C9" s="12">
        <v>2012</v>
      </c>
      <c r="D9" s="3">
        <v>2013</v>
      </c>
      <c r="E9" s="13">
        <v>2014</v>
      </c>
      <c r="F9" s="12">
        <v>2015</v>
      </c>
      <c r="G9" s="3">
        <v>2016</v>
      </c>
      <c r="H9" s="3">
        <v>2017</v>
      </c>
      <c r="I9" s="3">
        <v>2018</v>
      </c>
      <c r="J9" s="13">
        <v>2019</v>
      </c>
      <c r="K9" s="1149">
        <v>2020</v>
      </c>
      <c r="L9" s="1150">
        <v>2021</v>
      </c>
      <c r="M9" s="3" t="s">
        <v>94</v>
      </c>
      <c r="N9" s="3">
        <v>2022</v>
      </c>
      <c r="O9" s="3">
        <v>2023</v>
      </c>
      <c r="P9" s="635">
        <v>2024</v>
      </c>
      <c r="Q9" s="12">
        <v>2025</v>
      </c>
      <c r="R9" s="3">
        <v>2026</v>
      </c>
      <c r="S9" s="3">
        <v>2027</v>
      </c>
      <c r="T9" s="3">
        <v>2028</v>
      </c>
      <c r="U9" s="13">
        <v>2029</v>
      </c>
      <c r="V9" s="14"/>
      <c r="W9" s="12">
        <v>2025</v>
      </c>
      <c r="X9" s="3">
        <v>2026</v>
      </c>
      <c r="Y9" s="3">
        <v>2027</v>
      </c>
      <c r="Z9" s="3">
        <v>2028</v>
      </c>
      <c r="AA9" s="13">
        <v>2029</v>
      </c>
    </row>
    <row r="10" spans="1:28" ht="12" customHeight="1">
      <c r="K10" s="2"/>
      <c r="L10" s="2"/>
      <c r="M10" s="2"/>
      <c r="N10" s="2"/>
      <c r="O10" s="2"/>
      <c r="P10" s="403"/>
      <c r="W10" s="2"/>
      <c r="X10" s="2"/>
      <c r="Y10" s="2"/>
      <c r="Z10" s="2"/>
      <c r="AA10" s="2"/>
    </row>
    <row r="11" spans="1:28" ht="15.65" customHeight="1">
      <c r="A11" s="15" t="s">
        <v>307</v>
      </c>
      <c r="B11" s="15"/>
      <c r="C11" s="15"/>
      <c r="D11" s="15"/>
      <c r="E11" s="15"/>
      <c r="F11" s="15"/>
      <c r="G11" s="15"/>
      <c r="H11" s="15"/>
      <c r="I11" s="15"/>
      <c r="J11" s="15"/>
      <c r="K11" s="17"/>
      <c r="L11" s="17"/>
      <c r="M11" s="17"/>
      <c r="N11" s="19"/>
      <c r="O11" s="19"/>
      <c r="P11" s="636"/>
      <c r="Q11" s="17"/>
      <c r="R11" s="17"/>
      <c r="S11" s="17"/>
      <c r="T11" s="17"/>
      <c r="U11" s="18"/>
      <c r="V11" s="18"/>
      <c r="W11" s="17"/>
      <c r="X11" s="17"/>
      <c r="Y11" s="19"/>
      <c r="Z11" s="19"/>
      <c r="AA11" s="19"/>
    </row>
    <row r="12" spans="1:28" ht="12" customHeight="1">
      <c r="A12" s="20" t="s">
        <v>306</v>
      </c>
      <c r="B12" s="24"/>
      <c r="C12" s="110">
        <v>412.88806299999993</v>
      </c>
      <c r="D12" s="111">
        <v>496.34322499999996</v>
      </c>
      <c r="E12" s="358">
        <v>506.67692599999998</v>
      </c>
      <c r="F12" s="609">
        <v>585.38486999999998</v>
      </c>
      <c r="G12" s="111">
        <v>622.84746299999995</v>
      </c>
      <c r="H12" s="111">
        <v>953.82299599999988</v>
      </c>
      <c r="I12" s="111">
        <v>822.31475199999988</v>
      </c>
      <c r="J12" s="358">
        <v>879.20130200000006</v>
      </c>
      <c r="K12" s="623">
        <v>1038.9124899999999</v>
      </c>
      <c r="L12" s="547">
        <v>1083.6009201583236</v>
      </c>
      <c r="M12" s="547">
        <v>2122.5134101583235</v>
      </c>
      <c r="N12" s="111">
        <v>1006.013431281992</v>
      </c>
      <c r="O12" s="562">
        <v>1014.3329200000001</v>
      </c>
      <c r="P12" s="898">
        <v>1045.898272124658</v>
      </c>
      <c r="Q12" s="578">
        <v>1150.58868224866</v>
      </c>
      <c r="R12" s="908">
        <v>1155.0140450229501</v>
      </c>
      <c r="S12" s="908">
        <v>1177.84625835627</v>
      </c>
      <c r="T12" s="908">
        <v>1178.8712937974399</v>
      </c>
      <c r="U12" s="909">
        <v>1199.8267615832999</v>
      </c>
      <c r="V12" s="455"/>
      <c r="W12" s="407"/>
      <c r="X12" s="406"/>
      <c r="Y12" s="422"/>
      <c r="Z12" s="22"/>
      <c r="AA12" s="23"/>
    </row>
    <row r="13" spans="1:28" ht="12" customHeight="1">
      <c r="A13" s="24" t="s">
        <v>2</v>
      </c>
      <c r="B13" s="24"/>
      <c r="C13" s="728"/>
      <c r="D13" s="729"/>
      <c r="E13" s="730"/>
      <c r="F13" s="731"/>
      <c r="G13" s="729"/>
      <c r="H13" s="729"/>
      <c r="I13" s="729"/>
      <c r="J13" s="730"/>
      <c r="K13" s="625">
        <v>0</v>
      </c>
      <c r="L13" s="549">
        <v>0</v>
      </c>
      <c r="M13" s="549">
        <v>0</v>
      </c>
      <c r="N13" s="114">
        <v>0</v>
      </c>
      <c r="O13" s="563">
        <v>0</v>
      </c>
      <c r="P13" s="899">
        <v>0</v>
      </c>
      <c r="Q13" s="564">
        <v>0</v>
      </c>
      <c r="R13" s="563">
        <v>0</v>
      </c>
      <c r="S13" s="563">
        <v>0</v>
      </c>
      <c r="T13" s="563">
        <v>0</v>
      </c>
      <c r="U13" s="901">
        <v>0</v>
      </c>
      <c r="V13" s="418"/>
      <c r="W13" s="410"/>
      <c r="X13" s="411"/>
      <c r="Y13" s="413"/>
      <c r="Z13" s="35"/>
      <c r="AA13" s="36"/>
    </row>
    <row r="14" spans="1:28" ht="12" customHeight="1">
      <c r="A14" s="24" t="s">
        <v>305</v>
      </c>
      <c r="B14" s="24"/>
      <c r="C14" s="113">
        <v>8057.8493640000006</v>
      </c>
      <c r="D14" s="114">
        <v>8152.9055600000011</v>
      </c>
      <c r="E14" s="359">
        <v>7748.3294410000008</v>
      </c>
      <c r="F14" s="611">
        <v>7396.1017099999999</v>
      </c>
      <c r="G14" s="114">
        <v>7372.2663070000008</v>
      </c>
      <c r="H14" s="114">
        <v>7270.6566780000003</v>
      </c>
      <c r="I14" s="114">
        <v>7160.109821</v>
      </c>
      <c r="J14" s="359">
        <v>7797.691095000001</v>
      </c>
      <c r="K14" s="625">
        <v>7658.9337260000002</v>
      </c>
      <c r="L14" s="549">
        <v>7534.6940676737404</v>
      </c>
      <c r="M14" s="549">
        <v>15193.627793673741</v>
      </c>
      <c r="N14" s="114">
        <v>7419.1779585378508</v>
      </c>
      <c r="O14" s="563">
        <v>8103.8862200000003</v>
      </c>
      <c r="P14" s="899">
        <v>8221.9961549028376</v>
      </c>
      <c r="Q14" s="564">
        <v>9710.2766697286406</v>
      </c>
      <c r="R14" s="563">
        <v>10112.445914938829</v>
      </c>
      <c r="S14" s="563">
        <v>10364.53836543388</v>
      </c>
      <c r="T14" s="563">
        <v>10332.67802785759</v>
      </c>
      <c r="U14" s="901">
        <v>10355.95370136454</v>
      </c>
      <c r="V14" s="455"/>
      <c r="W14" s="415"/>
      <c r="X14" s="414"/>
      <c r="Y14" s="413"/>
      <c r="Z14" s="5"/>
      <c r="AA14" s="25"/>
      <c r="AB14" s="475"/>
    </row>
    <row r="15" spans="1:28" ht="12" customHeight="1">
      <c r="A15" s="24" t="s">
        <v>304</v>
      </c>
      <c r="B15" s="24"/>
      <c r="C15" s="113">
        <v>2.7882399999999996</v>
      </c>
      <c r="D15" s="114">
        <v>2.7882399999999996</v>
      </c>
      <c r="E15" s="359">
        <v>2.7882399999999996</v>
      </c>
      <c r="F15" s="611">
        <v>2.7882400000000001</v>
      </c>
      <c r="G15" s="114">
        <v>2.7882400000000001</v>
      </c>
      <c r="H15" s="114">
        <v>2.7882399999999996</v>
      </c>
      <c r="I15" s="114">
        <v>2.7882400000000001</v>
      </c>
      <c r="J15" s="359">
        <v>2.7882400000000001</v>
      </c>
      <c r="K15" s="625">
        <v>4.0517300000000001</v>
      </c>
      <c r="L15" s="549">
        <v>25.047065737201347</v>
      </c>
      <c r="M15" s="549">
        <v>29.098795737201346</v>
      </c>
      <c r="N15" s="114">
        <v>26.194889703690102</v>
      </c>
      <c r="O15" s="563">
        <v>25.503</v>
      </c>
      <c r="P15" s="899">
        <v>47.582414169174015</v>
      </c>
      <c r="Q15" s="564">
        <v>21.877317313837199</v>
      </c>
      <c r="R15" s="900">
        <v>21.877317313837199</v>
      </c>
      <c r="S15" s="900">
        <v>21.877317313837199</v>
      </c>
      <c r="T15" s="900">
        <v>21.877317313837199</v>
      </c>
      <c r="U15" s="910">
        <v>21.877317313837199</v>
      </c>
      <c r="V15" s="418"/>
      <c r="W15" s="415"/>
      <c r="X15" s="414"/>
      <c r="Y15" s="413"/>
      <c r="Z15" s="5"/>
      <c r="AA15" s="25"/>
    </row>
    <row r="16" spans="1:28" ht="12" customHeight="1">
      <c r="A16" s="24" t="s">
        <v>303</v>
      </c>
      <c r="B16" s="24"/>
      <c r="C16" s="113">
        <v>0.13999999999999999</v>
      </c>
      <c r="D16" s="114">
        <v>0.21</v>
      </c>
      <c r="E16" s="359">
        <v>0.21</v>
      </c>
      <c r="F16" s="611">
        <v>0.21</v>
      </c>
      <c r="G16" s="114">
        <v>0.21</v>
      </c>
      <c r="H16" s="114">
        <v>0.21</v>
      </c>
      <c r="I16" s="114">
        <v>0.21</v>
      </c>
      <c r="J16" s="359">
        <v>0.21</v>
      </c>
      <c r="K16" s="625">
        <v>0</v>
      </c>
      <c r="L16" s="549">
        <v>0</v>
      </c>
      <c r="M16" s="549">
        <v>0</v>
      </c>
      <c r="N16" s="114">
        <v>0</v>
      </c>
      <c r="O16" s="563">
        <v>0</v>
      </c>
      <c r="P16" s="899">
        <v>25.866786216600001</v>
      </c>
      <c r="Q16" s="564">
        <v>0</v>
      </c>
      <c r="R16" s="900">
        <v>0</v>
      </c>
      <c r="S16" s="900">
        <v>0</v>
      </c>
      <c r="T16" s="900">
        <v>0</v>
      </c>
      <c r="U16" s="910">
        <v>0</v>
      </c>
      <c r="V16" s="418"/>
      <c r="W16" s="415"/>
      <c r="X16" s="414"/>
      <c r="Y16" s="413"/>
      <c r="Z16" s="5"/>
      <c r="AA16" s="25"/>
    </row>
    <row r="17" spans="1:27" ht="12" customHeight="1">
      <c r="A17" s="24" t="s">
        <v>302</v>
      </c>
      <c r="B17" s="24"/>
      <c r="C17" s="113"/>
      <c r="D17" s="114"/>
      <c r="E17" s="359"/>
      <c r="F17" s="611"/>
      <c r="G17" s="114"/>
      <c r="H17" s="114"/>
      <c r="I17" s="114"/>
      <c r="J17" s="359"/>
      <c r="K17" s="625">
        <v>0</v>
      </c>
      <c r="L17" s="549">
        <v>0</v>
      </c>
      <c r="M17" s="549">
        <v>0</v>
      </c>
      <c r="N17" s="114">
        <v>0</v>
      </c>
      <c r="O17" s="563">
        <v>0</v>
      </c>
      <c r="P17" s="899">
        <v>0</v>
      </c>
      <c r="Q17" s="456">
        <v>0</v>
      </c>
      <c r="R17" s="900">
        <v>0</v>
      </c>
      <c r="S17" s="900">
        <v>0</v>
      </c>
      <c r="T17" s="900">
        <v>0</v>
      </c>
      <c r="U17" s="910">
        <v>0</v>
      </c>
      <c r="V17" s="418"/>
      <c r="W17" s="415"/>
      <c r="X17" s="414"/>
      <c r="Y17" s="413"/>
      <c r="Z17" s="5"/>
      <c r="AA17" s="25"/>
    </row>
    <row r="18" spans="1:27" ht="12" customHeight="1">
      <c r="A18" s="133" t="s">
        <v>308</v>
      </c>
      <c r="B18" s="360"/>
      <c r="C18" s="83">
        <f t="shared" ref="C18:H18" si="0">SUM(C12:C17)</f>
        <v>8473.6656669999993</v>
      </c>
      <c r="D18" s="84">
        <f t="shared" si="0"/>
        <v>8652.2470250000006</v>
      </c>
      <c r="E18" s="141">
        <f t="shared" si="0"/>
        <v>8258.0046069999989</v>
      </c>
      <c r="F18" s="612">
        <f t="shared" si="0"/>
        <v>7984.4848199999997</v>
      </c>
      <c r="G18" s="84">
        <f t="shared" si="0"/>
        <v>7998.1120100000007</v>
      </c>
      <c r="H18" s="84">
        <f t="shared" si="0"/>
        <v>8227.4779139999991</v>
      </c>
      <c r="I18" s="84">
        <f t="shared" ref="I18:U18" si="1">I12+SUM(I14:I17)</f>
        <v>7985.4228130000001</v>
      </c>
      <c r="J18" s="141">
        <f t="shared" si="1"/>
        <v>8679.8906370000004</v>
      </c>
      <c r="K18" s="83">
        <f t="shared" ref="K18" si="2">K12+SUM(K14:K17)</f>
        <v>8701.897946000001</v>
      </c>
      <c r="L18" s="84">
        <f t="shared" ref="L18:Q18" si="3">L12+SUM(L14:L17)</f>
        <v>8643.3420535692658</v>
      </c>
      <c r="M18" s="84">
        <f t="shared" si="3"/>
        <v>17345.239999569265</v>
      </c>
      <c r="N18" s="84">
        <f t="shared" si="3"/>
        <v>8451.3862795235327</v>
      </c>
      <c r="O18" s="84">
        <f t="shared" si="3"/>
        <v>9143.7221399999999</v>
      </c>
      <c r="P18" s="971">
        <f t="shared" si="3"/>
        <v>9341.3436274132691</v>
      </c>
      <c r="Q18" s="83">
        <f t="shared" si="3"/>
        <v>10882.742669291139</v>
      </c>
      <c r="R18" s="976">
        <f t="shared" si="1"/>
        <v>11289.337277275617</v>
      </c>
      <c r="S18" s="976">
        <f t="shared" si="1"/>
        <v>11564.261941103989</v>
      </c>
      <c r="T18" s="976">
        <f t="shared" si="1"/>
        <v>11533.426638968867</v>
      </c>
      <c r="U18" s="977">
        <f t="shared" si="1"/>
        <v>11577.657780261678</v>
      </c>
      <c r="V18" s="26"/>
      <c r="W18" s="83"/>
      <c r="X18" s="84"/>
      <c r="Y18" s="84"/>
      <c r="Z18" s="84"/>
      <c r="AA18" s="141"/>
    </row>
    <row r="19" spans="1:27" ht="12" customHeight="1">
      <c r="A19" s="100" t="s">
        <v>3</v>
      </c>
      <c r="B19" s="31"/>
      <c r="C19" s="28"/>
      <c r="D19" s="29">
        <f t="shared" ref="D19:J19" si="4">+D18/C18-1</f>
        <v>2.1074864765490142E-2</v>
      </c>
      <c r="E19" s="30">
        <f t="shared" si="4"/>
        <v>-4.5565321570323669E-2</v>
      </c>
      <c r="F19" s="613">
        <f t="shared" si="4"/>
        <v>-3.3121776992973251E-2</v>
      </c>
      <c r="G19" s="29">
        <f t="shared" si="4"/>
        <v>1.7067087366571254E-3</v>
      </c>
      <c r="H19" s="29">
        <f t="shared" si="4"/>
        <v>2.8677505855534857E-2</v>
      </c>
      <c r="I19" s="29">
        <f t="shared" si="4"/>
        <v>-2.9420328262214412E-2</v>
      </c>
      <c r="J19" s="30">
        <f t="shared" si="4"/>
        <v>8.6966944676921898E-2</v>
      </c>
      <c r="K19" s="28">
        <f>+K18/J18-1</f>
        <v>2.5354362077085746E-3</v>
      </c>
      <c r="L19" s="29">
        <f>+L18/K18-1</f>
        <v>-6.7290943647129176E-3</v>
      </c>
      <c r="M19" s="752"/>
      <c r="N19" s="29">
        <f>+N18/L18-1</f>
        <v>-2.2208512963624361E-2</v>
      </c>
      <c r="O19" s="29">
        <f>+O18/N18-1</f>
        <v>8.1919798430453383E-2</v>
      </c>
      <c r="P19" s="637">
        <f>IFERROR(P18/O18-1,"")</f>
        <v>2.1612805418567582E-2</v>
      </c>
      <c r="Q19" s="28">
        <f t="shared" ref="Q19:T19" si="5">IFERROR(Q18/P18-1,"")</f>
        <v>0.16500827968199938</v>
      </c>
      <c r="R19" s="29">
        <f t="shared" si="5"/>
        <v>3.7361409742031615E-2</v>
      </c>
      <c r="S19" s="29">
        <f t="shared" si="5"/>
        <v>2.4352595469157245E-2</v>
      </c>
      <c r="T19" s="29">
        <f t="shared" si="5"/>
        <v>-2.6664306197977661E-3</v>
      </c>
      <c r="U19" s="30">
        <f>IFERROR(U18/T18-1,"")</f>
        <v>3.8350390285020186E-3</v>
      </c>
      <c r="V19" s="27"/>
      <c r="W19" s="28"/>
      <c r="X19" s="29"/>
      <c r="Y19" s="29"/>
      <c r="Z19" s="29"/>
      <c r="AA19" s="30"/>
    </row>
    <row r="20" spans="1:27" ht="12" customHeight="1">
      <c r="A20" s="31"/>
      <c r="B20" s="31"/>
      <c r="C20" s="31"/>
      <c r="D20" s="31"/>
      <c r="E20" s="31"/>
      <c r="F20" s="31"/>
      <c r="G20" s="31"/>
      <c r="H20" s="31"/>
      <c r="I20" s="31"/>
      <c r="J20" s="31"/>
      <c r="K20" s="32"/>
      <c r="L20" s="32"/>
      <c r="M20" s="32"/>
      <c r="N20" s="32"/>
      <c r="O20" s="32"/>
      <c r="P20" s="638"/>
      <c r="Q20" s="32"/>
      <c r="R20" s="32"/>
      <c r="S20" s="32"/>
      <c r="T20" s="32"/>
      <c r="U20" s="32"/>
      <c r="V20" s="27"/>
      <c r="W20" s="32"/>
      <c r="X20" s="32"/>
      <c r="Y20" s="32"/>
      <c r="Z20" s="32"/>
      <c r="AA20" s="32"/>
    </row>
    <row r="21" spans="1:27" ht="15.65" customHeight="1">
      <c r="A21" s="15" t="s">
        <v>301</v>
      </c>
      <c r="B21" s="15"/>
      <c r="C21" s="15"/>
      <c r="D21" s="15"/>
      <c r="E21" s="15"/>
      <c r="F21" s="15"/>
      <c r="G21" s="15"/>
      <c r="H21" s="15"/>
      <c r="I21" s="15"/>
      <c r="J21" s="15"/>
      <c r="K21" s="17"/>
      <c r="L21" s="17"/>
      <c r="M21" s="17"/>
      <c r="N21" s="19"/>
      <c r="O21" s="19"/>
      <c r="P21" s="636"/>
      <c r="Q21" s="17"/>
      <c r="R21" s="17"/>
      <c r="S21" s="17"/>
      <c r="T21" s="17"/>
      <c r="U21" s="18"/>
      <c r="V21" s="18"/>
      <c r="W21" s="17"/>
      <c r="X21" s="17"/>
      <c r="Y21" s="19"/>
      <c r="Z21" s="19"/>
      <c r="AA21" s="19"/>
    </row>
    <row r="22" spans="1:27" ht="12" customHeight="1">
      <c r="A22" s="134" t="s">
        <v>300</v>
      </c>
      <c r="B22" s="24"/>
      <c r="C22" s="732"/>
      <c r="D22" s="733"/>
      <c r="E22" s="734"/>
      <c r="F22" s="735"/>
      <c r="G22" s="733"/>
      <c r="H22" s="733"/>
      <c r="I22" s="736"/>
      <c r="J22" s="737"/>
      <c r="K22" s="738"/>
      <c r="L22" s="736"/>
      <c r="M22" s="736"/>
      <c r="N22" s="739"/>
      <c r="O22" s="740"/>
      <c r="P22" s="741"/>
      <c r="Q22" s="738"/>
      <c r="R22" s="736"/>
      <c r="S22" s="736"/>
      <c r="T22" s="736"/>
      <c r="U22" s="737"/>
      <c r="V22" s="418"/>
      <c r="W22" s="738"/>
      <c r="X22" s="736"/>
      <c r="Y22" s="739"/>
      <c r="Z22" s="740"/>
      <c r="AA22" s="750"/>
    </row>
    <row r="23" spans="1:27" ht="12" customHeight="1">
      <c r="A23" s="21" t="s">
        <v>299</v>
      </c>
      <c r="B23" s="24"/>
      <c r="C23" s="728"/>
      <c r="D23" s="729"/>
      <c r="E23" s="730"/>
      <c r="F23" s="731"/>
      <c r="G23" s="729"/>
      <c r="H23" s="729"/>
      <c r="I23" s="742"/>
      <c r="J23" s="743"/>
      <c r="K23" s="744"/>
      <c r="L23" s="742"/>
      <c r="M23" s="742"/>
      <c r="N23" s="745"/>
      <c r="O23" s="746"/>
      <c r="P23" s="747"/>
      <c r="Q23" s="744"/>
      <c r="R23" s="742"/>
      <c r="S23" s="742"/>
      <c r="T23" s="742"/>
      <c r="U23" s="743"/>
      <c r="V23" s="418"/>
      <c r="W23" s="744"/>
      <c r="X23" s="742"/>
      <c r="Y23" s="745"/>
      <c r="Z23" s="746"/>
      <c r="AA23" s="751"/>
    </row>
    <row r="24" spans="1:27" ht="12" customHeight="1">
      <c r="A24" s="21" t="s">
        <v>298</v>
      </c>
      <c r="B24" s="24"/>
      <c r="C24" s="728"/>
      <c r="D24" s="729"/>
      <c r="E24" s="730"/>
      <c r="F24" s="731"/>
      <c r="G24" s="729"/>
      <c r="H24" s="729"/>
      <c r="I24" s="742"/>
      <c r="J24" s="743"/>
      <c r="K24" s="744"/>
      <c r="L24" s="742"/>
      <c r="M24" s="742"/>
      <c r="N24" s="745"/>
      <c r="O24" s="746"/>
      <c r="P24" s="747"/>
      <c r="Q24" s="744"/>
      <c r="R24" s="742"/>
      <c r="S24" s="742"/>
      <c r="T24" s="742"/>
      <c r="U24" s="743"/>
      <c r="V24" s="418"/>
      <c r="W24" s="744"/>
      <c r="X24" s="742"/>
      <c r="Y24" s="745"/>
      <c r="Z24" s="746"/>
      <c r="AA24" s="751"/>
    </row>
    <row r="25" spans="1:27" ht="12" customHeight="1">
      <c r="A25" s="21" t="s">
        <v>297</v>
      </c>
      <c r="B25" s="24"/>
      <c r="C25" s="728"/>
      <c r="D25" s="729"/>
      <c r="E25" s="730"/>
      <c r="F25" s="731"/>
      <c r="G25" s="729"/>
      <c r="H25" s="729"/>
      <c r="I25" s="742"/>
      <c r="J25" s="743"/>
      <c r="K25" s="744"/>
      <c r="L25" s="742"/>
      <c r="M25" s="742"/>
      <c r="N25" s="745"/>
      <c r="O25" s="746"/>
      <c r="P25" s="747"/>
      <c r="Q25" s="744"/>
      <c r="R25" s="742"/>
      <c r="S25" s="742"/>
      <c r="T25" s="742"/>
      <c r="U25" s="743"/>
      <c r="V25" s="418"/>
      <c r="W25" s="744"/>
      <c r="X25" s="742"/>
      <c r="Y25" s="745"/>
      <c r="Z25" s="746"/>
      <c r="AA25" s="751"/>
    </row>
    <row r="26" spans="1:27" ht="12" customHeight="1">
      <c r="A26" s="21" t="s">
        <v>296</v>
      </c>
      <c r="B26" s="24"/>
      <c r="C26" s="37"/>
      <c r="D26" s="5"/>
      <c r="E26" s="25"/>
      <c r="F26" s="610"/>
      <c r="G26" s="5"/>
      <c r="H26" s="5"/>
      <c r="I26" s="5"/>
      <c r="J26" s="25"/>
      <c r="K26" s="728"/>
      <c r="L26" s="729"/>
      <c r="M26" s="729"/>
      <c r="N26" s="729"/>
      <c r="O26" s="748"/>
      <c r="P26" s="749"/>
      <c r="Q26" s="1244"/>
      <c r="R26" s="748"/>
      <c r="S26" s="748"/>
      <c r="T26" s="748"/>
      <c r="U26" s="1245"/>
      <c r="V26" s="418"/>
      <c r="W26" s="410"/>
      <c r="X26" s="411"/>
      <c r="Y26" s="413"/>
      <c r="Z26" s="35"/>
      <c r="AA26" s="36"/>
    </row>
    <row r="27" spans="1:27" ht="12" customHeight="1">
      <c r="A27" s="21" t="s">
        <v>295</v>
      </c>
      <c r="B27" s="24"/>
      <c r="C27" s="728"/>
      <c r="D27" s="729"/>
      <c r="E27" s="730"/>
      <c r="F27" s="731"/>
      <c r="G27" s="729"/>
      <c r="H27" s="729"/>
      <c r="I27" s="742"/>
      <c r="J27" s="743"/>
      <c r="K27" s="744"/>
      <c r="L27" s="742"/>
      <c r="M27" s="742"/>
      <c r="N27" s="745"/>
      <c r="O27" s="748"/>
      <c r="P27" s="749"/>
      <c r="Q27" s="744"/>
      <c r="R27" s="742"/>
      <c r="S27" s="742"/>
      <c r="T27" s="742"/>
      <c r="U27" s="743"/>
      <c r="V27" s="418"/>
      <c r="W27" s="744"/>
      <c r="X27" s="742"/>
      <c r="Y27" s="745"/>
      <c r="Z27" s="746"/>
      <c r="AA27" s="751"/>
    </row>
    <row r="28" spans="1:27" ht="12" customHeight="1">
      <c r="A28" s="21" t="s">
        <v>294</v>
      </c>
      <c r="B28" s="24"/>
      <c r="C28" s="728"/>
      <c r="D28" s="729"/>
      <c r="E28" s="730"/>
      <c r="F28" s="731"/>
      <c r="G28" s="729"/>
      <c r="H28" s="729"/>
      <c r="I28" s="742"/>
      <c r="J28" s="743"/>
      <c r="K28" s="744"/>
      <c r="L28" s="742"/>
      <c r="M28" s="742"/>
      <c r="N28" s="745"/>
      <c r="O28" s="748"/>
      <c r="P28" s="749"/>
      <c r="Q28" s="744"/>
      <c r="R28" s="742"/>
      <c r="S28" s="742"/>
      <c r="T28" s="742"/>
      <c r="U28" s="743"/>
      <c r="V28" s="418"/>
      <c r="W28" s="744"/>
      <c r="X28" s="742"/>
      <c r="Y28" s="745"/>
      <c r="Z28" s="746"/>
      <c r="AA28" s="751"/>
    </row>
    <row r="29" spans="1:27" ht="12" customHeight="1">
      <c r="A29" s="21" t="s">
        <v>293</v>
      </c>
      <c r="B29" s="24"/>
      <c r="C29" s="37">
        <v>619.94086700000003</v>
      </c>
      <c r="D29" s="5">
        <v>709.4862250000001</v>
      </c>
      <c r="E29" s="25">
        <v>746.8622069999999</v>
      </c>
      <c r="F29" s="610">
        <v>969.32961999999986</v>
      </c>
      <c r="G29" s="5">
        <v>1089.9639380000001</v>
      </c>
      <c r="H29" s="5">
        <v>1479.5204339999998</v>
      </c>
      <c r="I29" s="5">
        <v>1162.963949</v>
      </c>
      <c r="J29" s="25">
        <v>1177.7051089999993</v>
      </c>
      <c r="K29" s="624">
        <v>1232.4982500000001</v>
      </c>
      <c r="L29" s="548">
        <v>1322.4212535692648</v>
      </c>
      <c r="M29" s="548">
        <v>2554.9195035692646</v>
      </c>
      <c r="N29" s="5">
        <v>1212.4238795235301</v>
      </c>
      <c r="O29" s="563">
        <v>1227.4357399999999</v>
      </c>
      <c r="P29" s="899">
        <v>1408.8220274132689</v>
      </c>
      <c r="Q29" s="410">
        <v>1737.901869291135</v>
      </c>
      <c r="R29" s="411">
        <v>1868.2772772756143</v>
      </c>
      <c r="S29" s="411">
        <v>2050.1459411039878</v>
      </c>
      <c r="T29" s="411">
        <v>2081.8770389688661</v>
      </c>
      <c r="U29" s="412">
        <v>2089.576980261676</v>
      </c>
      <c r="V29" s="418"/>
      <c r="W29" s="410"/>
      <c r="X29" s="411"/>
      <c r="Y29" s="413"/>
      <c r="Z29" s="35"/>
      <c r="AA29" s="36"/>
    </row>
    <row r="30" spans="1:27" ht="12" customHeight="1">
      <c r="A30" s="21" t="s">
        <v>292</v>
      </c>
      <c r="B30" s="24"/>
      <c r="C30" s="37">
        <v>7853.7248000000009</v>
      </c>
      <c r="D30" s="5">
        <v>7942.7608000000009</v>
      </c>
      <c r="E30" s="25">
        <v>7511.1424000000006</v>
      </c>
      <c r="F30" s="610">
        <v>7015.1552000000001</v>
      </c>
      <c r="G30" s="5">
        <v>6908.1480720000009</v>
      </c>
      <c r="H30" s="5">
        <v>6747.95748</v>
      </c>
      <c r="I30" s="5">
        <v>6822.4588640000002</v>
      </c>
      <c r="J30" s="25">
        <v>7502.1855280000009</v>
      </c>
      <c r="K30" s="624">
        <v>7469.3996959999995</v>
      </c>
      <c r="L30" s="548">
        <v>7320.9208000000008</v>
      </c>
      <c r="M30" s="548">
        <v>14790.320496</v>
      </c>
      <c r="N30" s="5">
        <v>7238.9624000000003</v>
      </c>
      <c r="O30" s="563">
        <v>7916.2864</v>
      </c>
      <c r="P30" s="899">
        <v>7932.5216000000009</v>
      </c>
      <c r="Q30" s="410">
        <v>9144.8407999999999</v>
      </c>
      <c r="R30" s="411">
        <v>9421.06</v>
      </c>
      <c r="S30" s="411">
        <v>9514.116</v>
      </c>
      <c r="T30" s="411">
        <v>9451.5496000000003</v>
      </c>
      <c r="U30" s="412">
        <v>9488.0808000000015</v>
      </c>
      <c r="V30" s="418"/>
      <c r="W30" s="410"/>
      <c r="X30" s="411"/>
      <c r="Y30" s="413"/>
      <c r="Z30" s="35"/>
      <c r="AA30" s="36"/>
    </row>
    <row r="31" spans="1:27" s="142" customFormat="1" ht="12" customHeight="1">
      <c r="A31" s="140" t="s">
        <v>291</v>
      </c>
      <c r="B31" s="133"/>
      <c r="C31" s="83">
        <f t="shared" ref="C31:H31" si="6">SUM(C22:C30)</f>
        <v>8473.6656670000011</v>
      </c>
      <c r="D31" s="84">
        <f t="shared" si="6"/>
        <v>8652.2470250000006</v>
      </c>
      <c r="E31" s="141">
        <f t="shared" si="6"/>
        <v>8258.0046070000008</v>
      </c>
      <c r="F31" s="612">
        <f t="shared" si="6"/>
        <v>7984.4848199999997</v>
      </c>
      <c r="G31" s="84">
        <f t="shared" si="6"/>
        <v>7998.1120100000007</v>
      </c>
      <c r="H31" s="84">
        <f t="shared" si="6"/>
        <v>8227.4779139999991</v>
      </c>
      <c r="I31" s="84">
        <f t="shared" ref="I31:U31" si="7">SUM(I22:I30)</f>
        <v>7985.4228130000001</v>
      </c>
      <c r="J31" s="141">
        <f t="shared" si="7"/>
        <v>8679.8906370000004</v>
      </c>
      <c r="K31" s="83">
        <f>SUM(K22:K30)</f>
        <v>8701.8979459999991</v>
      </c>
      <c r="L31" s="84">
        <f>SUM(L22:L30)</f>
        <v>8643.3420535692658</v>
      </c>
      <c r="M31" s="84">
        <f t="shared" ref="M31:P31" si="8">SUM(M22:M30)</f>
        <v>17345.239999569265</v>
      </c>
      <c r="N31" s="84">
        <f t="shared" si="8"/>
        <v>8451.3862795235309</v>
      </c>
      <c r="O31" s="84">
        <f t="shared" si="8"/>
        <v>9143.7221399999999</v>
      </c>
      <c r="P31" s="971">
        <f t="shared" si="8"/>
        <v>9341.3436274132691</v>
      </c>
      <c r="Q31" s="83">
        <f t="shared" si="7"/>
        <v>10882.742669291136</v>
      </c>
      <c r="R31" s="976">
        <f t="shared" si="7"/>
        <v>11289.337277275614</v>
      </c>
      <c r="S31" s="976">
        <f t="shared" si="7"/>
        <v>11564.261941103989</v>
      </c>
      <c r="T31" s="976">
        <f t="shared" si="7"/>
        <v>11533.426638968867</v>
      </c>
      <c r="U31" s="977">
        <f t="shared" si="7"/>
        <v>11577.657780261678</v>
      </c>
      <c r="V31" s="85"/>
      <c r="W31" s="83"/>
      <c r="X31" s="84"/>
      <c r="Y31" s="84"/>
      <c r="Z31" s="84"/>
      <c r="AA31" s="141"/>
    </row>
    <row r="32" spans="1:27" ht="12" customHeight="1">
      <c r="A32" s="100" t="s">
        <v>3</v>
      </c>
      <c r="B32" s="31"/>
      <c r="C32" s="28"/>
      <c r="D32" s="29">
        <f t="shared" ref="D32:J32" si="9">+D31/C31-1</f>
        <v>2.107486476548992E-2</v>
      </c>
      <c r="E32" s="30">
        <f t="shared" si="9"/>
        <v>-4.5565321570323447E-2</v>
      </c>
      <c r="F32" s="613">
        <f t="shared" si="9"/>
        <v>-3.3121776992973362E-2</v>
      </c>
      <c r="G32" s="29">
        <f t="shared" si="9"/>
        <v>1.7067087366571254E-3</v>
      </c>
      <c r="H32" s="29">
        <f t="shared" si="9"/>
        <v>2.8677505855534857E-2</v>
      </c>
      <c r="I32" s="29">
        <f t="shared" si="9"/>
        <v>-2.9420328262214412E-2</v>
      </c>
      <c r="J32" s="30">
        <f t="shared" si="9"/>
        <v>8.6966944676921898E-2</v>
      </c>
      <c r="K32" s="28">
        <f>+K31/J31-1</f>
        <v>2.5354362077083525E-3</v>
      </c>
      <c r="L32" s="29">
        <f>+L31/K31-1</f>
        <v>-6.7290943647126955E-3</v>
      </c>
      <c r="M32" s="752"/>
      <c r="N32" s="29">
        <f>+N31/L31-1</f>
        <v>-2.2208512963624583E-2</v>
      </c>
      <c r="O32" s="29">
        <f>+O31/N31-1</f>
        <v>8.1919798430453605E-2</v>
      </c>
      <c r="P32" s="637">
        <f>IFERROR(P31/O31-1,"")</f>
        <v>2.1612805418567582E-2</v>
      </c>
      <c r="Q32" s="28">
        <f t="shared" ref="Q32:T32" si="10">IFERROR(Q31/P31-1,"")</f>
        <v>0.16500827968199894</v>
      </c>
      <c r="R32" s="29">
        <f t="shared" si="10"/>
        <v>3.7361409742031615E-2</v>
      </c>
      <c r="S32" s="29">
        <f t="shared" si="10"/>
        <v>2.435259546915769E-2</v>
      </c>
      <c r="T32" s="29">
        <f t="shared" si="10"/>
        <v>-2.6664306197977661E-3</v>
      </c>
      <c r="U32" s="30">
        <f>IFERROR(U31/T31-1,"")</f>
        <v>3.8350390285020186E-3</v>
      </c>
      <c r="V32" s="27"/>
      <c r="W32" s="28"/>
      <c r="X32" s="29"/>
      <c r="Y32" s="29"/>
      <c r="Z32" s="29"/>
      <c r="AA32" s="30"/>
    </row>
    <row r="33" spans="1:27" ht="12" customHeight="1">
      <c r="A33" s="31"/>
      <c r="B33" s="32"/>
      <c r="C33" s="32"/>
      <c r="D33" s="32"/>
      <c r="E33" s="32"/>
      <c r="F33" s="32"/>
      <c r="G33" s="32"/>
      <c r="H33" s="32"/>
      <c r="I33" s="32"/>
      <c r="J33" s="32"/>
      <c r="K33" s="32"/>
      <c r="L33" s="32"/>
      <c r="M33" s="32"/>
      <c r="N33" s="32"/>
      <c r="O33" s="32"/>
      <c r="P33" s="638"/>
      <c r="Q33" s="1280"/>
      <c r="R33" s="1280"/>
      <c r="S33" s="1280"/>
      <c r="T33" s="1280"/>
      <c r="U33" s="1280"/>
      <c r="V33" s="32"/>
      <c r="W33" s="32"/>
      <c r="X33" s="32"/>
      <c r="Y33" s="32"/>
      <c r="Z33" s="32"/>
      <c r="AA33" s="32"/>
    </row>
    <row r="34" spans="1:27" ht="15.65" customHeight="1">
      <c r="A34" s="15" t="s">
        <v>309</v>
      </c>
      <c r="B34" s="15"/>
      <c r="C34" s="15"/>
      <c r="D34" s="15"/>
      <c r="E34" s="15"/>
      <c r="F34" s="15"/>
      <c r="G34" s="15"/>
      <c r="H34" s="15"/>
      <c r="I34" s="15"/>
      <c r="J34" s="18"/>
      <c r="K34" s="17"/>
      <c r="L34" s="17"/>
      <c r="M34" s="17"/>
      <c r="N34" s="17"/>
      <c r="O34" s="17"/>
      <c r="P34" s="640"/>
      <c r="Q34" s="467"/>
      <c r="R34" s="467"/>
      <c r="S34" s="467"/>
      <c r="T34" s="467"/>
      <c r="U34" s="467"/>
      <c r="V34" s="18"/>
      <c r="W34" s="17"/>
      <c r="X34" s="17"/>
      <c r="Y34" s="17"/>
      <c r="Z34" s="17"/>
      <c r="AA34" s="17"/>
    </row>
    <row r="35" spans="1:27" ht="12" customHeight="1">
      <c r="A35" s="15" t="s">
        <v>4</v>
      </c>
      <c r="B35" s="15"/>
      <c r="C35" s="15"/>
      <c r="D35" s="15"/>
      <c r="E35" s="15"/>
      <c r="F35" s="15"/>
      <c r="G35" s="15"/>
      <c r="H35" s="15"/>
      <c r="I35" s="15"/>
      <c r="J35" s="15"/>
      <c r="K35" s="17"/>
      <c r="L35" s="17"/>
      <c r="M35" s="17"/>
      <c r="N35" s="17"/>
      <c r="O35" s="17"/>
      <c r="P35" s="640"/>
      <c r="Q35" s="17"/>
      <c r="R35" s="17"/>
      <c r="S35" s="17"/>
      <c r="T35" s="17"/>
      <c r="U35" s="17"/>
      <c r="V35" s="17"/>
      <c r="W35" s="17"/>
      <c r="X35" s="17"/>
      <c r="Y35" s="17"/>
      <c r="Z35" s="17"/>
      <c r="AA35" s="17"/>
    </row>
    <row r="36" spans="1:27" ht="12" customHeight="1">
      <c r="A36" s="42" t="s">
        <v>310</v>
      </c>
      <c r="B36" s="21"/>
      <c r="C36" s="65">
        <v>3.5175879396984913</v>
      </c>
      <c r="D36" s="22">
        <v>5.25</v>
      </c>
      <c r="E36" s="23">
        <v>5.25</v>
      </c>
      <c r="F36" s="65">
        <v>5.25</v>
      </c>
      <c r="G36" s="22">
        <v>5.25</v>
      </c>
      <c r="H36" s="22">
        <v>5.25</v>
      </c>
      <c r="I36" s="22">
        <v>5.25</v>
      </c>
      <c r="J36" s="23">
        <v>5.25</v>
      </c>
      <c r="K36" s="626">
        <v>959.0947799999999</v>
      </c>
      <c r="L36" s="550">
        <v>959.0947799999999</v>
      </c>
      <c r="M36" s="753"/>
      <c r="N36" s="22">
        <v>959.0947799999999</v>
      </c>
      <c r="O36" s="1242">
        <v>959.0947799999999</v>
      </c>
      <c r="P36" s="1242">
        <v>959.0947799999999</v>
      </c>
      <c r="Q36" s="1243">
        <v>938.13678295555542</v>
      </c>
      <c r="R36" s="562">
        <v>932.09803804444437</v>
      </c>
      <c r="S36" s="562">
        <v>969.04094808888885</v>
      </c>
      <c r="T36" s="562">
        <v>992.48548715555546</v>
      </c>
      <c r="U36" s="902">
        <v>1013.4434842000001</v>
      </c>
      <c r="V36" s="459"/>
      <c r="W36" s="419"/>
      <c r="X36" s="420"/>
      <c r="Y36" s="420"/>
      <c r="Z36" s="33"/>
      <c r="AA36" s="34"/>
    </row>
    <row r="37" spans="1:27" ht="12" customHeight="1">
      <c r="A37" s="44" t="s">
        <v>311</v>
      </c>
      <c r="B37" s="21"/>
      <c r="C37" s="37"/>
      <c r="D37" s="5"/>
      <c r="E37" s="25"/>
      <c r="F37" s="37"/>
      <c r="G37" s="5"/>
      <c r="H37" s="5"/>
      <c r="I37" s="5"/>
      <c r="J37" s="25"/>
      <c r="K37" s="624">
        <v>0</v>
      </c>
      <c r="L37" s="548">
        <v>0</v>
      </c>
      <c r="M37" s="754"/>
      <c r="N37" s="5">
        <v>0</v>
      </c>
      <c r="O37" s="563">
        <v>0</v>
      </c>
      <c r="P37" s="563">
        <v>0</v>
      </c>
      <c r="Q37" s="564">
        <v>0</v>
      </c>
      <c r="R37" s="563">
        <v>0</v>
      </c>
      <c r="S37" s="563">
        <v>0</v>
      </c>
      <c r="T37" s="563">
        <v>0</v>
      </c>
      <c r="U37" s="901">
        <v>0</v>
      </c>
      <c r="V37" s="43"/>
      <c r="W37" s="37"/>
      <c r="X37" s="5"/>
      <c r="Y37" s="35"/>
      <c r="Z37" s="35"/>
      <c r="AA37" s="36"/>
    </row>
    <row r="38" spans="1:27" ht="12" customHeight="1">
      <c r="A38" s="44" t="s">
        <v>312</v>
      </c>
      <c r="B38" s="21"/>
      <c r="C38" s="37"/>
      <c r="D38" s="5"/>
      <c r="E38" s="25"/>
      <c r="F38" s="37"/>
      <c r="G38" s="5"/>
      <c r="H38" s="5"/>
      <c r="I38" s="5"/>
      <c r="J38" s="25"/>
      <c r="K38" s="624">
        <v>0</v>
      </c>
      <c r="L38" s="548">
        <v>0</v>
      </c>
      <c r="M38" s="754"/>
      <c r="N38" s="5">
        <v>0</v>
      </c>
      <c r="O38" s="563">
        <v>0</v>
      </c>
      <c r="P38" s="563">
        <v>0</v>
      </c>
      <c r="Q38" s="564">
        <v>0</v>
      </c>
      <c r="R38" s="563">
        <v>0</v>
      </c>
      <c r="S38" s="563">
        <v>0</v>
      </c>
      <c r="T38" s="563">
        <v>0</v>
      </c>
      <c r="U38" s="901">
        <v>0</v>
      </c>
      <c r="V38" s="43"/>
      <c r="W38" s="37"/>
      <c r="X38" s="5"/>
      <c r="Y38" s="35"/>
      <c r="Z38" s="35"/>
      <c r="AA38" s="36"/>
    </row>
    <row r="39" spans="1:27" ht="12" customHeight="1">
      <c r="A39" s="45" t="s">
        <v>313</v>
      </c>
      <c r="B39" s="21"/>
      <c r="C39" s="147">
        <f t="shared" ref="C39:Q39" si="11">SUM(C36:C38)</f>
        <v>3.5175879396984913</v>
      </c>
      <c r="D39" s="148">
        <f t="shared" si="11"/>
        <v>5.25</v>
      </c>
      <c r="E39" s="149">
        <f t="shared" si="11"/>
        <v>5.25</v>
      </c>
      <c r="F39" s="147">
        <f t="shared" si="11"/>
        <v>5.25</v>
      </c>
      <c r="G39" s="148">
        <f t="shared" si="11"/>
        <v>5.25</v>
      </c>
      <c r="H39" s="148">
        <f t="shared" si="11"/>
        <v>5.25</v>
      </c>
      <c r="I39" s="148">
        <f t="shared" si="11"/>
        <v>5.25</v>
      </c>
      <c r="J39" s="149">
        <f>SUM(J36:J38)</f>
        <v>5.25</v>
      </c>
      <c r="K39" s="147">
        <f>SUM(K36:K38)</f>
        <v>959.0947799999999</v>
      </c>
      <c r="L39" s="148">
        <f>SUM(L36:L38)</f>
        <v>959.0947799999999</v>
      </c>
      <c r="M39" s="755"/>
      <c r="N39" s="148">
        <f t="shared" si="11"/>
        <v>959.0947799999999</v>
      </c>
      <c r="O39" s="148">
        <f t="shared" si="11"/>
        <v>959.0947799999999</v>
      </c>
      <c r="P39" s="148">
        <f t="shared" ref="P39" si="12">SUM(P36:P38)</f>
        <v>959.0947799999999</v>
      </c>
      <c r="Q39" s="147">
        <f t="shared" si="11"/>
        <v>938.13678295555542</v>
      </c>
      <c r="R39" s="148">
        <f t="shared" ref="R39:U39" si="13">SUM(R36:R38)</f>
        <v>932.09803804444437</v>
      </c>
      <c r="S39" s="148">
        <f t="shared" si="13"/>
        <v>969.04094808888885</v>
      </c>
      <c r="T39" s="148">
        <f t="shared" si="13"/>
        <v>992.48548715555546</v>
      </c>
      <c r="U39" s="149">
        <f t="shared" si="13"/>
        <v>1013.4434842000001</v>
      </c>
      <c r="V39" s="43"/>
      <c r="W39" s="147"/>
      <c r="X39" s="148"/>
      <c r="Y39" s="148"/>
      <c r="Z39" s="148"/>
      <c r="AA39" s="149"/>
    </row>
    <row r="40" spans="1:27" ht="12" customHeight="1">
      <c r="A40" s="15" t="s">
        <v>5</v>
      </c>
      <c r="B40" s="15"/>
      <c r="C40" s="15"/>
      <c r="D40" s="15"/>
      <c r="E40" s="15"/>
      <c r="F40" s="15"/>
      <c r="G40" s="15"/>
      <c r="H40" s="15"/>
      <c r="I40" s="15"/>
      <c r="J40" s="15"/>
      <c r="K40" s="49"/>
      <c r="L40" s="49"/>
      <c r="M40" s="49"/>
      <c r="N40" s="16"/>
      <c r="O40" s="16"/>
      <c r="P40" s="641"/>
      <c r="Q40" s="49"/>
      <c r="R40" s="17"/>
      <c r="S40" s="17"/>
      <c r="T40" s="17"/>
      <c r="U40" s="17"/>
      <c r="V40" s="49"/>
      <c r="W40" s="49"/>
      <c r="X40" s="49"/>
      <c r="Y40" s="16"/>
      <c r="Z40" s="16"/>
      <c r="AA40" s="16"/>
    </row>
    <row r="41" spans="1:27" ht="12" customHeight="1">
      <c r="A41" s="50" t="s">
        <v>314</v>
      </c>
      <c r="B41" s="21"/>
      <c r="C41" s="119">
        <f>IFERROR(C16/C39,"")</f>
        <v>3.9800000000000009E-2</v>
      </c>
      <c r="D41" s="120">
        <f t="shared" ref="D41:L41" si="14">IFERROR(D16/D39,"")</f>
        <v>0.04</v>
      </c>
      <c r="E41" s="121">
        <f>IFERROR(E16/E39,"")</f>
        <v>0.04</v>
      </c>
      <c r="F41" s="119">
        <f t="shared" si="14"/>
        <v>0.04</v>
      </c>
      <c r="G41" s="120">
        <f t="shared" si="14"/>
        <v>0.04</v>
      </c>
      <c r="H41" s="120">
        <f t="shared" si="14"/>
        <v>0.04</v>
      </c>
      <c r="I41" s="120">
        <f t="shared" si="14"/>
        <v>0.04</v>
      </c>
      <c r="J41" s="121">
        <f t="shared" si="14"/>
        <v>0.04</v>
      </c>
      <c r="K41" s="119">
        <f t="shared" si="14"/>
        <v>0</v>
      </c>
      <c r="L41" s="120">
        <f t="shared" si="14"/>
        <v>0</v>
      </c>
      <c r="M41" s="756"/>
      <c r="N41" s="423">
        <f t="shared" ref="N41:U41" si="15">IFERROR(N16/N39,"")</f>
        <v>0</v>
      </c>
      <c r="O41" s="423">
        <f t="shared" si="15"/>
        <v>0</v>
      </c>
      <c r="P41" s="822">
        <f>IFERROR(P16/P39,"")</f>
        <v>2.6970000000000004E-2</v>
      </c>
      <c r="Q41" s="119">
        <f>IFERROR(Q16/Q39,"")</f>
        <v>0</v>
      </c>
      <c r="R41" s="120">
        <f t="shared" si="15"/>
        <v>0</v>
      </c>
      <c r="S41" s="120">
        <f t="shared" si="15"/>
        <v>0</v>
      </c>
      <c r="T41" s="120">
        <f>IFERROR(T16/T39,"")</f>
        <v>0</v>
      </c>
      <c r="U41" s="121">
        <f t="shared" si="15"/>
        <v>0</v>
      </c>
      <c r="V41" s="51"/>
      <c r="W41" s="119"/>
      <c r="X41" s="120"/>
      <c r="Y41" s="52"/>
      <c r="Z41" s="52"/>
      <c r="AA41" s="53"/>
    </row>
    <row r="42" spans="1:27" ht="12" customHeight="1">
      <c r="A42" s="54" t="s">
        <v>315</v>
      </c>
      <c r="B42" s="21"/>
      <c r="C42" s="116"/>
      <c r="D42" s="115"/>
      <c r="E42" s="627"/>
      <c r="F42" s="116">
        <v>0.04</v>
      </c>
      <c r="G42" s="115">
        <v>0.04</v>
      </c>
      <c r="H42" s="115">
        <v>0.04</v>
      </c>
      <c r="I42" s="115">
        <v>0.04</v>
      </c>
      <c r="J42" s="627">
        <v>0.04</v>
      </c>
      <c r="K42" s="116">
        <v>0</v>
      </c>
      <c r="L42" s="115">
        <v>0</v>
      </c>
      <c r="M42" s="757"/>
      <c r="N42" s="598">
        <v>0</v>
      </c>
      <c r="O42" s="604">
        <v>0</v>
      </c>
      <c r="P42" s="911">
        <v>0</v>
      </c>
      <c r="Q42" s="579">
        <v>0</v>
      </c>
      <c r="R42" s="913">
        <v>0</v>
      </c>
      <c r="S42" s="913">
        <v>0</v>
      </c>
      <c r="T42" s="913">
        <v>0</v>
      </c>
      <c r="U42" s="914">
        <v>0</v>
      </c>
      <c r="V42" s="51"/>
      <c r="W42" s="116"/>
      <c r="X42" s="115"/>
      <c r="Y42" s="55"/>
      <c r="Z42" s="55"/>
      <c r="AA42" s="56"/>
    </row>
    <row r="43" spans="1:27" ht="12" customHeight="1">
      <c r="A43" s="54" t="s">
        <v>316</v>
      </c>
      <c r="B43" s="21"/>
      <c r="C43" s="116"/>
      <c r="D43" s="115"/>
      <c r="E43" s="627"/>
      <c r="F43" s="116"/>
      <c r="G43" s="115"/>
      <c r="H43" s="115"/>
      <c r="I43" s="115"/>
      <c r="J43" s="627"/>
      <c r="K43" s="116">
        <v>0</v>
      </c>
      <c r="L43" s="115">
        <v>0</v>
      </c>
      <c r="M43" s="757"/>
      <c r="N43" s="598">
        <v>0</v>
      </c>
      <c r="O43" s="604">
        <v>0</v>
      </c>
      <c r="P43" s="911">
        <v>0</v>
      </c>
      <c r="Q43" s="579">
        <v>0</v>
      </c>
      <c r="R43" s="913">
        <v>0</v>
      </c>
      <c r="S43" s="913">
        <v>0</v>
      </c>
      <c r="T43" s="913">
        <v>0</v>
      </c>
      <c r="U43" s="914">
        <v>0</v>
      </c>
      <c r="V43" s="51"/>
      <c r="W43" s="425"/>
      <c r="X43" s="424"/>
      <c r="Y43" s="461"/>
      <c r="Z43" s="55"/>
      <c r="AA43" s="56"/>
    </row>
    <row r="44" spans="1:27" ht="12" customHeight="1">
      <c r="A44" s="136" t="s">
        <v>317</v>
      </c>
      <c r="B44" s="21"/>
      <c r="C44" s="118"/>
      <c r="D44" s="117"/>
      <c r="E44" s="628"/>
      <c r="F44" s="118">
        <v>1</v>
      </c>
      <c r="G44" s="117">
        <v>1</v>
      </c>
      <c r="H44" s="117">
        <v>1</v>
      </c>
      <c r="I44" s="117">
        <v>1</v>
      </c>
      <c r="J44" s="628">
        <v>1</v>
      </c>
      <c r="K44" s="118">
        <v>0</v>
      </c>
      <c r="L44" s="117">
        <v>0</v>
      </c>
      <c r="M44" s="758"/>
      <c r="N44" s="58">
        <v>0</v>
      </c>
      <c r="O44" s="605">
        <v>0</v>
      </c>
      <c r="P44" s="912">
        <v>0</v>
      </c>
      <c r="Q44" s="580">
        <v>0</v>
      </c>
      <c r="R44" s="915">
        <v>0</v>
      </c>
      <c r="S44" s="915">
        <v>0</v>
      </c>
      <c r="T44" s="915">
        <v>0</v>
      </c>
      <c r="U44" s="916">
        <v>0</v>
      </c>
      <c r="V44" s="57"/>
      <c r="W44" s="118"/>
      <c r="X44" s="117"/>
      <c r="Y44" s="58"/>
      <c r="Z44" s="59"/>
      <c r="AA44" s="60"/>
    </row>
    <row r="45" spans="1:27" ht="5.5" customHeight="1">
      <c r="A45" s="17"/>
      <c r="K45" s="143"/>
      <c r="L45" s="143"/>
      <c r="M45" s="143"/>
      <c r="N45" s="144"/>
      <c r="O45" s="145"/>
      <c r="P45" s="642"/>
      <c r="Q45" s="143"/>
      <c r="R45" s="143"/>
      <c r="S45" s="143"/>
      <c r="T45" s="143"/>
      <c r="U45" s="143"/>
      <c r="V45" s="57"/>
      <c r="W45" s="143"/>
      <c r="X45" s="143"/>
      <c r="Y45" s="144"/>
      <c r="Z45" s="145"/>
      <c r="AA45" s="145"/>
    </row>
    <row r="46" spans="1:27" s="364" customFormat="1" ht="12" customHeight="1">
      <c r="A46" s="69" t="s">
        <v>6</v>
      </c>
      <c r="B46" s="2"/>
      <c r="C46" s="2"/>
      <c r="D46" s="2"/>
      <c r="E46" s="2"/>
      <c r="F46" s="2"/>
      <c r="G46" s="2"/>
      <c r="H46" s="2"/>
      <c r="I46" s="2"/>
      <c r="J46" s="2"/>
      <c r="K46" s="27"/>
      <c r="L46" s="27"/>
      <c r="M46" s="27"/>
      <c r="N46" s="363"/>
      <c r="O46" s="363"/>
      <c r="P46" s="643"/>
      <c r="Q46" s="27"/>
      <c r="R46" s="27"/>
      <c r="S46" s="27"/>
      <c r="T46" s="363"/>
      <c r="U46" s="363"/>
      <c r="V46" s="363"/>
      <c r="W46" s="27"/>
      <c r="X46" s="27"/>
      <c r="Y46" s="363"/>
      <c r="Z46" s="363"/>
      <c r="AA46" s="363"/>
    </row>
    <row r="47" spans="1:27" s="364" customFormat="1" ht="12" customHeight="1">
      <c r="A47" s="126" t="s">
        <v>318</v>
      </c>
      <c r="B47" s="123"/>
      <c r="C47" s="789"/>
      <c r="D47" s="790"/>
      <c r="E47" s="791"/>
      <c r="F47" s="595"/>
      <c r="G47" s="128"/>
      <c r="H47" s="128"/>
      <c r="I47" s="128"/>
      <c r="J47" s="631"/>
      <c r="K47" s="595"/>
      <c r="L47" s="128"/>
      <c r="M47" s="128"/>
      <c r="N47" s="367"/>
      <c r="O47" s="558"/>
      <c r="P47" s="656"/>
      <c r="Q47" s="581"/>
      <c r="R47" s="558"/>
      <c r="S47" s="558"/>
      <c r="T47" s="558"/>
      <c r="U47" s="917"/>
      <c r="V47" s="379"/>
      <c r="W47" s="127"/>
      <c r="X47" s="128"/>
      <c r="Y47" s="367"/>
      <c r="Z47" s="367"/>
      <c r="AA47" s="368"/>
    </row>
    <row r="48" spans="1:27" ht="5.5" customHeight="1">
      <c r="A48" s="17"/>
      <c r="K48" s="143"/>
      <c r="L48" s="143"/>
      <c r="M48" s="143"/>
      <c r="N48" s="144"/>
      <c r="O48" s="145"/>
      <c r="P48" s="642"/>
      <c r="Q48" s="143"/>
      <c r="R48" s="143"/>
      <c r="S48" s="143"/>
      <c r="T48" s="143"/>
      <c r="U48" s="143"/>
      <c r="V48" s="57"/>
      <c r="W48" s="143"/>
      <c r="X48" s="143"/>
      <c r="Y48" s="144"/>
      <c r="Z48" s="145"/>
      <c r="AA48" s="145"/>
    </row>
    <row r="49" spans="1:27" s="374" customFormat="1" ht="12" customHeight="1">
      <c r="A49" s="69" t="s">
        <v>283</v>
      </c>
      <c r="B49" s="2"/>
      <c r="C49" s="2"/>
      <c r="D49" s="2"/>
      <c r="E49" s="2"/>
      <c r="F49" s="2"/>
      <c r="G49" s="2"/>
      <c r="H49" s="2"/>
      <c r="I49" s="2"/>
      <c r="J49" s="2"/>
      <c r="K49" s="27"/>
      <c r="L49" s="27"/>
      <c r="M49" s="27"/>
      <c r="N49" s="363"/>
      <c r="O49" s="363"/>
      <c r="P49" s="643"/>
      <c r="Q49" s="27"/>
      <c r="R49" s="27"/>
      <c r="S49" s="27"/>
      <c r="T49" s="363"/>
      <c r="U49" s="363"/>
      <c r="V49" s="363"/>
      <c r="W49" s="27"/>
      <c r="X49" s="27"/>
      <c r="Y49" s="363"/>
      <c r="Z49" s="363"/>
      <c r="AA49" s="363"/>
    </row>
    <row r="50" spans="1:27" ht="12" customHeight="1">
      <c r="A50" s="42" t="s">
        <v>7</v>
      </c>
      <c r="B50" s="21"/>
      <c r="C50" s="732"/>
      <c r="D50" s="733"/>
      <c r="E50" s="734"/>
      <c r="F50" s="732"/>
      <c r="G50" s="733"/>
      <c r="H50" s="733"/>
      <c r="I50" s="733"/>
      <c r="J50" s="734"/>
      <c r="K50" s="732"/>
      <c r="L50" s="733"/>
      <c r="M50" s="733"/>
      <c r="N50" s="733"/>
      <c r="O50" s="740"/>
      <c r="P50" s="741"/>
      <c r="Q50" s="759"/>
      <c r="R50" s="760"/>
      <c r="S50" s="760"/>
      <c r="T50" s="760"/>
      <c r="U50" s="761"/>
      <c r="V50" s="26"/>
      <c r="W50" s="732"/>
      <c r="X50" s="733"/>
      <c r="Y50" s="733"/>
      <c r="Z50" s="740"/>
      <c r="AA50" s="750"/>
    </row>
    <row r="51" spans="1:27" ht="12" customHeight="1">
      <c r="A51" s="44" t="s">
        <v>284</v>
      </c>
      <c r="B51" s="21"/>
      <c r="C51" s="728"/>
      <c r="D51" s="729"/>
      <c r="E51" s="730"/>
      <c r="F51" s="728"/>
      <c r="G51" s="729"/>
      <c r="H51" s="729"/>
      <c r="I51" s="729"/>
      <c r="J51" s="730"/>
      <c r="K51" s="728"/>
      <c r="L51" s="729"/>
      <c r="M51" s="729"/>
      <c r="N51" s="746"/>
      <c r="O51" s="746"/>
      <c r="P51" s="747"/>
      <c r="Q51" s="762"/>
      <c r="R51" s="763"/>
      <c r="S51" s="763"/>
      <c r="T51" s="763"/>
      <c r="U51" s="764"/>
      <c r="V51" s="26"/>
      <c r="W51" s="728"/>
      <c r="X51" s="729"/>
      <c r="Y51" s="746"/>
      <c r="Z51" s="746"/>
      <c r="AA51" s="751"/>
    </row>
    <row r="52" spans="1:27" ht="12" customHeight="1">
      <c r="A52" s="136" t="s">
        <v>285</v>
      </c>
      <c r="B52" s="21"/>
      <c r="C52" s="765"/>
      <c r="D52" s="758"/>
      <c r="E52" s="766"/>
      <c r="F52" s="765"/>
      <c r="G52" s="758"/>
      <c r="H52" s="758"/>
      <c r="I52" s="758"/>
      <c r="J52" s="766"/>
      <c r="K52" s="765"/>
      <c r="L52" s="758"/>
      <c r="M52" s="758"/>
      <c r="N52" s="767"/>
      <c r="O52" s="768"/>
      <c r="P52" s="769"/>
      <c r="Q52" s="770"/>
      <c r="R52" s="771"/>
      <c r="S52" s="771"/>
      <c r="T52" s="771"/>
      <c r="U52" s="772"/>
      <c r="V52" s="73"/>
      <c r="W52" s="765"/>
      <c r="X52" s="758"/>
      <c r="Y52" s="767"/>
      <c r="Z52" s="768"/>
      <c r="AA52" s="773"/>
    </row>
    <row r="53" spans="1:27" ht="5.5" customHeight="1">
      <c r="A53" s="17"/>
      <c r="K53" s="143"/>
      <c r="L53" s="143"/>
      <c r="M53" s="143"/>
      <c r="N53" s="144"/>
      <c r="O53" s="145"/>
      <c r="P53" s="642"/>
      <c r="Q53" s="143"/>
      <c r="R53" s="143"/>
      <c r="S53" s="143"/>
      <c r="T53" s="143"/>
      <c r="U53" s="143"/>
      <c r="V53" s="57"/>
      <c r="W53" s="143"/>
      <c r="X53" s="143"/>
      <c r="Y53" s="144"/>
      <c r="Z53" s="145"/>
      <c r="AA53" s="145"/>
    </row>
    <row r="54" spans="1:27" s="374" customFormat="1" ht="12" customHeight="1">
      <c r="A54" s="69" t="s">
        <v>286</v>
      </c>
      <c r="B54" s="2"/>
      <c r="C54" s="2"/>
      <c r="D54" s="2"/>
      <c r="E54" s="2"/>
      <c r="F54" s="2"/>
      <c r="G54" s="2"/>
      <c r="H54" s="2"/>
      <c r="I54" s="2"/>
      <c r="J54" s="2"/>
      <c r="K54" s="27"/>
      <c r="L54" s="27"/>
      <c r="M54" s="27"/>
      <c r="N54" s="363"/>
      <c r="O54" s="363"/>
      <c r="P54" s="643"/>
      <c r="Q54" s="27"/>
      <c r="R54" s="27"/>
      <c r="S54" s="27"/>
      <c r="T54" s="363"/>
      <c r="U54" s="363"/>
      <c r="V54" s="363"/>
      <c r="W54" s="27"/>
      <c r="X54" s="27"/>
      <c r="Y54" s="363"/>
      <c r="Z54" s="363"/>
      <c r="AA54" s="363"/>
    </row>
    <row r="55" spans="1:27" s="374" customFormat="1" ht="12" customHeight="1">
      <c r="A55" s="122" t="s">
        <v>290</v>
      </c>
      <c r="B55" s="123"/>
      <c r="C55" s="592">
        <v>7853.7248000000009</v>
      </c>
      <c r="D55" s="571">
        <v>7942.7608000000009</v>
      </c>
      <c r="E55" s="632">
        <v>7511.1424000000006</v>
      </c>
      <c r="F55" s="592">
        <v>7015.1552000000001</v>
      </c>
      <c r="G55" s="571">
        <v>6908.1480720000009</v>
      </c>
      <c r="H55" s="571">
        <v>6747.95748</v>
      </c>
      <c r="I55" s="571">
        <v>6822.4588640000002</v>
      </c>
      <c r="J55" s="632">
        <v>7502.1855280000009</v>
      </c>
      <c r="K55" s="592">
        <v>7469.3996959999995</v>
      </c>
      <c r="L55" s="571">
        <v>7320.9208000000008</v>
      </c>
      <c r="M55" s="774"/>
      <c r="N55" s="571">
        <v>7238.9624000000003</v>
      </c>
      <c r="O55" s="577">
        <f>O30</f>
        <v>7916.2864</v>
      </c>
      <c r="P55" s="918">
        <f>P30</f>
        <v>7932.5216000000009</v>
      </c>
      <c r="Q55" s="582">
        <f>Q30</f>
        <v>9144.8407999999999</v>
      </c>
      <c r="R55" s="577">
        <f t="shared" ref="R55:U55" si="16">R30</f>
        <v>9421.06</v>
      </c>
      <c r="S55" s="577">
        <f t="shared" si="16"/>
        <v>9514.116</v>
      </c>
      <c r="T55" s="577">
        <f t="shared" si="16"/>
        <v>9451.5496000000003</v>
      </c>
      <c r="U55" s="920">
        <f t="shared" si="16"/>
        <v>9488.0808000000015</v>
      </c>
      <c r="V55" s="574"/>
      <c r="W55" s="572"/>
      <c r="X55" s="573"/>
      <c r="Y55" s="380"/>
      <c r="Z55" s="380"/>
      <c r="AA55" s="381"/>
    </row>
    <row r="56" spans="1:27" ht="12" customHeight="1">
      <c r="A56" s="44" t="s">
        <v>289</v>
      </c>
      <c r="B56" s="21"/>
      <c r="C56" s="567"/>
      <c r="D56" s="566"/>
      <c r="E56" s="593"/>
      <c r="F56" s="567"/>
      <c r="G56" s="566"/>
      <c r="H56" s="566"/>
      <c r="I56" s="566"/>
      <c r="J56" s="593"/>
      <c r="K56" s="567"/>
      <c r="L56" s="566"/>
      <c r="M56" s="775"/>
      <c r="N56" s="568"/>
      <c r="O56" s="566"/>
      <c r="P56" s="919"/>
      <c r="Q56" s="606"/>
      <c r="R56" s="921"/>
      <c r="S56" s="921"/>
      <c r="T56" s="921"/>
      <c r="U56" s="922"/>
      <c r="V56" s="570"/>
      <c r="W56" s="567"/>
      <c r="X56" s="566"/>
      <c r="Y56" s="568"/>
      <c r="Z56" s="566"/>
      <c r="AA56" s="569"/>
    </row>
    <row r="57" spans="1:27" ht="12" customHeight="1">
      <c r="A57" s="136" t="s">
        <v>288</v>
      </c>
      <c r="B57" s="21"/>
      <c r="C57" s="46">
        <f>IF(C56=0,C55,C55*C56)</f>
        <v>7853.7248000000009</v>
      </c>
      <c r="D57" s="47">
        <f t="shared" ref="D57:U57" si="17">IF(D56=0,D55,D55*D56)</f>
        <v>7942.7608000000009</v>
      </c>
      <c r="E57" s="48">
        <f t="shared" si="17"/>
        <v>7511.1424000000006</v>
      </c>
      <c r="F57" s="46">
        <f t="shared" si="17"/>
        <v>7015.1552000000001</v>
      </c>
      <c r="G57" s="47">
        <f t="shared" si="17"/>
        <v>6908.1480720000009</v>
      </c>
      <c r="H57" s="47">
        <f t="shared" si="17"/>
        <v>6747.95748</v>
      </c>
      <c r="I57" s="47">
        <f t="shared" si="17"/>
        <v>6822.4588640000002</v>
      </c>
      <c r="J57" s="48">
        <f t="shared" si="17"/>
        <v>7502.1855280000009</v>
      </c>
      <c r="K57" s="46">
        <f t="shared" si="17"/>
        <v>7469.3996959999995</v>
      </c>
      <c r="L57" s="47">
        <f t="shared" si="17"/>
        <v>7320.9208000000008</v>
      </c>
      <c r="M57" s="47">
        <f>K57+L57</f>
        <v>14790.320496</v>
      </c>
      <c r="N57" s="47">
        <f>IF(N56=0,N55,N55*N56)</f>
        <v>7238.9624000000003</v>
      </c>
      <c r="O57" s="47">
        <f t="shared" si="17"/>
        <v>7916.2864</v>
      </c>
      <c r="P57" s="982">
        <f t="shared" si="17"/>
        <v>7932.5216000000009</v>
      </c>
      <c r="Q57" s="46">
        <f>IF(Q56=0,Q55,Q55*Q56)</f>
        <v>9144.8407999999999</v>
      </c>
      <c r="R57" s="983">
        <f t="shared" si="17"/>
        <v>9421.06</v>
      </c>
      <c r="S57" s="983">
        <f t="shared" si="17"/>
        <v>9514.116</v>
      </c>
      <c r="T57" s="983">
        <f t="shared" si="17"/>
        <v>9451.5496000000003</v>
      </c>
      <c r="U57" s="984">
        <f t="shared" si="17"/>
        <v>9488.0808000000015</v>
      </c>
      <c r="V57" s="26"/>
      <c r="W57" s="46"/>
      <c r="X57" s="47"/>
      <c r="Y57" s="47"/>
      <c r="Z57" s="575"/>
      <c r="AA57" s="576"/>
    </row>
    <row r="58" spans="1:27" ht="12" customHeight="1">
      <c r="A58" s="137"/>
      <c r="B58" s="138"/>
      <c r="C58" s="138"/>
      <c r="D58" s="138"/>
      <c r="E58" s="138"/>
      <c r="F58" s="138"/>
      <c r="G58" s="138"/>
      <c r="H58" s="138"/>
      <c r="I58" s="138"/>
      <c r="J58" s="138"/>
      <c r="K58" s="139"/>
      <c r="L58" s="139"/>
      <c r="M58" s="139"/>
      <c r="N58" s="387"/>
      <c r="O58" s="387"/>
      <c r="P58" s="648"/>
      <c r="Q58" s="139"/>
      <c r="R58" s="139"/>
      <c r="S58" s="139"/>
      <c r="T58" s="445"/>
      <c r="U58" s="445"/>
      <c r="V58" s="446"/>
      <c r="W58" s="139"/>
      <c r="X58" s="139"/>
      <c r="Y58" s="387"/>
      <c r="Z58" s="387"/>
      <c r="AA58" s="387"/>
    </row>
    <row r="59" spans="1:27" ht="15.65" customHeight="1">
      <c r="A59" s="15" t="s">
        <v>326</v>
      </c>
      <c r="B59" s="15"/>
      <c r="C59" s="15"/>
      <c r="D59" s="15"/>
      <c r="E59" s="15"/>
      <c r="F59" s="15"/>
      <c r="G59" s="15"/>
      <c r="H59" s="15"/>
      <c r="I59" s="15"/>
      <c r="J59" s="15"/>
      <c r="K59" s="17"/>
      <c r="L59" s="17"/>
      <c r="M59" s="17"/>
      <c r="N59" s="19"/>
      <c r="O59" s="19"/>
      <c r="P59" s="636"/>
      <c r="Q59" s="17"/>
      <c r="R59" s="17"/>
      <c r="S59" s="17"/>
      <c r="T59" s="17"/>
      <c r="U59" s="18"/>
      <c r="V59" s="18"/>
      <c r="W59" s="17"/>
      <c r="X59" s="17"/>
      <c r="Y59" s="19"/>
      <c r="Z59" s="19"/>
      <c r="AA59" s="19"/>
    </row>
    <row r="60" spans="1:27" ht="12" customHeight="1">
      <c r="A60" s="64" t="s">
        <v>319</v>
      </c>
      <c r="B60" s="21"/>
      <c r="C60" s="65">
        <v>0</v>
      </c>
      <c r="D60" s="22">
        <v>0</v>
      </c>
      <c r="E60" s="23">
        <v>0</v>
      </c>
      <c r="F60" s="65">
        <v>0</v>
      </c>
      <c r="G60" s="22">
        <v>0</v>
      </c>
      <c r="H60" s="22">
        <v>0</v>
      </c>
      <c r="I60" s="22">
        <v>0</v>
      </c>
      <c r="J60" s="23">
        <v>0</v>
      </c>
      <c r="K60" s="65">
        <v>0</v>
      </c>
      <c r="L60" s="22">
        <v>0</v>
      </c>
      <c r="M60" s="22">
        <f>K60+L60</f>
        <v>0</v>
      </c>
      <c r="N60" s="22">
        <v>0</v>
      </c>
      <c r="O60" s="562">
        <v>0</v>
      </c>
      <c r="P60" s="898">
        <v>0</v>
      </c>
      <c r="Q60" s="565">
        <v>0</v>
      </c>
      <c r="R60" s="562">
        <v>0</v>
      </c>
      <c r="S60" s="562">
        <v>0</v>
      </c>
      <c r="T60" s="562">
        <v>0</v>
      </c>
      <c r="U60" s="902">
        <v>0</v>
      </c>
      <c r="V60" s="26"/>
      <c r="W60" s="65"/>
      <c r="X60" s="22"/>
      <c r="Y60" s="33"/>
      <c r="Z60" s="33"/>
      <c r="AA60" s="34"/>
    </row>
    <row r="61" spans="1:27" s="142" customFormat="1" ht="12" customHeight="1">
      <c r="A61" s="146" t="s">
        <v>320</v>
      </c>
      <c r="B61" s="7"/>
      <c r="C61" s="147">
        <f>C18-C60</f>
        <v>8473.6656669999993</v>
      </c>
      <c r="D61" s="148">
        <f t="shared" ref="D61:P61" si="18">D18-D60</f>
        <v>8652.2470250000006</v>
      </c>
      <c r="E61" s="149">
        <f t="shared" si="18"/>
        <v>8258.0046069999989</v>
      </c>
      <c r="F61" s="147">
        <f t="shared" si="18"/>
        <v>7984.4848199999997</v>
      </c>
      <c r="G61" s="148">
        <f t="shared" si="18"/>
        <v>7998.1120100000007</v>
      </c>
      <c r="H61" s="148">
        <f t="shared" si="18"/>
        <v>8227.4779139999991</v>
      </c>
      <c r="I61" s="148">
        <f t="shared" si="18"/>
        <v>7985.4228130000001</v>
      </c>
      <c r="J61" s="149">
        <f t="shared" si="18"/>
        <v>8679.8906370000004</v>
      </c>
      <c r="K61" s="147">
        <f t="shared" si="18"/>
        <v>8701.897946000001</v>
      </c>
      <c r="L61" s="148">
        <f t="shared" si="18"/>
        <v>8643.3420535692658</v>
      </c>
      <c r="M61" s="148">
        <f t="shared" si="18"/>
        <v>17345.239999569265</v>
      </c>
      <c r="N61" s="148">
        <f t="shared" si="18"/>
        <v>8451.3862795235327</v>
      </c>
      <c r="O61" s="148">
        <f t="shared" si="18"/>
        <v>9143.7221399999999</v>
      </c>
      <c r="P61" s="985">
        <f t="shared" si="18"/>
        <v>9341.3436274132691</v>
      </c>
      <c r="Q61" s="147">
        <f>Q18-Q60</f>
        <v>10882.742669291139</v>
      </c>
      <c r="R61" s="986">
        <f>R18-R60</f>
        <v>11289.337277275617</v>
      </c>
      <c r="S61" s="986">
        <f>S18-S60</f>
        <v>11564.261941103989</v>
      </c>
      <c r="T61" s="986">
        <f>T18-T60</f>
        <v>11533.426638968867</v>
      </c>
      <c r="U61" s="987">
        <f>U18-U60</f>
        <v>11577.657780261678</v>
      </c>
      <c r="V61" s="66"/>
      <c r="W61" s="147"/>
      <c r="X61" s="148"/>
      <c r="Y61" s="67"/>
      <c r="Z61" s="67"/>
      <c r="AA61" s="68"/>
    </row>
    <row r="62" spans="1:27" s="75" customFormat="1" ht="12" customHeight="1">
      <c r="A62" s="17"/>
      <c r="B62" s="2"/>
      <c r="C62" s="2"/>
      <c r="D62" s="2"/>
      <c r="E62" s="2"/>
      <c r="F62" s="2"/>
      <c r="G62" s="2"/>
      <c r="H62" s="2"/>
      <c r="I62" s="2"/>
      <c r="J62" s="2"/>
      <c r="K62" s="63"/>
      <c r="L62" s="63"/>
      <c r="M62" s="63"/>
      <c r="N62" s="61"/>
      <c r="O62" s="61"/>
      <c r="P62" s="649"/>
      <c r="Q62" s="63"/>
      <c r="R62" s="63"/>
      <c r="S62" s="63"/>
      <c r="T62" s="63"/>
      <c r="U62" s="63"/>
      <c r="V62" s="62"/>
      <c r="W62" s="63"/>
      <c r="X62" s="63"/>
      <c r="Y62" s="61"/>
      <c r="Z62" s="61"/>
      <c r="AA62" s="61"/>
    </row>
    <row r="63" spans="1:27" ht="15.65" customHeight="1">
      <c r="A63" s="15" t="s">
        <v>327</v>
      </c>
      <c r="B63" s="15"/>
      <c r="C63" s="15"/>
      <c r="D63" s="15"/>
      <c r="E63" s="15"/>
      <c r="F63" s="15"/>
      <c r="G63" s="15"/>
      <c r="H63" s="15"/>
      <c r="I63" s="15"/>
      <c r="J63" s="15"/>
      <c r="K63" s="17"/>
      <c r="L63" s="17"/>
      <c r="M63" s="17"/>
      <c r="N63" s="19"/>
      <c r="O63" s="19"/>
      <c r="P63" s="636"/>
      <c r="Q63" s="17"/>
      <c r="R63" s="17"/>
      <c r="S63" s="17"/>
      <c r="T63" s="17"/>
      <c r="U63" s="18"/>
      <c r="V63" s="18"/>
      <c r="W63" s="17"/>
      <c r="X63" s="17"/>
      <c r="Y63" s="19"/>
      <c r="Z63" s="19"/>
      <c r="AA63" s="19"/>
    </row>
    <row r="64" spans="1:27" s="88" customFormat="1" ht="12" customHeight="1">
      <c r="A64" s="42" t="s">
        <v>321</v>
      </c>
      <c r="B64" s="2"/>
      <c r="C64" s="776"/>
      <c r="D64" s="777"/>
      <c r="E64" s="778"/>
      <c r="F64" s="776"/>
      <c r="G64" s="777"/>
      <c r="H64" s="777"/>
      <c r="I64" s="777"/>
      <c r="J64" s="778"/>
      <c r="K64" s="776"/>
      <c r="L64" s="777"/>
      <c r="M64" s="777"/>
      <c r="N64" s="777"/>
      <c r="O64" s="777"/>
      <c r="P64" s="779"/>
      <c r="Q64" s="776"/>
      <c r="R64" s="777"/>
      <c r="S64" s="777"/>
      <c r="T64" s="777"/>
      <c r="U64" s="778"/>
      <c r="V64" s="73"/>
      <c r="W64" s="776"/>
      <c r="X64" s="777"/>
      <c r="Y64" s="777"/>
      <c r="Z64" s="777"/>
      <c r="AA64" s="784"/>
    </row>
    <row r="65" spans="1:37" s="75" customFormat="1" ht="12" customHeight="1">
      <c r="A65" s="44" t="s">
        <v>322</v>
      </c>
      <c r="B65" s="2"/>
      <c r="C65" s="780"/>
      <c r="D65" s="781"/>
      <c r="E65" s="782"/>
      <c r="F65" s="780"/>
      <c r="G65" s="781"/>
      <c r="H65" s="781"/>
      <c r="I65" s="781"/>
      <c r="J65" s="782"/>
      <c r="K65" s="780"/>
      <c r="L65" s="781"/>
      <c r="M65" s="781"/>
      <c r="N65" s="781"/>
      <c r="O65" s="781"/>
      <c r="P65" s="783"/>
      <c r="Q65" s="780"/>
      <c r="R65" s="781"/>
      <c r="S65" s="781"/>
      <c r="T65" s="781"/>
      <c r="U65" s="782"/>
      <c r="V65" s="79"/>
      <c r="W65" s="780"/>
      <c r="X65" s="781"/>
      <c r="Y65" s="781"/>
      <c r="Z65" s="781"/>
      <c r="AA65" s="785"/>
    </row>
    <row r="66" spans="1:37" s="75" customFormat="1" ht="12" customHeight="1">
      <c r="A66" s="81" t="s">
        <v>323</v>
      </c>
      <c r="B66" s="82"/>
      <c r="C66" s="83">
        <f t="shared" ref="C66:P66" si="19">C61</f>
        <v>8473.6656669999993</v>
      </c>
      <c r="D66" s="84">
        <f t="shared" si="19"/>
        <v>8652.2470250000006</v>
      </c>
      <c r="E66" s="141">
        <f>E61</f>
        <v>8258.0046069999989</v>
      </c>
      <c r="F66" s="83">
        <f t="shared" si="19"/>
        <v>7984.4848199999997</v>
      </c>
      <c r="G66" s="84">
        <f t="shared" si="19"/>
        <v>7998.1120100000007</v>
      </c>
      <c r="H66" s="84">
        <f t="shared" si="19"/>
        <v>8227.4779139999991</v>
      </c>
      <c r="I66" s="84">
        <f t="shared" si="19"/>
        <v>7985.4228130000001</v>
      </c>
      <c r="J66" s="141">
        <f t="shared" si="19"/>
        <v>8679.8906370000004</v>
      </c>
      <c r="K66" s="83">
        <f t="shared" si="19"/>
        <v>8701.897946000001</v>
      </c>
      <c r="L66" s="84">
        <f t="shared" si="19"/>
        <v>8643.3420535692658</v>
      </c>
      <c r="M66" s="84">
        <f>K66+L66</f>
        <v>17345.239999569269</v>
      </c>
      <c r="N66" s="447">
        <f t="shared" si="19"/>
        <v>8451.3862795235327</v>
      </c>
      <c r="O66" s="447">
        <f t="shared" si="19"/>
        <v>9143.7221399999999</v>
      </c>
      <c r="P66" s="994">
        <f t="shared" si="19"/>
        <v>9341.3436274132691</v>
      </c>
      <c r="Q66" s="83">
        <f>Q61</f>
        <v>10882.742669291139</v>
      </c>
      <c r="R66" s="976">
        <f>R61</f>
        <v>11289.337277275617</v>
      </c>
      <c r="S66" s="976">
        <f>S61</f>
        <v>11564.261941103989</v>
      </c>
      <c r="T66" s="976">
        <f>T61</f>
        <v>11533.426638968867</v>
      </c>
      <c r="U66" s="977">
        <f>U61</f>
        <v>11577.657780261678</v>
      </c>
      <c r="V66" s="85"/>
      <c r="W66" s="83"/>
      <c r="X66" s="84"/>
      <c r="Y66" s="86"/>
      <c r="Z66" s="86"/>
      <c r="AA66" s="87"/>
    </row>
    <row r="67" spans="1:37" s="75" customFormat="1" ht="12" customHeight="1">
      <c r="A67" s="89" t="s">
        <v>3</v>
      </c>
      <c r="B67" s="2"/>
      <c r="C67" s="38"/>
      <c r="D67" s="40">
        <f>D66/C66-1</f>
        <v>2.1074864765490142E-2</v>
      </c>
      <c r="E67" s="90">
        <f t="shared" ref="E67:J67" si="20">E66/D66-1</f>
        <v>-4.5565321570323669E-2</v>
      </c>
      <c r="F67" s="618">
        <f t="shared" si="20"/>
        <v>-3.3121776992973251E-2</v>
      </c>
      <c r="G67" s="40">
        <f t="shared" si="20"/>
        <v>1.7067087366571254E-3</v>
      </c>
      <c r="H67" s="40">
        <f t="shared" si="20"/>
        <v>2.8677505855534857E-2</v>
      </c>
      <c r="I67" s="40">
        <f t="shared" si="20"/>
        <v>-2.9420328262214412E-2</v>
      </c>
      <c r="J67" s="90">
        <f t="shared" si="20"/>
        <v>8.6966944676921898E-2</v>
      </c>
      <c r="K67" s="38">
        <f>K66/J66-1</f>
        <v>2.5354362077085746E-3</v>
      </c>
      <c r="L67" s="40">
        <f>L66/K66-1</f>
        <v>-6.7290943647129176E-3</v>
      </c>
      <c r="M67" s="786"/>
      <c r="N67" s="40">
        <f>N66/L66-1</f>
        <v>-2.2208512963624361E-2</v>
      </c>
      <c r="O67" s="40">
        <f t="shared" ref="O67" si="21">O66/N66-1</f>
        <v>8.1919798430453383E-2</v>
      </c>
      <c r="P67" s="657">
        <f>IFERROR(P66/O66-1,"")</f>
        <v>2.1612805418567582E-2</v>
      </c>
      <c r="Q67" s="38">
        <f>IFERROR(Q66/P66-1,"")</f>
        <v>0.16500827968199938</v>
      </c>
      <c r="R67" s="40">
        <f t="shared" ref="R67:T67" si="22">IFERROR(R66/Q66-1,"")</f>
        <v>3.7361409742031615E-2</v>
      </c>
      <c r="S67" s="40">
        <f>IFERROR(S66/R66-1,"")</f>
        <v>2.4352595469157245E-2</v>
      </c>
      <c r="T67" s="40">
        <f t="shared" si="22"/>
        <v>-2.6664306197977661E-3</v>
      </c>
      <c r="U67" s="90">
        <f>IFERROR(U66/T66-1,"")</f>
        <v>3.8350390285020186E-3</v>
      </c>
      <c r="V67" s="39"/>
      <c r="W67" s="38"/>
      <c r="X67" s="40"/>
      <c r="Y67" s="40"/>
      <c r="Z67" s="40"/>
      <c r="AA67" s="41"/>
    </row>
    <row r="68" spans="1:37" s="75" customFormat="1" ht="12" customHeight="1">
      <c r="A68" s="91" t="s">
        <v>324</v>
      </c>
      <c r="B68" s="4"/>
      <c r="C68" s="92">
        <f>'T1'!C68</f>
        <v>2782.28</v>
      </c>
      <c r="D68" s="93">
        <f>'T1'!D68</f>
        <v>2876.7525623000001</v>
      </c>
      <c r="E68" s="94">
        <f>'T1'!E68</f>
        <v>3019.6111864999998</v>
      </c>
      <c r="F68" s="92">
        <f>'T1'!F68</f>
        <v>3150.1862650000003</v>
      </c>
      <c r="G68" s="93">
        <f>'T1'!G68</f>
        <v>3509.556</v>
      </c>
      <c r="H68" s="93">
        <f>'T1'!H68</f>
        <v>3777.0235627000002</v>
      </c>
      <c r="I68" s="93">
        <f>'T1'!I68</f>
        <v>3855.5410000000002</v>
      </c>
      <c r="J68" s="94">
        <f>'T1'!J68</f>
        <v>4059.8598324999998</v>
      </c>
      <c r="K68" s="448">
        <f>'T1'!K68</f>
        <v>1556.0156367</v>
      </c>
      <c r="L68" s="449">
        <f>'T1'!L68</f>
        <v>1988.3333141999999</v>
      </c>
      <c r="M68" s="449">
        <f>'T1'!M68</f>
        <v>3544.3489509000001</v>
      </c>
      <c r="N68" s="450">
        <f>'T1'!N68</f>
        <v>3695.0991740999998</v>
      </c>
      <c r="O68" s="86">
        <f>'T1'!O68</f>
        <v>4123.1279999999997</v>
      </c>
      <c r="P68" s="995">
        <f ca="1">'T1'!P68</f>
        <v>4499.9859999999999</v>
      </c>
      <c r="Q68" s="92">
        <f ca="1">'T1'!Q68</f>
        <v>4705.6629999999996</v>
      </c>
      <c r="R68" s="996">
        <f ca="1">'T1'!R68</f>
        <v>4843.4229999999998</v>
      </c>
      <c r="S68" s="996">
        <f ca="1">'T1'!S68</f>
        <v>4973.62</v>
      </c>
      <c r="T68" s="996">
        <f ca="1">'T1'!T68</f>
        <v>5108.9520000000002</v>
      </c>
      <c r="U68" s="997">
        <f ca="1">'T1'!U68</f>
        <v>5211.16</v>
      </c>
      <c r="V68" s="66"/>
      <c r="W68" s="448"/>
      <c r="X68" s="449"/>
      <c r="Y68" s="450"/>
      <c r="Z68" s="86"/>
      <c r="AA68" s="87"/>
    </row>
    <row r="69" spans="1:37" s="75" customFormat="1" ht="12" customHeight="1">
      <c r="A69" s="89" t="s">
        <v>3</v>
      </c>
      <c r="B69" s="4"/>
      <c r="C69" s="38"/>
      <c r="D69" s="40">
        <f>D68/C68-1</f>
        <v>3.3955088021335067E-2</v>
      </c>
      <c r="E69" s="90">
        <f t="shared" ref="E69:J69" si="23">E68/D68-1</f>
        <v>4.9659684351087252E-2</v>
      </c>
      <c r="F69" s="618">
        <f t="shared" si="23"/>
        <v>4.3242348247937379E-2</v>
      </c>
      <c r="G69" s="40">
        <f t="shared" si="23"/>
        <v>0.11407888447510572</v>
      </c>
      <c r="H69" s="40">
        <f t="shared" si="23"/>
        <v>7.6211225209114719E-2</v>
      </c>
      <c r="I69" s="40">
        <f t="shared" si="23"/>
        <v>2.0788177779826222E-2</v>
      </c>
      <c r="J69" s="90">
        <f t="shared" si="23"/>
        <v>5.2993557194697116E-2</v>
      </c>
      <c r="K69" s="38">
        <f>K68/J68-1</f>
        <v>-0.61673168510799814</v>
      </c>
      <c r="L69" s="40">
        <f>L68/K68-1</f>
        <v>0.27783633229860061</v>
      </c>
      <c r="M69" s="786"/>
      <c r="N69" s="150">
        <f>N68/L68-1</f>
        <v>0.8583902144126736</v>
      </c>
      <c r="O69" s="40">
        <f t="shared" ref="O69" si="24">O68/N68-1</f>
        <v>0.11583689793772667</v>
      </c>
      <c r="P69" s="657">
        <f ca="1">IFERROR(P68/O68-1,"")</f>
        <v>9.1400994584694084E-2</v>
      </c>
      <c r="Q69" s="38">
        <f ca="1">IFERROR(Q68/P68-1,"")</f>
        <v>4.5706142196886734E-2</v>
      </c>
      <c r="R69" s="40">
        <f t="shared" ref="R69:S69" ca="1" si="25">IFERROR(R68/Q68-1,"")</f>
        <v>2.9275364597932452E-2</v>
      </c>
      <c r="S69" s="40">
        <f t="shared" ca="1" si="25"/>
        <v>2.6881195385990431E-2</v>
      </c>
      <c r="T69" s="40">
        <f ca="1">IFERROR(T68/S68-1,"")</f>
        <v>2.720995974762852E-2</v>
      </c>
      <c r="U69" s="90">
        <f ca="1">IFERROR(U68/T68-1,"")</f>
        <v>2.0005668481520189E-2</v>
      </c>
      <c r="V69" s="39"/>
      <c r="W69" s="38"/>
      <c r="X69" s="40"/>
      <c r="Y69" s="150"/>
      <c r="Z69" s="40"/>
      <c r="AA69" s="41"/>
    </row>
    <row r="70" spans="1:37" s="75" customFormat="1" ht="12" customHeight="1">
      <c r="A70" s="91" t="s">
        <v>325</v>
      </c>
      <c r="B70" s="4"/>
      <c r="C70" s="95">
        <f>C66/C68</f>
        <v>3.0455833586123604</v>
      </c>
      <c r="D70" s="96">
        <f>D66/D68</f>
        <v>3.007643805862267</v>
      </c>
      <c r="E70" s="97">
        <f t="shared" ref="E70:N70" si="26">E66/E68</f>
        <v>2.7347907054787961</v>
      </c>
      <c r="F70" s="95">
        <f t="shared" si="26"/>
        <v>2.5346072099644554</v>
      </c>
      <c r="G70" s="96">
        <f t="shared" si="26"/>
        <v>2.2789526680867893</v>
      </c>
      <c r="H70" s="96">
        <f t="shared" si="26"/>
        <v>2.1782966871720011</v>
      </c>
      <c r="I70" s="96">
        <f t="shared" si="26"/>
        <v>2.0711549463486447</v>
      </c>
      <c r="J70" s="97">
        <f t="shared" si="26"/>
        <v>2.13797790936419</v>
      </c>
      <c r="K70" s="95">
        <f t="shared" si="26"/>
        <v>5.5924231998432852</v>
      </c>
      <c r="L70" s="99">
        <f t="shared" si="26"/>
        <v>4.3470287359978625</v>
      </c>
      <c r="M70" s="99">
        <f t="shared" si="26"/>
        <v>4.8937732260151394</v>
      </c>
      <c r="N70" s="96">
        <f t="shared" si="26"/>
        <v>2.287187943090053</v>
      </c>
      <c r="O70" s="99">
        <f>IFERROR(O66/O68,0)</f>
        <v>2.2176663300290462</v>
      </c>
      <c r="P70" s="998">
        <f ca="1">IFERROR(P66/P68,0)</f>
        <v>2.0758605976581417</v>
      </c>
      <c r="Q70" s="95">
        <f t="shared" ref="Q70:S70" ca="1" si="27">IFERROR(Q66/Q68,0)</f>
        <v>2.3126906175157762</v>
      </c>
      <c r="R70" s="992">
        <f ca="1">IFERROR(R66/R68,0)</f>
        <v>2.3308592450578067</v>
      </c>
      <c r="S70" s="992">
        <f t="shared" ca="1" si="27"/>
        <v>2.3251197198627938</v>
      </c>
      <c r="T70" s="992">
        <f ca="1">IFERROR(T66/T68,0)</f>
        <v>2.2574936384152497</v>
      </c>
      <c r="U70" s="993">
        <f ca="1">IFERROR(U66/U68,0)</f>
        <v>2.2217045303275427</v>
      </c>
      <c r="V70" s="98"/>
      <c r="W70" s="95"/>
      <c r="X70" s="99"/>
      <c r="Y70" s="96"/>
      <c r="Z70" s="86"/>
      <c r="AA70" s="87"/>
    </row>
    <row r="71" spans="1:37" ht="12" customHeight="1">
      <c r="A71" s="100" t="s">
        <v>3</v>
      </c>
      <c r="B71" s="4"/>
      <c r="C71" s="101"/>
      <c r="D71" s="102">
        <f t="shared" ref="D71:J71" si="28">D70/C70-1</f>
        <v>-1.2457236687614337E-2</v>
      </c>
      <c r="E71" s="103">
        <f t="shared" si="28"/>
        <v>-9.0719885064729611E-2</v>
      </c>
      <c r="F71" s="619">
        <f t="shared" si="28"/>
        <v>-7.3198835696384079E-2</v>
      </c>
      <c r="G71" s="102">
        <f t="shared" si="28"/>
        <v>-0.1008655466900733</v>
      </c>
      <c r="H71" s="102">
        <f t="shared" si="28"/>
        <v>-4.4167648729313114E-2</v>
      </c>
      <c r="I71" s="102">
        <f t="shared" si="28"/>
        <v>-4.9186018348333582E-2</v>
      </c>
      <c r="J71" s="103">
        <f t="shared" si="28"/>
        <v>3.2263623314784384E-2</v>
      </c>
      <c r="K71" s="101">
        <f>+K70/J70-1</f>
        <v>1.6157535002344376</v>
      </c>
      <c r="L71" s="102">
        <f>+L70/K70-1</f>
        <v>-0.22269317241233133</v>
      </c>
      <c r="M71" s="768"/>
      <c r="N71" s="59">
        <f>+N70/L70-1</f>
        <v>-0.47385028211343816</v>
      </c>
      <c r="O71" s="102">
        <f>O70/N70-1</f>
        <v>-3.0396108579988979E-2</v>
      </c>
      <c r="P71" s="639">
        <f ca="1">IFERROR(P70/O70-1,"")</f>
        <v>-6.3943673784796706E-2</v>
      </c>
      <c r="Q71" s="101">
        <f t="shared" ref="Q71:T71" ca="1" si="29">IFERROR(Q70/P70-1,"")</f>
        <v>0.11408763195602423</v>
      </c>
      <c r="R71" s="102">
        <f ca="1">IFERROR(R70/Q70-1,"")</f>
        <v>7.8560562335598938E-3</v>
      </c>
      <c r="S71" s="102">
        <f t="shared" ca="1" si="29"/>
        <v>-2.4624074607605406E-3</v>
      </c>
      <c r="T71" s="102">
        <f t="shared" ca="1" si="29"/>
        <v>-2.9084988987807758E-2</v>
      </c>
      <c r="U71" s="103">
        <f ca="1">IFERROR(U70/T70-1,"")</f>
        <v>-1.5853470184230889E-2</v>
      </c>
      <c r="V71" s="39"/>
      <c r="W71" s="101"/>
      <c r="X71" s="102"/>
      <c r="Y71" s="59"/>
      <c r="Z71" s="102"/>
      <c r="AA71" s="104"/>
    </row>
    <row r="72" spans="1:37" s="364" customFormat="1" ht="12" customHeight="1">
      <c r="A72" s="105"/>
      <c r="B72" s="4"/>
      <c r="C72" s="4"/>
      <c r="D72" s="4"/>
      <c r="E72" s="4"/>
      <c r="F72" s="4"/>
      <c r="G72" s="4"/>
      <c r="H72" s="4"/>
      <c r="I72" s="4"/>
      <c r="J72" s="4"/>
      <c r="K72" s="75"/>
      <c r="L72" s="75"/>
      <c r="M72" s="75"/>
      <c r="N72" s="75"/>
      <c r="O72" s="75"/>
      <c r="P72" s="653"/>
      <c r="Q72" s="39"/>
      <c r="R72" s="39"/>
      <c r="S72" s="39"/>
      <c r="T72" s="39"/>
      <c r="U72" s="39"/>
      <c r="V72" s="39"/>
      <c r="W72" s="75"/>
      <c r="X72" s="75"/>
      <c r="Y72" s="75"/>
      <c r="Z72" s="75"/>
      <c r="AA72" s="75"/>
    </row>
    <row r="73" spans="1:37" s="364" customFormat="1" ht="12" customHeight="1">
      <c r="A73" s="106" t="s">
        <v>8</v>
      </c>
      <c r="B73" s="1"/>
      <c r="C73" s="1"/>
      <c r="D73" s="1"/>
      <c r="E73" s="1"/>
      <c r="F73" s="1"/>
      <c r="G73" s="1"/>
      <c r="H73" s="1"/>
      <c r="I73" s="1"/>
      <c r="J73" s="1"/>
      <c r="K73" s="1"/>
      <c r="L73" s="1"/>
      <c r="M73" s="1"/>
      <c r="N73" s="1"/>
      <c r="O73" s="1"/>
      <c r="R73" s="1"/>
      <c r="S73" s="1"/>
      <c r="T73" s="1"/>
      <c r="U73" s="1"/>
      <c r="V73" s="1"/>
      <c r="W73" s="1"/>
      <c r="X73" s="1"/>
      <c r="Y73" s="1"/>
      <c r="Z73" s="1"/>
      <c r="AA73" s="1"/>
    </row>
    <row r="74" spans="1:37" s="374" customFormat="1" ht="12" customHeight="1">
      <c r="A74" s="129" t="s">
        <v>280</v>
      </c>
      <c r="B74" s="130"/>
      <c r="C74" s="130"/>
      <c r="D74" s="130"/>
      <c r="E74" s="130"/>
      <c r="F74" s="130"/>
      <c r="G74" s="130"/>
      <c r="H74" s="130"/>
      <c r="I74" s="130"/>
      <c r="J74" s="130"/>
      <c r="K74" s="130"/>
      <c r="L74" s="130"/>
      <c r="M74" s="130"/>
      <c r="N74" s="130"/>
      <c r="O74" s="130"/>
      <c r="P74" s="130"/>
      <c r="Q74" s="130"/>
      <c r="R74" s="130"/>
      <c r="S74" s="130"/>
      <c r="T74" s="130"/>
      <c r="U74" s="130"/>
      <c r="V74" s="130"/>
      <c r="W74" s="364"/>
      <c r="X74" s="364"/>
      <c r="Y74" s="364"/>
      <c r="Z74" s="364"/>
      <c r="AA74" s="364"/>
      <c r="AC74" s="1"/>
      <c r="AD74" s="1"/>
      <c r="AE74" s="1"/>
      <c r="AF74" s="1"/>
      <c r="AG74" s="1"/>
      <c r="AH74" s="1"/>
      <c r="AI74" s="1"/>
      <c r="AJ74" s="1"/>
      <c r="AK74" s="1"/>
    </row>
    <row r="75" spans="1:37" s="374" customFormat="1" ht="12" customHeight="1">
      <c r="A75" s="129" t="s">
        <v>281</v>
      </c>
      <c r="B75" s="130"/>
      <c r="C75" s="130"/>
      <c r="D75" s="130"/>
      <c r="E75" s="130"/>
      <c r="F75" s="130"/>
      <c r="G75" s="130"/>
      <c r="H75" s="130"/>
      <c r="I75" s="130"/>
      <c r="J75" s="130"/>
      <c r="K75" s="364"/>
      <c r="L75" s="364"/>
      <c r="M75" s="364"/>
      <c r="N75" s="364"/>
      <c r="O75" s="364"/>
      <c r="P75" s="106"/>
      <c r="Q75" s="1"/>
      <c r="R75" s="107"/>
      <c r="S75" s="73"/>
      <c r="T75" s="396"/>
      <c r="U75" s="154"/>
      <c r="V75" s="364"/>
      <c r="W75" s="364"/>
      <c r="X75" s="364"/>
      <c r="Y75" s="364"/>
      <c r="Z75" s="364"/>
      <c r="AA75" s="364"/>
    </row>
    <row r="76" spans="1:37" s="374" customFormat="1" ht="12" customHeight="1">
      <c r="A76" s="129" t="s">
        <v>282</v>
      </c>
      <c r="B76" s="131"/>
      <c r="C76" s="131"/>
      <c r="D76" s="131"/>
      <c r="E76" s="131"/>
      <c r="F76" s="131"/>
      <c r="G76" s="131"/>
      <c r="H76" s="131"/>
      <c r="I76" s="131"/>
      <c r="J76" s="131"/>
      <c r="K76" s="1"/>
      <c r="L76" s="1"/>
      <c r="M76" s="1"/>
      <c r="N76" s="1"/>
      <c r="O76" s="1"/>
      <c r="P76" s="106"/>
      <c r="Q76" s="1"/>
      <c r="R76" s="107"/>
      <c r="S76" s="107"/>
      <c r="T76" s="402"/>
      <c r="U76" s="107"/>
      <c r="V76" s="107"/>
      <c r="W76" s="1"/>
      <c r="X76" s="1"/>
      <c r="Y76" s="1"/>
      <c r="Z76" s="1"/>
      <c r="AA76" s="1"/>
    </row>
    <row r="77" spans="1:37" ht="12" customHeight="1">
      <c r="A77" s="129"/>
      <c r="B77" s="108"/>
      <c r="C77" s="108"/>
      <c r="D77" s="108"/>
      <c r="E77" s="108"/>
      <c r="F77" s="108"/>
      <c r="G77" s="108"/>
      <c r="H77" s="108"/>
      <c r="I77" s="108"/>
      <c r="J77" s="108"/>
      <c r="K77" s="399"/>
      <c r="L77" s="374"/>
      <c r="M77" s="374"/>
      <c r="N77" s="374"/>
      <c r="O77" s="374"/>
      <c r="Q77" s="1"/>
      <c r="R77" s="109"/>
      <c r="S77" s="109"/>
      <c r="T77" s="153"/>
      <c r="U77" s="597"/>
      <c r="V77" s="399"/>
      <c r="W77" s="399"/>
      <c r="X77" s="374"/>
      <c r="Y77" s="374"/>
      <c r="Z77" s="374"/>
      <c r="AA77" s="374"/>
    </row>
    <row r="78" spans="1:37" ht="12" customHeight="1">
      <c r="A78" s="403"/>
      <c r="B78" s="403"/>
      <c r="U78" s="109"/>
      <c r="V78" s="1"/>
    </row>
    <row r="79" spans="1:37" ht="12" customHeight="1">
      <c r="K79" s="374"/>
      <c r="L79" s="374"/>
      <c r="M79" s="374"/>
      <c r="N79" s="374"/>
      <c r="O79" s="374"/>
      <c r="P79" s="454"/>
      <c r="U79" s="401"/>
      <c r="V79" s="401"/>
      <c r="W79" s="374"/>
      <c r="X79" s="374"/>
      <c r="Y79" s="374"/>
      <c r="Z79" s="374"/>
      <c r="AA79" s="374"/>
    </row>
    <row r="80" spans="1:37">
      <c r="V80" s="403"/>
      <c r="W80" s="106"/>
    </row>
    <row r="83" spans="1:22" ht="12" customHeight="1">
      <c r="A83" s="1"/>
      <c r="B83" s="1"/>
      <c r="C83" s="1"/>
      <c r="D83" s="1"/>
      <c r="E83" s="1"/>
      <c r="F83" s="1"/>
      <c r="G83" s="1"/>
      <c r="H83" s="1"/>
      <c r="I83" s="1"/>
      <c r="J83" s="1"/>
      <c r="Q83" s="1"/>
      <c r="R83" s="1"/>
      <c r="S83" s="1"/>
      <c r="T83" s="1"/>
    </row>
    <row r="85" spans="1:22">
      <c r="U85" s="1"/>
      <c r="V85" s="1"/>
    </row>
    <row r="117" spans="1:22" ht="12" customHeight="1">
      <c r="A117" s="404"/>
      <c r="B117" s="1"/>
      <c r="C117" s="1"/>
      <c r="D117" s="1"/>
      <c r="E117" s="1"/>
      <c r="F117" s="1"/>
      <c r="G117" s="1"/>
      <c r="H117" s="1"/>
      <c r="I117" s="1"/>
      <c r="J117" s="1"/>
      <c r="Q117" s="1"/>
      <c r="R117" s="1"/>
      <c r="S117" s="1"/>
      <c r="T117" s="1"/>
    </row>
    <row r="120" spans="1:22">
      <c r="U120" s="1"/>
      <c r="V120" s="1"/>
    </row>
  </sheetData>
  <mergeCells count="6">
    <mergeCell ref="K1:U1"/>
    <mergeCell ref="Q7:U7"/>
    <mergeCell ref="W7:AA7"/>
    <mergeCell ref="C7:E7"/>
    <mergeCell ref="F7:J7"/>
    <mergeCell ref="K7:P7"/>
  </mergeCells>
  <pageMargins left="0.7" right="0.7" top="0.75" bottom="0.75" header="0.3" footer="0.3"/>
  <pageSetup paperSize="9" scale="6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pageSetUpPr fitToPage="1"/>
  </sheetPr>
  <dimension ref="A1:L102"/>
  <sheetViews>
    <sheetView showGridLines="0" zoomScaleNormal="100" workbookViewId="0">
      <selection activeCell="D15" sqref="D15:G15"/>
    </sheetView>
  </sheetViews>
  <sheetFormatPr defaultColWidth="8.81640625" defaultRowHeight="13"/>
  <cols>
    <col min="1" max="1" width="26.7265625" style="158" customWidth="1"/>
    <col min="2" max="2" width="48.7265625" style="158" customWidth="1"/>
    <col min="3" max="7" width="12.7265625" style="158" customWidth="1"/>
    <col min="8" max="10" width="8.81640625" style="157" customWidth="1"/>
    <col min="11" max="16384" width="8.81640625" style="157"/>
  </cols>
  <sheetData>
    <row r="1" spans="1:7" ht="12.75" customHeight="1">
      <c r="A1" s="1302" t="s">
        <v>9</v>
      </c>
      <c r="B1" s="1302"/>
      <c r="C1" s="1302"/>
      <c r="D1" s="1302"/>
      <c r="E1" s="1302"/>
      <c r="F1" s="1302"/>
      <c r="G1" s="1302"/>
    </row>
    <row r="2" spans="1:7" ht="12.75" customHeight="1">
      <c r="A2" s="470"/>
      <c r="B2" s="470"/>
      <c r="G2" s="159"/>
    </row>
    <row r="3" spans="1:7" ht="12.75" customHeight="1">
      <c r="A3" s="160" t="str">
        <f>'T1'!A3</f>
        <v>Portugal Lisboa</v>
      </c>
      <c r="C3" s="157"/>
      <c r="D3" s="157"/>
      <c r="E3" s="161"/>
      <c r="F3" s="157"/>
      <c r="G3" s="157"/>
    </row>
    <row r="4" spans="1:7" ht="12.75" customHeight="1">
      <c r="A4" s="162" t="str">
        <f>'T1'!A4</f>
        <v>Currency: Euro</v>
      </c>
      <c r="C4" s="157"/>
      <c r="D4" s="157"/>
      <c r="E4" s="161"/>
      <c r="F4" s="157"/>
      <c r="G4" s="157"/>
    </row>
    <row r="5" spans="1:7" ht="12.75" customHeight="1">
      <c r="A5" s="163" t="str">
        <f>'T1'!A5</f>
        <v>All entities</v>
      </c>
      <c r="C5" s="1303" t="s">
        <v>175</v>
      </c>
      <c r="D5" s="1304"/>
      <c r="E5" s="1304"/>
      <c r="F5" s="1304"/>
      <c r="G5" s="1305"/>
    </row>
    <row r="6" spans="1:7" ht="12.75" customHeight="1"/>
    <row r="7" spans="1:7" ht="12.75" customHeight="1">
      <c r="A7" s="1306" t="s">
        <v>10</v>
      </c>
      <c r="B7" s="1307"/>
      <c r="C7" s="164">
        <v>2025</v>
      </c>
      <c r="D7" s="165">
        <v>2026</v>
      </c>
      <c r="E7" s="165">
        <v>2027</v>
      </c>
      <c r="F7" s="165">
        <v>2028</v>
      </c>
      <c r="G7" s="166">
        <v>2029</v>
      </c>
    </row>
    <row r="8" spans="1:7" ht="12.75" customHeight="1"/>
    <row r="9" spans="1:7" ht="12.75" customHeight="1">
      <c r="A9" s="167" t="s">
        <v>11</v>
      </c>
      <c r="B9" s="167"/>
      <c r="C9" s="168"/>
      <c r="D9" s="168"/>
      <c r="E9" s="168"/>
      <c r="F9" s="168"/>
      <c r="G9" s="168"/>
    </row>
    <row r="10" spans="1:7" ht="3.75" customHeight="1"/>
    <row r="11" spans="1:7" ht="12.75" customHeight="1">
      <c r="A11" s="169" t="s">
        <v>12</v>
      </c>
      <c r="B11" s="170"/>
      <c r="C11" s="171"/>
      <c r="D11" s="172"/>
      <c r="E11" s="172"/>
      <c r="F11" s="172"/>
      <c r="G11" s="173"/>
    </row>
    <row r="12" spans="1:7" ht="12.75" customHeight="1">
      <c r="A12" s="174" t="s">
        <v>362</v>
      </c>
      <c r="B12" s="175"/>
      <c r="C12" s="176">
        <f>'T2 ANSP'!C12+'T2 ANSP SAR'!C12+'T2 MET'!C12+'T2 SWS'!C12+'T2 NSA'!C12</f>
        <v>187527.68018783117</v>
      </c>
      <c r="D12" s="1003">
        <f>'T2 ANSP'!D12+'T2 ANSP SAR'!D12+'T2 MET'!D12+'T2 SWS'!D12+'T2 NSA'!D12</f>
        <v>196181.54207796906</v>
      </c>
      <c r="E12" s="1003">
        <f>'T2 ANSP'!E12+'T2 ANSP SAR'!E12+'T2 MET'!E12+'T2 SWS'!E12+'T2 NSA'!E12</f>
        <v>202248.40630286961</v>
      </c>
      <c r="F12" s="1003">
        <f>'T2 ANSP'!F12+'T2 ANSP SAR'!F12+'T2 MET'!F12+'T2 SWS'!F12+'T2 NSA'!F12</f>
        <v>204564.19495128383</v>
      </c>
      <c r="G12" s="1004">
        <f>'T2 ANSP'!G12+'T2 ANSP SAR'!G12+'T2 MET'!G12+'T2 SWS'!G12+'T2 NSA'!G12</f>
        <v>203862.84236760289</v>
      </c>
    </row>
    <row r="13" spans="1:7" ht="3.75" customHeight="1"/>
    <row r="14" spans="1:7" ht="12.75" customHeight="1">
      <c r="A14" s="177" t="s">
        <v>13</v>
      </c>
      <c r="B14" s="178"/>
      <c r="C14" s="171"/>
      <c r="D14" s="172"/>
      <c r="E14" s="172"/>
      <c r="F14" s="172"/>
      <c r="G14" s="173"/>
    </row>
    <row r="15" spans="1:7" ht="12.75" customHeight="1">
      <c r="A15" s="179" t="s">
        <v>361</v>
      </c>
      <c r="B15" s="180"/>
      <c r="C15" s="999">
        <f>'T2 ANSP'!C15+'T2 ANSP SAR'!C15+'T2 MET'!C15+'T2 SWS'!C15+'T2 NSA'!C15</f>
        <v>153065.06986408823</v>
      </c>
      <c r="D15" s="1000">
        <f>'T2 ANSP'!D15+'T2 ANSP SAR'!D15+'T2 MET'!D15+'T2 SWS'!D15+'T2 NSA'!D15</f>
        <v>161327.21000477002</v>
      </c>
      <c r="E15" s="1000">
        <f>'T2 ANSP'!E15+'T2 ANSP SAR'!E15+'T2 MET'!E15+'T2 SWS'!E15+'T2 NSA'!E15</f>
        <v>165788.69245739805</v>
      </c>
      <c r="F15" s="1000">
        <f>'T2 ANSP'!F15+'T2 ANSP SAR'!F15+'T2 MET'!F15+'T2 SWS'!F15+'T2 NSA'!F15</f>
        <v>170394.47529381135</v>
      </c>
      <c r="G15" s="1001">
        <f>'T2 ANSP'!G15+'T2 ANSP SAR'!G15+'T2 MET'!G15+'T2 SWS'!G15+'T2 NSA'!G15</f>
        <v>175996.03146770207</v>
      </c>
    </row>
    <row r="16" spans="1:7" ht="12.75" customHeight="1">
      <c r="A16" s="182" t="s">
        <v>360</v>
      </c>
      <c r="B16" s="183"/>
      <c r="C16" s="1035">
        <f>+'T1'!Q65</f>
        <v>109.82587023719999</v>
      </c>
      <c r="D16" s="1036">
        <f>+'T1'!R65</f>
        <v>112.05643366171753</v>
      </c>
      <c r="E16" s="1036">
        <f>+'T1'!S65</f>
        <v>114.34462603708982</v>
      </c>
      <c r="F16" s="1036">
        <f>+'T1'!T65</f>
        <v>116.68183019328794</v>
      </c>
      <c r="G16" s="1037">
        <f>+'T1'!U65</f>
        <v>119.06797362074069</v>
      </c>
    </row>
    <row r="17" spans="1:7" ht="12.75" customHeight="1">
      <c r="A17" s="182" t="s">
        <v>359</v>
      </c>
      <c r="B17" s="183"/>
      <c r="C17" s="1035"/>
      <c r="D17" s="1038"/>
      <c r="E17" s="1038"/>
      <c r="F17" s="1038"/>
      <c r="G17" s="1037"/>
    </row>
    <row r="18" spans="1:7" ht="12.75" customHeight="1">
      <c r="A18" s="184" t="s">
        <v>358</v>
      </c>
      <c r="B18" s="185"/>
      <c r="C18" s="186"/>
      <c r="D18" s="187"/>
      <c r="E18" s="187"/>
      <c r="F18" s="188"/>
      <c r="G18" s="189"/>
    </row>
    <row r="19" spans="1:7" ht="12.75" customHeight="1">
      <c r="A19" s="174" t="s">
        <v>357</v>
      </c>
      <c r="B19" s="175"/>
      <c r="C19" s="1002">
        <f>'T2 ANSP'!C19+'T2 ANSP SAR'!C19+'T2 MET'!C19+'T2 NSA'!C19</f>
        <v>0</v>
      </c>
      <c r="D19" s="1003">
        <f>'T2 ANSP'!D19+'T2 ANSP SAR'!D19+'T2 MET'!D19+'T2 NSA'!D19</f>
        <v>0</v>
      </c>
      <c r="E19" s="1003">
        <f>'T2 ANSP'!E19+'T2 ANSP SAR'!E19+'T2 MET'!E19+'T2 NSA'!E19</f>
        <v>0</v>
      </c>
      <c r="F19" s="1003">
        <f>'T2 ANSP'!F19+'T2 ANSP SAR'!F19+'T2 MET'!F19+'T2 NSA'!F19</f>
        <v>0</v>
      </c>
      <c r="G19" s="1004">
        <f>'T2 ANSP'!G19+'T2 ANSP SAR'!G19+'T2 MET'!G19+'T2 NSA'!G19</f>
        <v>0</v>
      </c>
    </row>
    <row r="20" spans="1:7" ht="3.75" customHeight="1"/>
    <row r="21" spans="1:7" ht="12.75" customHeight="1">
      <c r="A21" s="169" t="s">
        <v>14</v>
      </c>
      <c r="B21" s="170"/>
      <c r="C21" s="171"/>
      <c r="D21" s="172"/>
      <c r="E21" s="172"/>
      <c r="F21" s="172"/>
      <c r="G21" s="173"/>
    </row>
    <row r="22" spans="1:7" ht="12.75" customHeight="1">
      <c r="A22" s="191" t="s">
        <v>356</v>
      </c>
      <c r="B22" s="192"/>
      <c r="C22" s="193"/>
      <c r="D22" s="194"/>
      <c r="E22" s="194"/>
      <c r="F22" s="195"/>
      <c r="G22" s="196"/>
    </row>
    <row r="23" spans="1:7" ht="12.75" customHeight="1">
      <c r="A23" s="197" t="s">
        <v>355</v>
      </c>
      <c r="B23" s="198"/>
      <c r="C23" s="181"/>
      <c r="D23" s="199"/>
      <c r="E23" s="199"/>
      <c r="F23" s="200"/>
      <c r="G23" s="201"/>
    </row>
    <row r="24" spans="1:7" ht="12.75" customHeight="1">
      <c r="A24" s="197" t="s">
        <v>354</v>
      </c>
      <c r="B24" s="198"/>
      <c r="C24" s="181"/>
      <c r="D24" s="199"/>
      <c r="E24" s="199"/>
      <c r="F24" s="200"/>
      <c r="G24" s="201"/>
    </row>
    <row r="25" spans="1:7" ht="12.75" customHeight="1">
      <c r="A25" s="197" t="s">
        <v>353</v>
      </c>
      <c r="B25" s="198"/>
      <c r="C25" s="181"/>
      <c r="D25" s="199"/>
      <c r="E25" s="199"/>
      <c r="F25" s="200"/>
      <c r="G25" s="201"/>
    </row>
    <row r="26" spans="1:7" ht="12.75" customHeight="1">
      <c r="A26" s="197" t="s">
        <v>352</v>
      </c>
      <c r="B26" s="198"/>
      <c r="C26" s="181"/>
      <c r="D26" s="199"/>
      <c r="E26" s="199"/>
      <c r="F26" s="200"/>
      <c r="G26" s="201"/>
    </row>
    <row r="27" spans="1:7" ht="12.75" customHeight="1">
      <c r="A27" s="197" t="s">
        <v>351</v>
      </c>
      <c r="B27" s="198"/>
      <c r="C27" s="181"/>
      <c r="D27" s="199"/>
      <c r="E27" s="199"/>
      <c r="F27" s="200"/>
      <c r="G27" s="201"/>
    </row>
    <row r="28" spans="1:7" ht="12.75" customHeight="1">
      <c r="A28" s="202" t="s">
        <v>350</v>
      </c>
      <c r="B28" s="203"/>
      <c r="C28" s="1002">
        <f>'T2 ANSP'!C28+'T2 ANSP SAR'!C28+'T2 MET'!C28+'T2 NSA'!C28</f>
        <v>0</v>
      </c>
      <c r="D28" s="1003">
        <f>'T2 ANSP'!D28+'T2 ANSP SAR'!D28+'T2 MET'!D28+'T2 NSA'!D28</f>
        <v>0</v>
      </c>
      <c r="E28" s="1003">
        <f>'T2 ANSP'!E28+'T2 ANSP SAR'!E28+'T2 MET'!E28+'T2 NSA'!E28</f>
        <v>0</v>
      </c>
      <c r="F28" s="1003">
        <f>'T2 ANSP'!F28+'T2 ANSP SAR'!F28+'T2 MET'!F28+'T2 NSA'!F28</f>
        <v>0</v>
      </c>
      <c r="G28" s="1004">
        <f>'T2 ANSP'!G28+'T2 ANSP SAR'!G28+'T2 MET'!G28+'T2 NSA'!G28</f>
        <v>0</v>
      </c>
    </row>
    <row r="29" spans="1:7" ht="12.75" customHeight="1"/>
    <row r="30" spans="1:7" ht="12.75" customHeight="1">
      <c r="A30" s="167" t="s">
        <v>15</v>
      </c>
      <c r="B30" s="167"/>
      <c r="C30" s="168"/>
      <c r="D30" s="168"/>
      <c r="E30" s="168"/>
      <c r="F30" s="168"/>
      <c r="G30" s="168"/>
    </row>
    <row r="31" spans="1:7" ht="3.75" customHeight="1"/>
    <row r="32" spans="1:7" ht="12.75" customHeight="1">
      <c r="A32" s="169" t="s">
        <v>16</v>
      </c>
      <c r="B32" s="170"/>
      <c r="C32" s="171"/>
      <c r="D32" s="172"/>
      <c r="E32" s="172"/>
      <c r="F32" s="172"/>
      <c r="G32" s="173"/>
    </row>
    <row r="33" spans="1:7" ht="12.75" customHeight="1">
      <c r="A33" s="182" t="s">
        <v>349</v>
      </c>
      <c r="B33" s="183"/>
      <c r="C33" s="999">
        <f>'T2 ANSP'!C33+'T2 ANSP SAR'!C33+'T2 MET'!C33+'T2 NSA'!C33</f>
        <v>168607.18647251022</v>
      </c>
      <c r="D33" s="1000">
        <f>'T2 ANSP'!D33+'T2 ANSP SAR'!D33+'T2 MET'!D33+'T2 NSA'!D33</f>
        <v>176091.01388024332</v>
      </c>
      <c r="E33" s="1000">
        <f>'T2 ANSP'!E33+'T2 ANSP SAR'!E33+'T2 MET'!E33+'T2 NSA'!E33</f>
        <v>181279.73352025883</v>
      </c>
      <c r="F33" s="1000">
        <f>'T2 ANSP'!F33+'T2 ANSP SAR'!F33+'T2 MET'!F33+'T2 NSA'!F33</f>
        <v>183086.57782484355</v>
      </c>
      <c r="G33" s="1001">
        <f>'T2 ANSP'!G33+'T2 ANSP SAR'!G33+'T2 MET'!G33+'T2 NSA'!G33</f>
        <v>181858.83466752837</v>
      </c>
    </row>
    <row r="34" spans="1:7" ht="12.75" customHeight="1">
      <c r="A34" s="204" t="s">
        <v>373</v>
      </c>
      <c r="B34" s="205"/>
      <c r="C34" s="829"/>
      <c r="D34" s="829"/>
      <c r="E34" s="829"/>
      <c r="F34" s="829"/>
      <c r="G34" s="830"/>
    </row>
    <row r="35" spans="1:7" ht="12.75" customHeight="1">
      <c r="A35" s="204" t="s">
        <v>348</v>
      </c>
      <c r="B35" s="205"/>
      <c r="C35" s="829"/>
      <c r="D35" s="829"/>
      <c r="E35" s="829"/>
      <c r="F35" s="829"/>
      <c r="G35" s="830"/>
    </row>
    <row r="36" spans="1:7" ht="12.75" customHeight="1">
      <c r="A36" s="204" t="s">
        <v>347</v>
      </c>
      <c r="B36" s="205"/>
      <c r="C36" s="829"/>
      <c r="D36" s="829"/>
      <c r="E36" s="829"/>
      <c r="F36" s="829"/>
      <c r="G36" s="830"/>
    </row>
    <row r="37" spans="1:7" ht="12.75" customHeight="1">
      <c r="A37" s="204" t="s">
        <v>370</v>
      </c>
      <c r="B37" s="205"/>
      <c r="C37" s="829"/>
      <c r="D37" s="829"/>
      <c r="E37" s="829"/>
      <c r="F37" s="829"/>
      <c r="G37" s="830"/>
    </row>
    <row r="38" spans="1:7" ht="12.75" customHeight="1">
      <c r="A38" s="182" t="s">
        <v>346</v>
      </c>
      <c r="B38" s="183"/>
      <c r="C38" s="999">
        <f ca="1">'T1'!Q68</f>
        <v>4705.6629999999996</v>
      </c>
      <c r="D38" s="1005">
        <f ca="1">'T1'!R68</f>
        <v>4843.4229999999998</v>
      </c>
      <c r="E38" s="1005">
        <f ca="1">'T1'!S68</f>
        <v>4973.62</v>
      </c>
      <c r="F38" s="1005">
        <f ca="1">'T1'!T68</f>
        <v>5108.9520000000002</v>
      </c>
      <c r="G38" s="1006">
        <f ca="1">'T1'!U68</f>
        <v>5211.16</v>
      </c>
    </row>
    <row r="39" spans="1:7" ht="12.75" customHeight="1">
      <c r="A39" s="204" t="s">
        <v>345</v>
      </c>
      <c r="B39" s="205"/>
      <c r="C39" s="181"/>
      <c r="D39" s="199"/>
      <c r="E39" s="199"/>
      <c r="F39" s="199"/>
      <c r="G39" s="206"/>
    </row>
    <row r="40" spans="1:7" ht="12.75" customHeight="1">
      <c r="A40" s="207" t="s">
        <v>344</v>
      </c>
      <c r="B40" s="208"/>
      <c r="C40" s="209"/>
      <c r="D40" s="209"/>
      <c r="E40" s="209"/>
      <c r="F40" s="210"/>
      <c r="G40" s="211"/>
    </row>
    <row r="41" spans="1:7" ht="12.75" customHeight="1">
      <c r="A41" s="174" t="s">
        <v>343</v>
      </c>
      <c r="B41" s="175"/>
      <c r="C41" s="1002">
        <f>'T2 ANSP'!C41+'T2 ANSP SAR'!C41+'T2 MET'!C41+'T2 NSA'!C41</f>
        <v>0</v>
      </c>
      <c r="D41" s="1003">
        <f>'T2 ANSP'!D41+'T2 ANSP SAR'!D41+'T2 MET'!D41+'T2 NSA'!D41</f>
        <v>0</v>
      </c>
      <c r="E41" s="1003">
        <f>'T2 ANSP'!E41+'T2 ANSP SAR'!E41+'T2 MET'!E41+'T2 NSA'!E41</f>
        <v>0</v>
      </c>
      <c r="F41" s="1003">
        <f>'T2 ANSP'!F41+'T2 ANSP SAR'!F41+'T2 MET'!F41+'T2 NSA'!F41</f>
        <v>0</v>
      </c>
      <c r="G41" s="1004">
        <f>'T2 ANSP'!G41+'T2 ANSP SAR'!G41+'T2 MET'!G41+'T2 NSA'!G41</f>
        <v>0</v>
      </c>
    </row>
    <row r="42" spans="1:7" ht="3.75" customHeight="1"/>
    <row r="43" spans="1:7" ht="12.75" customHeight="1">
      <c r="A43" s="177" t="s">
        <v>17</v>
      </c>
      <c r="B43" s="178"/>
      <c r="C43" s="212"/>
      <c r="D43" s="213"/>
      <c r="E43" s="213"/>
      <c r="F43" s="213"/>
      <c r="G43" s="214"/>
    </row>
    <row r="44" spans="1:7" ht="12.75" customHeight="1">
      <c r="A44" s="215" t="s">
        <v>18</v>
      </c>
      <c r="B44" s="216"/>
      <c r="C44" s="1007">
        <f>'T2 ANSP'!C44+'T2 ANSP SAR'!C44+'T2 MET'!C44+'T2 NSA'!C44</f>
        <v>0</v>
      </c>
      <c r="D44" s="1007">
        <f>'T2 ANSP'!D44+'T2 ANSP SAR'!D44+'T2 MET'!D44+'T2 NSA'!D44</f>
        <v>0</v>
      </c>
      <c r="E44" s="1007">
        <f>'T2 ANSP'!E44+'T2 ANSP SAR'!E44+'T2 MET'!E44+'T2 NSA'!E44</f>
        <v>0</v>
      </c>
      <c r="F44" s="1008">
        <f>'T2 ANSP'!F44+'T2 ANSP SAR'!F44+'T2 MET'!F44+'T2 NSA'!F44</f>
        <v>0</v>
      </c>
      <c r="G44" s="1009">
        <f>'T2 ANSP'!G44+'T2 ANSP SAR'!G44+'T2 MET'!G44+'T2 NSA'!G44</f>
        <v>0</v>
      </c>
    </row>
    <row r="45" spans="1:7" ht="12.75" customHeight="1">
      <c r="A45" s="217" t="s">
        <v>19</v>
      </c>
      <c r="B45" s="218"/>
      <c r="C45" s="1010">
        <f>'T2 ANSP'!C45+'T2 ANSP SAR'!C45+'T2 MET'!C45+'T2 NSA'!C45</f>
        <v>0</v>
      </c>
      <c r="D45" s="1010">
        <f>'T2 ANSP'!D45+'T2 ANSP SAR'!D45+'T2 MET'!D45+'T2 NSA'!D45</f>
        <v>0</v>
      </c>
      <c r="E45" s="1010">
        <f>'T2 ANSP'!E45+'T2 ANSP SAR'!E45+'T2 MET'!E45+'T2 NSA'!E45</f>
        <v>0</v>
      </c>
      <c r="F45" s="1000">
        <f>'T2 ANSP'!F45+'T2 ANSP SAR'!F45+'T2 MET'!F45+'T2 NSA'!F45</f>
        <v>0</v>
      </c>
      <c r="G45" s="1011">
        <f>'T2 ANSP'!G45+'T2 ANSP SAR'!G45+'T2 MET'!G45+'T2 NSA'!G45</f>
        <v>0</v>
      </c>
    </row>
    <row r="46" spans="1:7" ht="12.75" customHeight="1">
      <c r="A46" s="202" t="s">
        <v>20</v>
      </c>
      <c r="B46" s="203"/>
      <c r="C46" s="1002">
        <f>'T2 ANSP'!C46+'T2 ANSP SAR'!C46+'T2 MET'!C46+'T2 NSA'!C46</f>
        <v>0</v>
      </c>
      <c r="D46" s="1003">
        <f>'T2 ANSP'!D46+'T2 ANSP SAR'!D46+'T2 MET'!D46+'T2 NSA'!D46</f>
        <v>0</v>
      </c>
      <c r="E46" s="1003">
        <f>'T2 ANSP'!E46+'T2 ANSP SAR'!E46+'T2 MET'!E46+'T2 NSA'!E46</f>
        <v>0</v>
      </c>
      <c r="F46" s="1003">
        <f>'T2 ANSP'!F46+'T2 ANSP SAR'!F46+'T2 MET'!F46+'T2 NSA'!F46</f>
        <v>0</v>
      </c>
      <c r="G46" s="1004">
        <f>'T2 ANSP'!G46+'T2 ANSP SAR'!G46+'T2 MET'!G46+'T2 NSA'!G46</f>
        <v>0</v>
      </c>
    </row>
    <row r="47" spans="1:7" ht="12.75" customHeight="1"/>
    <row r="48" spans="1:7" ht="12.75" customHeight="1">
      <c r="A48" s="167" t="s">
        <v>21</v>
      </c>
      <c r="B48" s="167"/>
      <c r="C48" s="168"/>
      <c r="D48" s="168"/>
      <c r="E48" s="168"/>
      <c r="F48" s="168"/>
      <c r="G48" s="168"/>
    </row>
    <row r="49" spans="1:12" ht="3.75" customHeight="1"/>
    <row r="50" spans="1:12" ht="12.75" customHeight="1">
      <c r="A50" s="169" t="s">
        <v>22</v>
      </c>
      <c r="B50" s="170"/>
      <c r="C50" s="171"/>
      <c r="D50" s="172"/>
      <c r="E50" s="172"/>
      <c r="F50" s="172"/>
      <c r="G50" s="173"/>
    </row>
    <row r="51" spans="1:12" ht="12.75" customHeight="1">
      <c r="A51" s="204" t="s">
        <v>23</v>
      </c>
      <c r="B51" s="205"/>
      <c r="C51" s="181"/>
      <c r="D51" s="199"/>
      <c r="E51" s="199"/>
      <c r="F51" s="220"/>
      <c r="G51" s="221"/>
    </row>
    <row r="52" spans="1:12" ht="12.75" customHeight="1">
      <c r="A52" s="204" t="s">
        <v>24</v>
      </c>
      <c r="B52" s="205"/>
      <c r="C52" s="181"/>
      <c r="D52" s="199"/>
      <c r="E52" s="199"/>
      <c r="F52" s="220"/>
      <c r="G52" s="221"/>
    </row>
    <row r="53" spans="1:12" ht="12.75" customHeight="1">
      <c r="A53" s="182" t="s">
        <v>25</v>
      </c>
      <c r="B53" s="183"/>
      <c r="C53" s="181"/>
      <c r="D53" s="199"/>
      <c r="E53" s="199"/>
      <c r="F53" s="219"/>
      <c r="G53" s="222"/>
    </row>
    <row r="54" spans="1:12" s="224" customFormat="1" ht="12.75" customHeight="1">
      <c r="A54" s="202" t="s">
        <v>26</v>
      </c>
      <c r="B54" s="203"/>
      <c r="C54" s="1002">
        <f>'T2 ANSP'!C54+'T2 ANSP SAR'!C54+'T2 MET'!C54+'T2 NSA'!C54</f>
        <v>0</v>
      </c>
      <c r="D54" s="1012">
        <f>'T2 ANSP'!D54+'T2 ANSP SAR'!D54+'T2 MET'!D54+'T2 NSA'!D54</f>
        <v>0</v>
      </c>
      <c r="E54" s="1012">
        <f>'T2 ANSP'!E54+'T2 ANSP SAR'!E54+'T2 MET'!E54+'T2 NSA'!E54</f>
        <v>0</v>
      </c>
      <c r="F54" s="1012">
        <f>'T2 ANSP'!F54+'T2 ANSP SAR'!F54+'T2 MET'!F54+'T2 NSA'!F54</f>
        <v>0</v>
      </c>
      <c r="G54" s="1013">
        <f>'T2 ANSP'!G54+'T2 ANSP SAR'!G54+'T2 MET'!G54+'T2 NSA'!G54</f>
        <v>0</v>
      </c>
    </row>
    <row r="55" spans="1:12" ht="12.75" customHeight="1"/>
    <row r="56" spans="1:12" ht="12.75" customHeight="1">
      <c r="A56" s="167" t="s">
        <v>27</v>
      </c>
      <c r="B56" s="167"/>
      <c r="C56" s="225"/>
      <c r="D56" s="225"/>
      <c r="E56" s="225"/>
      <c r="F56" s="168"/>
      <c r="G56" s="168"/>
    </row>
    <row r="57" spans="1:12" ht="3.75" customHeight="1"/>
    <row r="58" spans="1:12" ht="12.75" customHeight="1">
      <c r="A58" s="169" t="s">
        <v>28</v>
      </c>
      <c r="B58" s="170"/>
      <c r="C58" s="171"/>
      <c r="D58" s="172"/>
      <c r="E58" s="172"/>
      <c r="F58" s="172"/>
      <c r="G58" s="173"/>
    </row>
    <row r="59" spans="1:12" s="226" customFormat="1" ht="12.75" customHeight="1">
      <c r="A59" s="202" t="s">
        <v>29</v>
      </c>
      <c r="B59" s="203"/>
      <c r="C59" s="1002">
        <f>'T2 ANSP'!C59+'T2 ANSP SAR'!C59+'T2 MET'!C59+'T2 NSA'!C59</f>
        <v>0</v>
      </c>
      <c r="D59" s="1003">
        <f>'T2 ANSP'!D59+'T2 ANSP SAR'!D59+'T2 MET'!D59+'T2 NSA'!D59</f>
        <v>0</v>
      </c>
      <c r="E59" s="1003">
        <f>'T2 ANSP'!E59+'T2 ANSP SAR'!E59+'T2 MET'!E59+'T2 NSA'!E59</f>
        <v>0</v>
      </c>
      <c r="F59" s="1003">
        <f>'T2 ANSP'!F59+'T2 ANSP SAR'!F59+'T2 MET'!F59+'T2 NSA'!F59</f>
        <v>0</v>
      </c>
      <c r="G59" s="1013">
        <f>'T2 ANSP'!G59+'T2 ANSP SAR'!G59+'T2 MET'!G59+'T2 NSA'!G59</f>
        <v>0</v>
      </c>
      <c r="L59" s="157"/>
    </row>
    <row r="60" spans="1:12" ht="3.75" customHeight="1"/>
    <row r="61" spans="1:12" ht="12.75" customHeight="1">
      <c r="A61" s="169" t="s">
        <v>371</v>
      </c>
      <c r="B61" s="170"/>
      <c r="C61" s="227"/>
      <c r="D61" s="228"/>
      <c r="E61" s="228"/>
      <c r="F61" s="172"/>
      <c r="G61" s="173"/>
    </row>
    <row r="62" spans="1:12" ht="12.75" customHeight="1">
      <c r="A62" s="179" t="s">
        <v>342</v>
      </c>
      <c r="B62" s="180"/>
      <c r="C62" s="229"/>
      <c r="D62" s="190"/>
      <c r="E62" s="190"/>
      <c r="F62" s="230"/>
      <c r="G62" s="231"/>
    </row>
    <row r="63" spans="1:12" ht="12.75" customHeight="1">
      <c r="A63" s="232" t="s">
        <v>341</v>
      </c>
      <c r="B63" s="233"/>
      <c r="C63" s="1002">
        <f>'T2 ANSP'!C63+'T2 ANSP SAR'!C63+'T2 MET'!C63+'T2 NSA'!C63</f>
        <v>0</v>
      </c>
      <c r="D63" s="1003">
        <f>'T2 ANSP'!D63+'T2 ANSP SAR'!D63+'T2 MET'!D63+'T2 NSA'!D63</f>
        <v>0</v>
      </c>
      <c r="E63" s="1003">
        <f>'T2 ANSP'!E63+'T2 ANSP SAR'!E63+'T2 MET'!E63+'T2 NSA'!E63</f>
        <v>0</v>
      </c>
      <c r="F63" s="1003">
        <f>'T2 ANSP'!F63+'T2 ANSP SAR'!F63+'T2 MET'!F63+'T2 NSA'!F63</f>
        <v>0</v>
      </c>
      <c r="G63" s="1013">
        <f>'T2 ANSP'!G63+'T2 ANSP SAR'!G63+'T2 MET'!G63+'T2 NSA'!G63</f>
        <v>0</v>
      </c>
    </row>
    <row r="64" spans="1:12" ht="3.75" customHeight="1"/>
    <row r="65" spans="1:7" ht="12.75" customHeight="1">
      <c r="A65" s="169" t="s">
        <v>30</v>
      </c>
      <c r="B65" s="170"/>
      <c r="C65" s="227"/>
      <c r="D65" s="228"/>
      <c r="E65" s="228"/>
      <c r="F65" s="172"/>
      <c r="G65" s="173"/>
    </row>
    <row r="66" spans="1:7" ht="12.75" customHeight="1">
      <c r="A66" s="232" t="s">
        <v>340</v>
      </c>
      <c r="B66" s="233"/>
      <c r="C66" s="831"/>
      <c r="D66" s="832"/>
      <c r="E66" s="832"/>
      <c r="F66" s="833"/>
      <c r="G66" s="834"/>
    </row>
    <row r="67" spans="1:7" ht="3.75" customHeight="1"/>
    <row r="68" spans="1:7" ht="12.75" customHeight="1">
      <c r="A68" s="169" t="s">
        <v>31</v>
      </c>
      <c r="B68" s="170"/>
      <c r="C68" s="234"/>
      <c r="D68" s="235"/>
      <c r="E68" s="235"/>
      <c r="F68" s="213"/>
      <c r="G68" s="214"/>
    </row>
    <row r="69" spans="1:7" ht="12.75" customHeight="1">
      <c r="A69" s="236" t="s">
        <v>336</v>
      </c>
      <c r="B69" s="237"/>
      <c r="C69" s="193">
        <f>'T2 ANSP'!C69+'T2 ANSP SAR'!C69+'T2 MET'!C69+'T2 NSA'!C69</f>
        <v>0</v>
      </c>
      <c r="D69" s="1007">
        <f>'T2 ANSP'!D69+'T2 ANSP SAR'!D69+'T2 MET'!D69+'T2 NSA'!D69</f>
        <v>0</v>
      </c>
      <c r="E69" s="1007">
        <f>'T2 ANSP'!E69+'T2 ANSP SAR'!E69+'T2 MET'!E69+'T2 NSA'!E69</f>
        <v>0</v>
      </c>
      <c r="F69" s="1007">
        <f>'T2 ANSP'!F69+'T2 ANSP SAR'!F69+'T2 MET'!F69+'T2 NSA'!F69</f>
        <v>0</v>
      </c>
      <c r="G69" s="1014">
        <f>'T2 ANSP'!G69+'T2 ANSP SAR'!G69+'T2 MET'!G69+'T2 NSA'!G69</f>
        <v>0</v>
      </c>
    </row>
    <row r="70" spans="1:7" ht="12.75" customHeight="1">
      <c r="A70" s="204" t="s">
        <v>337</v>
      </c>
      <c r="B70" s="205"/>
      <c r="C70" s="181">
        <f>'T2 ANSP'!C70+'T2 ANSP SAR'!C70+'T2 MET'!C70+'T2 NSA'!C70</f>
        <v>0</v>
      </c>
      <c r="D70" s="1015">
        <f>'T2 ANSP'!D70+'T2 ANSP SAR'!D70+'T2 MET'!D70+'T2 NSA'!D70</f>
        <v>0</v>
      </c>
      <c r="E70" s="1015">
        <f>'T2 ANSP'!E70+'T2 ANSP SAR'!E70+'T2 MET'!E70+'T2 NSA'!E70</f>
        <v>0</v>
      </c>
      <c r="F70" s="1015">
        <f>'T2 ANSP'!F70+'T2 ANSP SAR'!F70+'T2 MET'!F70+'T2 NSA'!F70</f>
        <v>0</v>
      </c>
      <c r="G70" s="1016">
        <f>'T2 ANSP'!G70+'T2 ANSP SAR'!G70+'T2 MET'!G70+'T2 NSA'!G70</f>
        <v>0</v>
      </c>
    </row>
    <row r="71" spans="1:7" ht="12.75" customHeight="1">
      <c r="A71" s="204" t="s">
        <v>338</v>
      </c>
      <c r="B71" s="205"/>
      <c r="C71" s="181">
        <f>'T2 ANSP'!C71+'T2 ANSP SAR'!C71+'T2 MET'!C71+'T2 NSA'!C71</f>
        <v>0</v>
      </c>
      <c r="D71" s="1015">
        <f>'T2 ANSP'!D71+'T2 ANSP SAR'!D71+'T2 MET'!D71+'T2 NSA'!D71</f>
        <v>0</v>
      </c>
      <c r="E71" s="1015">
        <f>'T2 ANSP'!E71+'T2 ANSP SAR'!E71+'T2 MET'!E71+'T2 NSA'!E71</f>
        <v>0</v>
      </c>
      <c r="F71" s="1015">
        <f>'T2 ANSP'!F71+'T2 ANSP SAR'!F71+'T2 MET'!F71+'T2 NSA'!F71</f>
        <v>0</v>
      </c>
      <c r="G71" s="1016">
        <f>'T2 ANSP'!G71+'T2 ANSP SAR'!G71+'T2 MET'!G71+'T2 NSA'!G71</f>
        <v>0</v>
      </c>
    </row>
    <row r="72" spans="1:7" ht="12.75" customHeight="1">
      <c r="A72" s="204" t="s">
        <v>339</v>
      </c>
      <c r="B72" s="205"/>
      <c r="C72" s="835"/>
      <c r="D72" s="836"/>
      <c r="E72" s="836"/>
      <c r="F72" s="837"/>
      <c r="G72" s="838"/>
    </row>
    <row r="73" spans="1:7" ht="12.75" customHeight="1">
      <c r="A73" s="238" t="s">
        <v>335</v>
      </c>
      <c r="B73" s="239"/>
      <c r="C73" s="176">
        <f>'T2 ANSP'!C73+'T2 ANSP SAR'!C73+'T2 MET'!C73+'T2 NSA'!C73</f>
        <v>0</v>
      </c>
      <c r="D73" s="1003">
        <f>'T2 ANSP'!D73+'T2 ANSP SAR'!D73+'T2 MET'!D73+'T2 NSA'!D73</f>
        <v>0</v>
      </c>
      <c r="E73" s="1003">
        <f>'T2 ANSP'!E73+'T2 ANSP SAR'!E73+'T2 MET'!E73+'T2 NSA'!E73</f>
        <v>0</v>
      </c>
      <c r="F73" s="1003">
        <f>'T2 ANSP'!F73+'T2 ANSP SAR'!F73+'T2 MET'!F73+'T2 NSA'!F73</f>
        <v>0</v>
      </c>
      <c r="G73" s="1004">
        <f>'T2 ANSP'!G73+'T2 ANSP SAR'!G73+'T2 MET'!G73+'T2 NSA'!G73</f>
        <v>0</v>
      </c>
    </row>
    <row r="74" spans="1:7" ht="3.75" customHeight="1"/>
    <row r="75" spans="1:7" ht="12.75" customHeight="1">
      <c r="A75" s="169" t="s">
        <v>32</v>
      </c>
      <c r="B75" s="170"/>
      <c r="C75" s="234"/>
      <c r="D75" s="235"/>
      <c r="E75" s="235"/>
      <c r="F75" s="213"/>
      <c r="G75" s="214"/>
    </row>
    <row r="76" spans="1:7" s="226" customFormat="1" ht="12.75" customHeight="1">
      <c r="A76" s="238" t="s">
        <v>333</v>
      </c>
      <c r="B76" s="239"/>
      <c r="C76" s="1002">
        <f>'T2 ANSP'!C76+'T2 ANSP SAR'!C76+'T2 MET'!C76+'T2 NSA'!C76</f>
        <v>0</v>
      </c>
      <c r="D76" s="1003">
        <f>'T2 ANSP'!D76+'T2 ANSP SAR'!D76+'T2 MET'!D76+'T2 NSA'!D76</f>
        <v>0</v>
      </c>
      <c r="E76" s="1003">
        <f>'T2 ANSP'!E76+'T2 ANSP SAR'!E76+'T2 MET'!E76+'T2 NSA'!E76</f>
        <v>0</v>
      </c>
      <c r="F76" s="1003">
        <f>'T2 ANSP'!F76+'T2 ANSP SAR'!F76+'T2 MET'!F76+'T2 NSA'!F76</f>
        <v>0</v>
      </c>
      <c r="G76" s="1004">
        <f>'T2 ANSP'!G76+'T2 ANSP SAR'!G76+'T2 MET'!G76+'T2 NSA'!G76</f>
        <v>0</v>
      </c>
    </row>
    <row r="77" spans="1:7" ht="12.75" customHeight="1">
      <c r="A77" s="240"/>
      <c r="B77" s="240"/>
      <c r="C77" s="241"/>
      <c r="D77" s="241"/>
      <c r="E77" s="241"/>
      <c r="F77" s="242"/>
      <c r="G77" s="242"/>
    </row>
    <row r="78" spans="1:7" ht="12.75" customHeight="1">
      <c r="A78" s="243" t="s">
        <v>334</v>
      </c>
      <c r="B78" s="244"/>
      <c r="C78" s="1002">
        <f>'T2 ANSP'!C78+'T2 ANSP SAR'!C78+'T2 MET'!C78+'T2 NSA'!C78</f>
        <v>0</v>
      </c>
      <c r="D78" s="1003">
        <f>'T2 ANSP'!D78+'T2 ANSP SAR'!D78+'T2 MET'!D78+'T2 NSA'!D78</f>
        <v>0</v>
      </c>
      <c r="E78" s="1003">
        <f>'T2 ANSP'!E78+'T2 ANSP SAR'!E78+'T2 MET'!E78+'T2 NSA'!E78</f>
        <v>0</v>
      </c>
      <c r="F78" s="1003">
        <f>'T2 ANSP'!F78+'T2 ANSP SAR'!F78+'T2 MET'!F78+'T2 NSA'!F78</f>
        <v>0</v>
      </c>
      <c r="G78" s="1004">
        <f>'T2 ANSP'!G78+'T2 ANSP SAR'!G78+'T2 MET'!G78+'T2 NSA'!G78</f>
        <v>0</v>
      </c>
    </row>
    <row r="79" spans="1:7" ht="12.75" customHeight="1">
      <c r="A79" s="245"/>
      <c r="C79" s="246"/>
      <c r="D79" s="246"/>
      <c r="E79" s="246"/>
      <c r="F79" s="246"/>
      <c r="G79" s="246"/>
    </row>
    <row r="80" spans="1:7" ht="12.75" customHeight="1">
      <c r="A80" s="1306" t="s">
        <v>33</v>
      </c>
      <c r="B80" s="1307"/>
      <c r="C80" s="164">
        <v>2025</v>
      </c>
      <c r="D80" s="165">
        <v>2026</v>
      </c>
      <c r="E80" s="165">
        <v>2027</v>
      </c>
      <c r="F80" s="165">
        <v>2028</v>
      </c>
      <c r="G80" s="166">
        <v>2029</v>
      </c>
    </row>
    <row r="81" spans="1:10" ht="12.75" customHeight="1">
      <c r="A81" s="191" t="s">
        <v>331</v>
      </c>
      <c r="B81" s="192"/>
      <c r="C81" s="310">
        <f>'T2 ANSP'!C81+'T2 ANSP SAR'!C81+'T2 MET'!C81+'T2 SWS'!C81+'T2 NSA'!C81</f>
        <v>187527.68018783117</v>
      </c>
      <c r="D81" s="1008">
        <f>'T2 ANSP'!D81+'T2 ANSP SAR'!D81+'T2 MET'!D81+'T2 SWS'!D81+'T2 NSA'!D81</f>
        <v>196181.54207796906</v>
      </c>
      <c r="E81" s="1008">
        <f>'T2 ANSP'!E81+'T2 ANSP SAR'!E81+'T2 MET'!E81+'T2 SWS'!E81+'T2 NSA'!E81</f>
        <v>202248.40630286961</v>
      </c>
      <c r="F81" s="1008">
        <f>'T2 ANSP'!F81+'T2 ANSP SAR'!F81+'T2 MET'!F81+'T2 SWS'!F81+'T2 NSA'!F81</f>
        <v>204564.19495128383</v>
      </c>
      <c r="G81" s="1009">
        <f>'T2 ANSP'!G81+'T2 ANSP SAR'!G81+'T2 MET'!G81+'T2 SWS'!G81+'T2 NSA'!G81</f>
        <v>203862.84236760289</v>
      </c>
    </row>
    <row r="82" spans="1:10" ht="12.75" customHeight="1">
      <c r="A82" s="182" t="s">
        <v>363</v>
      </c>
      <c r="B82" s="183"/>
      <c r="C82" s="958">
        <f>'T2 ANSP'!C82+'T2 ANSP SAR'!C82+'T2 MET'!C82+'T2 SWS'!C82+'T2 NSA'!C82</f>
        <v>13500.580074277037</v>
      </c>
      <c r="D82" s="1000">
        <f>'T2 ANSP'!D82+'T2 ANSP SAR'!D82+'T2 MET'!D82+'T2 SWS'!D82+'T2 NSA'!D82</f>
        <v>0</v>
      </c>
      <c r="E82" s="1000">
        <f>'T2 ANSP'!E82+'T2 ANSP SAR'!E82+'T2 MET'!E82+'T2 SWS'!E82+'T2 NSA'!E82</f>
        <v>0</v>
      </c>
      <c r="F82" s="1000">
        <f>'T2 ANSP'!F82+'T2 ANSP SAR'!F82+'T2 MET'!F82+'T2 SWS'!F82+'T2 NSA'!F82</f>
        <v>0</v>
      </c>
      <c r="G82" s="1011">
        <f>'T2 ANSP'!G82+'T2 ANSP SAR'!G82+'T2 MET'!G82+'T2 SWS'!G82+'T2 NSA'!G82</f>
        <v>0</v>
      </c>
    </row>
    <row r="83" spans="1:10" ht="12.75" customHeight="1">
      <c r="A83" s="182" t="s">
        <v>364</v>
      </c>
      <c r="B83" s="183"/>
      <c r="C83" s="958">
        <f>'T2 ANSP'!C83+'T2 ANSP SAR'!C83+'T2 MET'!C83+'T2 SWS'!C83+'T2 NSA'!C83</f>
        <v>-14410.795983006679</v>
      </c>
      <c r="D83" s="1000">
        <f>'T2 ANSP'!D83+'T2 ANSP SAR'!D83+'T2 MET'!D83+'T2 SWS'!D83+'T2 NSA'!D83</f>
        <v>0</v>
      </c>
      <c r="E83" s="1000">
        <f>'T2 ANSP'!E83+'T2 ANSP SAR'!E83+'T2 MET'!E83+'T2 SWS'!E83+'T2 NSA'!E83</f>
        <v>0</v>
      </c>
      <c r="F83" s="1000">
        <f>'T2 ANSP'!F83+'T2 ANSP SAR'!F83+'T2 MET'!F83+'T2 SWS'!F83+'T2 NSA'!F83</f>
        <v>0</v>
      </c>
      <c r="G83" s="1011">
        <f>'T2 ANSP'!G83+'T2 ANSP SAR'!G83+'T2 MET'!G83+'T2 SWS'!G83+'T2 NSA'!G83</f>
        <v>0</v>
      </c>
    </row>
    <row r="84" spans="1:10" ht="12.75" customHeight="1">
      <c r="A84" s="204" t="s">
        <v>365</v>
      </c>
      <c r="B84" s="205"/>
      <c r="C84" s="958">
        <f>'T2 ANSP'!C84+'T2 ANSP SAR'!C84+'T2 MET'!C84+'T2 SWS'!C84+'T2 NSA'!C84</f>
        <v>-194.31506125959149</v>
      </c>
      <c r="D84" s="1268">
        <f>'T2 ANSP'!D84+'T2 ANSP SAR'!D84+'T2 MET'!D84+'T2 SWS'!D84+'T2 NSA'!D84</f>
        <v>-4182.9579485469185</v>
      </c>
      <c r="E84" s="1266">
        <f>'T2 ANSP'!E84+'T2 ANSP SAR'!E84+'T2 MET'!E84+'T2 SWS'!E84+'T2 NSA'!E84</f>
        <v>-4182.9579485469185</v>
      </c>
      <c r="F84" s="1266">
        <f>'T2 ANSP'!F84+'T2 ANSP SAR'!F84+'T2 MET'!F84+'T2 SWS'!F84+'T2 NSA'!F84</f>
        <v>-4182.9579485469185</v>
      </c>
      <c r="G84" s="1267">
        <f>'T2 ANSP'!G84+'T2 ANSP SAR'!G84+'T2 MET'!G84+'T2 SWS'!G84+'T2 NSA'!G84</f>
        <v>-4182.9579485469185</v>
      </c>
      <c r="H84" s="1269"/>
    </row>
    <row r="85" spans="1:10" ht="12.75" customHeight="1">
      <c r="A85" s="204" t="s">
        <v>366</v>
      </c>
      <c r="B85" s="205"/>
      <c r="C85" s="958">
        <f>'T2 ANSP'!C85+'T2 ANSP SAR'!C85+'T2 MET'!C85+'T2 SWS'!C85+'T2 NSA'!C85</f>
        <v>-649.07061751509968</v>
      </c>
      <c r="D85" s="1000">
        <f>'T2 ANSP'!D85+'T2 ANSP SAR'!D85+'T2 MET'!D85+'T2 SWS'!D85+'T2 NSA'!D85</f>
        <v>0</v>
      </c>
      <c r="E85" s="1000">
        <f>'T2 ANSP'!E85+'T2 ANSP SAR'!E85+'T2 MET'!E85+'T2 SWS'!E85+'T2 NSA'!E85</f>
        <v>0</v>
      </c>
      <c r="F85" s="1000">
        <f>'T2 ANSP'!F85+'T2 ANSP SAR'!F85+'T2 MET'!F85+'T2 SWS'!F85+'T2 NSA'!F85</f>
        <v>0</v>
      </c>
      <c r="G85" s="1011">
        <f>'T2 ANSP'!G85+'T2 ANSP SAR'!G85+'T2 MET'!G85+'T2 SWS'!G85+'T2 NSA'!G85</f>
        <v>0</v>
      </c>
    </row>
    <row r="86" spans="1:10" ht="12.75" customHeight="1">
      <c r="A86" s="204" t="s">
        <v>367</v>
      </c>
      <c r="B86" s="205"/>
      <c r="C86" s="958">
        <f>'T2 ANSP'!C86+'T2 ANSP SAR'!C86+'T2 MET'!C86+'T2 SWS'!C86+'T2 NSA'!C86</f>
        <v>0</v>
      </c>
      <c r="D86" s="1000">
        <f>'T2 ANSP'!D86+'T2 ANSP SAR'!D86+'T2 MET'!D86+'T2 SWS'!D86+'T2 NSA'!D86</f>
        <v>0</v>
      </c>
      <c r="E86" s="1000">
        <f>'T2 ANSP'!E86+'T2 ANSP SAR'!E86+'T2 MET'!E86+'T2 SWS'!E86+'T2 NSA'!E86</f>
        <v>0</v>
      </c>
      <c r="F86" s="1000">
        <f>'T2 ANSP'!F86+'T2 ANSP SAR'!F86+'T2 MET'!F86+'T2 SWS'!F86+'T2 NSA'!F86</f>
        <v>0</v>
      </c>
      <c r="G86" s="1011">
        <f>'T2 ANSP'!G86+'T2 ANSP SAR'!G86+'T2 MET'!G86+'T2 SWS'!G86+'T2 NSA'!G86</f>
        <v>0</v>
      </c>
    </row>
    <row r="87" spans="1:10" ht="12.75" customHeight="1">
      <c r="A87" s="204" t="s">
        <v>368</v>
      </c>
      <c r="B87" s="205"/>
      <c r="C87" s="958">
        <f>'T2 ANSP'!C87+'T2 ANSP SAR'!C87+'T2 MET'!C87+'T2 SWS'!C87+'T2 NSA'!C87</f>
        <v>-5237.9593283165741</v>
      </c>
      <c r="D87" s="1000">
        <f>'T2 ANSP'!D87+'T2 ANSP SAR'!D87+'T2 MET'!D87+'T2 SWS'!D87+'T2 NSA'!D87</f>
        <v>0</v>
      </c>
      <c r="E87" s="1000">
        <f>'T2 ANSP'!E87+'T2 ANSP SAR'!E87+'T2 MET'!E87+'T2 SWS'!E87+'T2 NSA'!E87</f>
        <v>0</v>
      </c>
      <c r="F87" s="1000">
        <f>'T2 ANSP'!F87+'T2 ANSP SAR'!F87+'T2 MET'!F87+'T2 SWS'!F87+'T2 NSA'!F87</f>
        <v>0</v>
      </c>
      <c r="G87" s="1011">
        <f>'T2 ANSP'!G87+'T2 ANSP SAR'!G87+'T2 MET'!G87+'T2 SWS'!G87+'T2 NSA'!G87</f>
        <v>0</v>
      </c>
      <c r="J87" s="477"/>
    </row>
    <row r="88" spans="1:10" ht="12.75" customHeight="1">
      <c r="A88" s="182" t="s">
        <v>330</v>
      </c>
      <c r="B88" s="183"/>
      <c r="C88" s="958">
        <f>'T2 ANSP'!C88+'T2 ANSP SAR'!C88+'T2 MET'!C88+'T2 SWS'!C88+'T2 NSA'!C88</f>
        <v>0</v>
      </c>
      <c r="D88" s="1000">
        <f>'T2 ANSP'!D88+'T2 ANSP SAR'!D88+'T2 MET'!D88+'T2 SWS'!D88+'T2 NSA'!D88</f>
        <v>0</v>
      </c>
      <c r="E88" s="1000">
        <f>'T2 ANSP'!E88+'T2 ANSP SAR'!E88+'T2 MET'!E88+'T2 SWS'!E88+'T2 NSA'!E88</f>
        <v>0</v>
      </c>
      <c r="F88" s="1000">
        <f>'T2 ANSP'!F88+'T2 ANSP SAR'!F88+'T2 MET'!F88+'T2 SWS'!F88+'T2 NSA'!F88</f>
        <v>0</v>
      </c>
      <c r="G88" s="1011">
        <f>'T2 ANSP'!G88+'T2 ANSP SAR'!G88+'T2 MET'!G88+'T2 SWS'!G88+'T2 NSA'!G88</f>
        <v>0</v>
      </c>
      <c r="J88" s="477"/>
    </row>
    <row r="89" spans="1:10" ht="12.75" customHeight="1">
      <c r="A89" s="182" t="s">
        <v>329</v>
      </c>
      <c r="B89" s="183"/>
      <c r="C89" s="958">
        <f>'T2 ANSP'!C89+'T2 ANSP SAR'!C89+'T2 MET'!C89+'T2 SWS'!C89+'T2 NSA'!C89</f>
        <v>0</v>
      </c>
      <c r="D89" s="1000">
        <f>'T2 ANSP'!D89+'T2 ANSP SAR'!D89+'T2 MET'!D89+'T2 SWS'!D89+'T2 NSA'!D89</f>
        <v>0</v>
      </c>
      <c r="E89" s="1000">
        <f>'T2 ANSP'!E89+'T2 ANSP SAR'!E89+'T2 MET'!E89+'T2 SWS'!E89+'T2 NSA'!E89</f>
        <v>0</v>
      </c>
      <c r="F89" s="1000">
        <f>'T2 ANSP'!F89+'T2 ANSP SAR'!F89+'T2 MET'!F89+'T2 SWS'!F89+'T2 NSA'!F89</f>
        <v>0</v>
      </c>
      <c r="G89" s="1011">
        <f>'T2 ANSP'!G89+'T2 ANSP SAR'!G89+'T2 MET'!G89+'T2 SWS'!G89+'T2 NSA'!G89</f>
        <v>0</v>
      </c>
    </row>
    <row r="90" spans="1:10" ht="12.75" customHeight="1">
      <c r="A90" s="204" t="s">
        <v>328</v>
      </c>
      <c r="B90" s="205"/>
      <c r="C90" s="959">
        <f>'T2 ANSP'!C90+'T2 ANSP SAR'!C90+'T2 MET'!C90+'T2 SWS'!C90+'T2 NSA'!C90</f>
        <v>18917.797890297974</v>
      </c>
      <c r="D90" s="1017">
        <f>'T2 ANSP'!D90+'T2 ANSP SAR'!D90+'T2 MET'!D90+'T2 SWS'!D90+'T2 NSA'!D90</f>
        <v>18917.797890297974</v>
      </c>
      <c r="E90" s="1017">
        <f>'T2 ANSP'!E90+'T2 ANSP SAR'!E90+'T2 MET'!E90+'T2 SWS'!E90+'T2 NSA'!E90</f>
        <v>18917.797890297974</v>
      </c>
      <c r="F90" s="1017">
        <f>'T2 ANSP'!F90+'T2 ANSP SAR'!F90+'T2 MET'!F90+'T2 SWS'!F90+'T2 NSA'!F90</f>
        <v>0</v>
      </c>
      <c r="G90" s="1018">
        <f>'T2 ANSP'!G90+'T2 ANSP SAR'!G90+'T2 MET'!G90+'T2 SWS'!G90+'T2 NSA'!G90</f>
        <v>0</v>
      </c>
    </row>
    <row r="91" spans="1:10" ht="12.75" customHeight="1">
      <c r="A91" s="250" t="s">
        <v>34</v>
      </c>
      <c r="B91" s="251"/>
      <c r="C91" s="252">
        <f>'T2 ANSP'!C91+'T2 ANSP SAR'!C91+'T2 MET'!C91+'T2 SWS'!C91+'T2 NSA'!C91</f>
        <v>199453.91716230827</v>
      </c>
      <c r="D91" s="1019">
        <f>'T2 ANSP'!D91+'T2 ANSP SAR'!D91+'T2 MET'!D91+'T2 SWS'!D91+'T2 NSA'!D91</f>
        <v>210916.3820197201</v>
      </c>
      <c r="E91" s="1019">
        <f>'T2 ANSP'!E91+'T2 ANSP SAR'!E91+'T2 MET'!E91+'T2 SWS'!E91+'T2 NSA'!E91</f>
        <v>216983.24624462068</v>
      </c>
      <c r="F91" s="1019">
        <f>'T2 ANSP'!F91+'T2 ANSP SAR'!F91+'T2 MET'!F91+'T2 SWS'!F91+'T2 NSA'!F91</f>
        <v>200381.23700273692</v>
      </c>
      <c r="G91" s="1019">
        <f>'T2 ANSP'!G91+'T2 ANSP SAR'!G91+'T2 MET'!G91+'T2 SWS'!G91+'T2 NSA'!G91</f>
        <v>199679.88441905598</v>
      </c>
      <c r="J91" s="477"/>
    </row>
    <row r="92" spans="1:10" ht="12.75" customHeight="1">
      <c r="A92" s="202" t="s">
        <v>35</v>
      </c>
      <c r="B92" s="203"/>
      <c r="C92" s="223">
        <f ca="1">'T1'!Q68</f>
        <v>4705.6629999999996</v>
      </c>
      <c r="D92" s="1013">
        <f ca="1">'T1'!R68</f>
        <v>4843.4229999999998</v>
      </c>
      <c r="E92" s="1013">
        <f ca="1">'T1'!S68</f>
        <v>4973.62</v>
      </c>
      <c r="F92" s="1013">
        <f ca="1">'T1'!T68</f>
        <v>5108.9520000000002</v>
      </c>
      <c r="G92" s="1013">
        <f ca="1">'T1'!U68</f>
        <v>5211.16</v>
      </c>
    </row>
    <row r="93" spans="1:10" ht="12.75" customHeight="1">
      <c r="A93" s="202" t="s">
        <v>372</v>
      </c>
      <c r="B93" s="203"/>
      <c r="C93" s="253">
        <f ca="1">IFERROR(C91/C92,0)</f>
        <v>42.385933111297661</v>
      </c>
      <c r="D93" s="1020">
        <f t="shared" ref="D93:G93" ca="1" si="0">IFERROR(D91/D92,0)</f>
        <v>43.54696709738549</v>
      </c>
      <c r="E93" s="1020">
        <f t="shared" ca="1" si="0"/>
        <v>43.626824374323064</v>
      </c>
      <c r="F93" s="1020">
        <f t="shared" ca="1" si="0"/>
        <v>39.221593196165657</v>
      </c>
      <c r="G93" s="1020">
        <f t="shared" ca="1" si="0"/>
        <v>38.317742003518596</v>
      </c>
    </row>
    <row r="94" spans="1:10" ht="12.75" customHeight="1">
      <c r="A94" s="202" t="s">
        <v>36</v>
      </c>
      <c r="B94" s="203"/>
      <c r="C94" s="253">
        <f>'T2 ANSP'!C94+'T2 ANSP SAR'!C94+'T2 MET'!C94+'T2 NSA'!C94</f>
        <v>0</v>
      </c>
      <c r="D94" s="1020">
        <f>'T2 ANSP'!D94+'T2 ANSP SAR'!D94+'T2 MET'!D94+'T2 NSA'!D94</f>
        <v>0</v>
      </c>
      <c r="E94" s="1020">
        <f>'T2 ANSP'!E94+'T2 ANSP SAR'!E94+'T2 MET'!E94+'T2 NSA'!E94</f>
        <v>0</v>
      </c>
      <c r="F94" s="1020">
        <f>'T2 ANSP'!F94+'T2 ANSP SAR'!F94+'T2 MET'!F94+'T2 NSA'!F94</f>
        <v>0</v>
      </c>
      <c r="G94" s="1020">
        <f>'T2 ANSP'!G94+'T2 ANSP SAR'!G94+'T2 MET'!G94+'T2 NSA'!G94</f>
        <v>0</v>
      </c>
    </row>
    <row r="95" spans="1:10" ht="12.75" customHeight="1">
      <c r="A95" s="240"/>
      <c r="B95" s="240"/>
      <c r="C95" s="242"/>
      <c r="D95" s="242"/>
      <c r="E95" s="242"/>
      <c r="F95" s="242"/>
      <c r="G95" s="242"/>
    </row>
    <row r="96" spans="1:10" ht="12.75" customHeight="1">
      <c r="A96" s="255" t="s">
        <v>332</v>
      </c>
      <c r="B96" s="244"/>
      <c r="C96" s="256">
        <f ca="1">C93+C94</f>
        <v>42.385933111297661</v>
      </c>
      <c r="D96" s="1021">
        <f ca="1">D93+D94</f>
        <v>43.54696709738549</v>
      </c>
      <c r="E96" s="1021">
        <f ca="1">E93+E94</f>
        <v>43.626824374323064</v>
      </c>
      <c r="F96" s="1021">
        <f ca="1">F93+F94</f>
        <v>39.221593196165657</v>
      </c>
      <c r="G96" s="1022">
        <f ca="1">G93+G94</f>
        <v>38.317742003518596</v>
      </c>
    </row>
    <row r="97" spans="1:7" ht="12.75" customHeight="1">
      <c r="A97" s="304"/>
      <c r="B97" s="260"/>
      <c r="C97" s="242"/>
      <c r="D97" s="242"/>
      <c r="E97" s="242"/>
      <c r="F97" s="242"/>
      <c r="G97" s="242"/>
    </row>
    <row r="98" spans="1:7" ht="12.75" customHeight="1">
      <c r="A98" s="158" t="s">
        <v>369</v>
      </c>
      <c r="B98" s="265"/>
      <c r="C98" s="257"/>
      <c r="D98" s="1254"/>
      <c r="E98" s="257"/>
      <c r="F98" s="257"/>
      <c r="G98" s="257"/>
    </row>
    <row r="99" spans="1:7" ht="12.75" customHeight="1">
      <c r="A99" s="258" t="s">
        <v>37</v>
      </c>
      <c r="B99" s="265"/>
      <c r="C99" s="259"/>
      <c r="D99" s="259"/>
      <c r="E99" s="259"/>
      <c r="F99" s="259"/>
      <c r="G99" s="259"/>
    </row>
    <row r="100" spans="1:7" ht="12.75" customHeight="1">
      <c r="A100" s="258"/>
      <c r="B100" s="258"/>
      <c r="C100" s="258"/>
      <c r="D100" s="258"/>
      <c r="E100" s="258"/>
      <c r="F100" s="257"/>
      <c r="G100" s="257"/>
    </row>
    <row r="101" spans="1:7" ht="12.75" customHeight="1">
      <c r="C101" s="1253"/>
    </row>
    <row r="102" spans="1:7" ht="12.75" customHeight="1"/>
  </sheetData>
  <mergeCells count="4">
    <mergeCell ref="A1:G1"/>
    <mergeCell ref="C5:G5"/>
    <mergeCell ref="A7:B7"/>
    <mergeCell ref="A80:B80"/>
  </mergeCells>
  <printOptions horizontalCentered="1"/>
  <pageMargins left="0.23622047244094491" right="0.23622047244094491" top="0.74803149606299213" bottom="0.74803149606299213" header="0.31496062992125984" footer="0.31496062992125984"/>
  <pageSetup paperSize="9"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102"/>
  <sheetViews>
    <sheetView showGridLines="0" topLeftCell="A2" zoomScaleNormal="100" workbookViewId="0">
      <selection activeCell="D23" sqref="D23"/>
    </sheetView>
  </sheetViews>
  <sheetFormatPr defaultColWidth="8.81640625" defaultRowHeight="13"/>
  <cols>
    <col min="1" max="1" width="26.7265625" style="260" customWidth="1"/>
    <col min="2" max="2" width="48.7265625" style="260" customWidth="1"/>
    <col min="3" max="7" width="12.7265625" style="260" customWidth="1"/>
    <col min="8" max="16384" width="8.81640625" style="157"/>
  </cols>
  <sheetData>
    <row r="1" spans="1:7" ht="12.75" customHeight="1">
      <c r="A1" s="1308" t="s">
        <v>9</v>
      </c>
      <c r="B1" s="1308"/>
      <c r="C1" s="1308"/>
      <c r="D1" s="1308"/>
      <c r="E1" s="1308"/>
      <c r="F1" s="1308"/>
      <c r="G1" s="1308"/>
    </row>
    <row r="2" spans="1:7" ht="12.75" customHeight="1">
      <c r="A2" s="471"/>
      <c r="B2" s="471"/>
      <c r="G2" s="261"/>
    </row>
    <row r="3" spans="1:7" ht="12.75" customHeight="1">
      <c r="A3" s="262" t="str">
        <f>'T1 ANSP'!A3</f>
        <v>Portugal Lisboa</v>
      </c>
      <c r="C3" s="157"/>
      <c r="D3" s="157"/>
      <c r="E3" s="161"/>
      <c r="F3" s="157"/>
      <c r="G3" s="157"/>
    </row>
    <row r="4" spans="1:7" ht="12.75" customHeight="1">
      <c r="A4" s="263" t="str">
        <f>'T1 ANSP'!A4</f>
        <v>Currency: Euro</v>
      </c>
      <c r="C4" s="157"/>
      <c r="D4" s="157"/>
      <c r="E4" s="161"/>
      <c r="F4" s="157"/>
      <c r="G4" s="157"/>
    </row>
    <row r="5" spans="1:7" ht="12.75" customHeight="1">
      <c r="A5" s="264" t="str">
        <f>'T1 ANSP'!A5</f>
        <v>NAV Portugal</v>
      </c>
      <c r="C5" s="1309" t="s">
        <v>175</v>
      </c>
      <c r="D5" s="1310"/>
      <c r="E5" s="1310"/>
      <c r="F5" s="1310"/>
      <c r="G5" s="1311"/>
    </row>
    <row r="6" spans="1:7" ht="12.75" customHeight="1"/>
    <row r="7" spans="1:7" ht="12.75" customHeight="1">
      <c r="A7" s="1306" t="s">
        <v>10</v>
      </c>
      <c r="B7" s="1307"/>
      <c r="C7" s="164">
        <v>2025</v>
      </c>
      <c r="D7" s="165">
        <v>2026</v>
      </c>
      <c r="E7" s="165">
        <v>2027</v>
      </c>
      <c r="F7" s="165">
        <v>2028</v>
      </c>
      <c r="G7" s="166">
        <v>2029</v>
      </c>
    </row>
    <row r="8" spans="1:7" ht="12.75" customHeight="1">
      <c r="A8" s="158"/>
      <c r="B8" s="158"/>
    </row>
    <row r="9" spans="1:7" ht="12.75" customHeight="1">
      <c r="A9" s="167" t="s">
        <v>11</v>
      </c>
      <c r="B9" s="167"/>
      <c r="C9" s="168"/>
      <c r="D9" s="168"/>
      <c r="E9" s="168"/>
      <c r="F9" s="168"/>
      <c r="G9" s="168"/>
    </row>
    <row r="10" spans="1:7" ht="3.75" customHeight="1">
      <c r="A10" s="158"/>
      <c r="B10" s="158"/>
    </row>
    <row r="11" spans="1:7" ht="12.75" customHeight="1">
      <c r="A11" s="169" t="s">
        <v>12</v>
      </c>
      <c r="B11" s="170"/>
      <c r="C11" s="171"/>
      <c r="D11" s="172"/>
      <c r="E11" s="172"/>
      <c r="F11" s="172"/>
      <c r="G11" s="173"/>
    </row>
    <row r="12" spans="1:7" ht="12.75" customHeight="1">
      <c r="A12" s="174" t="s">
        <v>362</v>
      </c>
      <c r="B12" s="175"/>
      <c r="C12" s="583">
        <f>+'T1 ANSP'!Q61</f>
        <v>163492.0642747677</v>
      </c>
      <c r="D12" s="1023">
        <f>+'T1 ANSP'!R61</f>
        <v>170921.92462051311</v>
      </c>
      <c r="E12" s="1023">
        <f>+'T1 ANSP'!S61</f>
        <v>176025.4968506053</v>
      </c>
      <c r="F12" s="1023">
        <f>+'T1 ANSP'!T61</f>
        <v>177750.56889254326</v>
      </c>
      <c r="G12" s="1024">
        <f>+'T1 ANSP'!U61</f>
        <v>176383.8225713252</v>
      </c>
    </row>
    <row r="13" spans="1:7" ht="3.75" customHeight="1">
      <c r="A13" s="158"/>
      <c r="B13" s="158"/>
      <c r="C13" s="266"/>
      <c r="D13" s="266"/>
      <c r="E13" s="266"/>
      <c r="F13" s="266"/>
      <c r="G13" s="266"/>
    </row>
    <row r="14" spans="1:7" ht="12.75" customHeight="1">
      <c r="A14" s="177" t="s">
        <v>13</v>
      </c>
      <c r="B14" s="178"/>
      <c r="C14" s="227"/>
      <c r="D14" s="228"/>
      <c r="E14" s="228"/>
      <c r="F14" s="228"/>
      <c r="G14" s="267"/>
    </row>
    <row r="15" spans="1:7" ht="12.75" customHeight="1">
      <c r="A15" s="179" t="s">
        <v>361</v>
      </c>
      <c r="B15" s="180"/>
      <c r="C15" s="1025">
        <f>'T1 ANSP'!Q61-'T1 ANSP'!Q15-'T1 ANSP'!Q16</f>
        <v>140317.9493481153</v>
      </c>
      <c r="D15" s="1000">
        <f>'T1 ANSP'!R61-'T1 ANSP'!R15-'T1 ANSP'!R16</f>
        <v>147953.93255238907</v>
      </c>
      <c r="E15" s="1000">
        <f>'T1 ANSP'!S61-'T1 ANSP'!S15-'T1 ANSP'!S16</f>
        <v>151918.29767403711</v>
      </c>
      <c r="F15" s="1000">
        <f>'T1 ANSP'!T61-'T1 ANSP'!T15-'T1 ANSP'!T16</f>
        <v>156057.45860183903</v>
      </c>
      <c r="G15" s="1001">
        <f>'T1 ANSP'!U61-'T1 ANSP'!U15-'T1 ANSP'!U16</f>
        <v>161116.52617948546</v>
      </c>
    </row>
    <row r="16" spans="1:7" ht="12.75" customHeight="1">
      <c r="A16" s="182" t="s">
        <v>360</v>
      </c>
      <c r="B16" s="183"/>
      <c r="C16" s="1035">
        <f>+'T1 ANSP'!Q65</f>
        <v>109.82587023719999</v>
      </c>
      <c r="D16" s="1036">
        <f>+'T1 ANSP'!R65</f>
        <v>112.05643366171753</v>
      </c>
      <c r="E16" s="1036">
        <f>+'T1 ANSP'!S65</f>
        <v>114.34462603708982</v>
      </c>
      <c r="F16" s="1036">
        <f>+'T1 ANSP'!T65</f>
        <v>116.68183019328794</v>
      </c>
      <c r="G16" s="1037">
        <f>+'T1 ANSP'!U65</f>
        <v>119.06797362074069</v>
      </c>
    </row>
    <row r="17" spans="1:7" ht="12.75" customHeight="1">
      <c r="A17" s="182" t="s">
        <v>359</v>
      </c>
      <c r="B17" s="183"/>
      <c r="C17" s="1035"/>
      <c r="D17" s="1039"/>
      <c r="E17" s="1039"/>
      <c r="F17" s="1039"/>
      <c r="G17" s="1040"/>
    </row>
    <row r="18" spans="1:7" ht="12.75" customHeight="1">
      <c r="A18" s="184" t="s">
        <v>358</v>
      </c>
      <c r="B18" s="185"/>
      <c r="C18" s="186"/>
      <c r="D18" s="187"/>
      <c r="E18" s="187"/>
      <c r="F18" s="270"/>
      <c r="G18" s="189"/>
    </row>
    <row r="19" spans="1:7" ht="12.75" customHeight="1">
      <c r="A19" s="174" t="s">
        <v>357</v>
      </c>
      <c r="B19" s="175"/>
      <c r="C19" s="1026">
        <f>C15*C18</f>
        <v>0</v>
      </c>
      <c r="D19" s="1023">
        <f>D15*D18</f>
        <v>0</v>
      </c>
      <c r="E19" s="1023">
        <f>E15*E18</f>
        <v>0</v>
      </c>
      <c r="F19" s="1023">
        <f>F15*F18</f>
        <v>0</v>
      </c>
      <c r="G19" s="1024">
        <f>G15*G18</f>
        <v>0</v>
      </c>
    </row>
    <row r="20" spans="1:7" ht="3.75" customHeight="1">
      <c r="A20" s="158"/>
      <c r="B20" s="158"/>
    </row>
    <row r="21" spans="1:7" ht="12.75" customHeight="1">
      <c r="A21" s="169" t="s">
        <v>14</v>
      </c>
      <c r="B21" s="170"/>
      <c r="C21" s="171"/>
      <c r="D21" s="172"/>
      <c r="E21" s="172"/>
      <c r="F21" s="172"/>
      <c r="G21" s="173"/>
    </row>
    <row r="22" spans="1:7" ht="12.75" customHeight="1">
      <c r="A22" s="191" t="s">
        <v>356</v>
      </c>
      <c r="B22" s="192"/>
      <c r="C22" s="272"/>
      <c r="D22" s="273"/>
      <c r="E22" s="274"/>
      <c r="F22" s="275"/>
      <c r="G22" s="276"/>
    </row>
    <row r="23" spans="1:7" ht="12.75" customHeight="1">
      <c r="A23" s="197" t="s">
        <v>355</v>
      </c>
      <c r="B23" s="198"/>
      <c r="C23" s="839"/>
      <c r="D23" s="840"/>
      <c r="E23" s="840"/>
      <c r="F23" s="841"/>
      <c r="G23" s="842"/>
    </row>
    <row r="24" spans="1:7" ht="12.75" customHeight="1">
      <c r="A24" s="197" t="s">
        <v>354</v>
      </c>
      <c r="B24" s="198"/>
      <c r="C24" s="843"/>
      <c r="D24" s="844"/>
      <c r="E24" s="844"/>
      <c r="F24" s="841"/>
      <c r="G24" s="842"/>
    </row>
    <row r="25" spans="1:7" ht="12.75" customHeight="1">
      <c r="A25" s="197" t="s">
        <v>353</v>
      </c>
      <c r="B25" s="198"/>
      <c r="C25" s="277"/>
      <c r="D25" s="278"/>
      <c r="E25" s="279"/>
      <c r="F25" s="280"/>
      <c r="G25" s="281"/>
    </row>
    <row r="26" spans="1:7" ht="12.75" customHeight="1">
      <c r="A26" s="197" t="s">
        <v>352</v>
      </c>
      <c r="B26" s="198"/>
      <c r="C26" s="277"/>
      <c r="D26" s="278"/>
      <c r="E26" s="279"/>
      <c r="F26" s="280"/>
      <c r="G26" s="281"/>
    </row>
    <row r="27" spans="1:7" ht="12.75" customHeight="1">
      <c r="A27" s="197" t="s">
        <v>351</v>
      </c>
      <c r="B27" s="198"/>
      <c r="C27" s="277"/>
      <c r="D27" s="278"/>
      <c r="E27" s="279"/>
      <c r="F27" s="280"/>
      <c r="G27" s="281"/>
    </row>
    <row r="28" spans="1:7" ht="12.75" customHeight="1">
      <c r="A28" s="202" t="s">
        <v>350</v>
      </c>
      <c r="B28" s="203"/>
      <c r="C28" s="1026">
        <f>SUM(C22:C27)</f>
        <v>0</v>
      </c>
      <c r="D28" s="1023">
        <f>SUM(D22:D27)</f>
        <v>0</v>
      </c>
      <c r="E28" s="1023">
        <f>SUM(E22:E27)</f>
        <v>0</v>
      </c>
      <c r="F28" s="1023">
        <f>SUM(F22:F27)</f>
        <v>0</v>
      </c>
      <c r="G28" s="1024">
        <f>SUM(G22:G27)</f>
        <v>0</v>
      </c>
    </row>
    <row r="29" spans="1:7" ht="12.75" customHeight="1">
      <c r="A29" s="158"/>
      <c r="B29" s="158"/>
    </row>
    <row r="30" spans="1:7" ht="12.75" customHeight="1">
      <c r="A30" s="167" t="s">
        <v>15</v>
      </c>
      <c r="B30" s="167"/>
      <c r="C30" s="168"/>
      <c r="D30" s="168"/>
      <c r="E30" s="168"/>
      <c r="F30" s="168"/>
      <c r="G30" s="168"/>
    </row>
    <row r="31" spans="1:7" ht="3.75" customHeight="1">
      <c r="A31" s="158"/>
      <c r="B31" s="158"/>
    </row>
    <row r="32" spans="1:7" ht="12.75" customHeight="1">
      <c r="A32" s="169" t="s">
        <v>16</v>
      </c>
      <c r="B32" s="170"/>
      <c r="C32" s="171"/>
      <c r="D32" s="172"/>
      <c r="E32" s="172"/>
      <c r="F32" s="172"/>
      <c r="G32" s="173"/>
    </row>
    <row r="33" spans="1:10" ht="12.75" customHeight="1">
      <c r="A33" s="182" t="s">
        <v>349</v>
      </c>
      <c r="B33" s="183"/>
      <c r="C33" s="1025">
        <f>'T1 ANSP'!Q61-'T1 ANSP'!Q28</f>
        <v>162282.36939718437</v>
      </c>
      <c r="D33" s="1000">
        <f>'T1 ANSP'!R61-'T1 ANSP'!R28</f>
        <v>169657.25542939792</v>
      </c>
      <c r="E33" s="1000">
        <f>'T1 ANSP'!S61-'T1 ANSP'!S28</f>
        <v>174723.0657949525</v>
      </c>
      <c r="F33" s="1000">
        <f>'T1 ANSP'!T61-'T1 ANSP'!T28</f>
        <v>176435.3738484862</v>
      </c>
      <c r="G33" s="1001">
        <f>'T1 ANSP'!U61-'T1 ANSP'!U28</f>
        <v>175078.74022619985</v>
      </c>
    </row>
    <row r="34" spans="1:10" ht="12.75" customHeight="1">
      <c r="A34" s="204" t="s">
        <v>373</v>
      </c>
      <c r="B34" s="205"/>
      <c r="C34" s="282">
        <v>0.02</v>
      </c>
      <c r="D34" s="282">
        <v>0.02</v>
      </c>
      <c r="E34" s="282">
        <v>0.02</v>
      </c>
      <c r="F34" s="282">
        <v>0.02</v>
      </c>
      <c r="G34" s="221">
        <v>0.02</v>
      </c>
    </row>
    <row r="35" spans="1:10" ht="12.75" customHeight="1">
      <c r="A35" s="204" t="s">
        <v>348</v>
      </c>
      <c r="B35" s="205"/>
      <c r="C35" s="282">
        <v>0.7</v>
      </c>
      <c r="D35" s="282">
        <v>0.7</v>
      </c>
      <c r="E35" s="282">
        <v>0.7</v>
      </c>
      <c r="F35" s="282">
        <v>0.7</v>
      </c>
      <c r="G35" s="221">
        <v>0.7</v>
      </c>
    </row>
    <row r="36" spans="1:10" ht="12.75" customHeight="1">
      <c r="A36" s="204" t="s">
        <v>347</v>
      </c>
      <c r="B36" s="205"/>
      <c r="C36" s="282">
        <v>0.7</v>
      </c>
      <c r="D36" s="282">
        <v>0.7</v>
      </c>
      <c r="E36" s="282">
        <v>0.7</v>
      </c>
      <c r="F36" s="282">
        <v>0.7</v>
      </c>
      <c r="G36" s="221">
        <v>0.7</v>
      </c>
    </row>
    <row r="37" spans="1:10" ht="12.75" customHeight="1">
      <c r="A37" s="204" t="s">
        <v>370</v>
      </c>
      <c r="B37" s="205"/>
      <c r="C37" s="220">
        <v>0.1</v>
      </c>
      <c r="D37" s="220">
        <v>0.1</v>
      </c>
      <c r="E37" s="220">
        <v>0.1</v>
      </c>
      <c r="F37" s="220">
        <v>0.1</v>
      </c>
      <c r="G37" s="283">
        <v>0.1</v>
      </c>
    </row>
    <row r="38" spans="1:10" ht="12.75" customHeight="1">
      <c r="A38" s="182" t="s">
        <v>346</v>
      </c>
      <c r="B38" s="183"/>
      <c r="C38" s="1025">
        <f ca="1">'T1 ANSP'!Q68</f>
        <v>4705.6629999999996</v>
      </c>
      <c r="D38" s="1027">
        <f ca="1">'T1 ANSP'!R68</f>
        <v>4843.4229999999998</v>
      </c>
      <c r="E38" s="1027">
        <f ca="1">'T1 ANSP'!S68</f>
        <v>4973.62</v>
      </c>
      <c r="F38" s="1027">
        <f ca="1">'T1 ANSP'!T68</f>
        <v>5108.9520000000002</v>
      </c>
      <c r="G38" s="1028">
        <f ca="1">'T1 ANSP'!U68</f>
        <v>5211.16</v>
      </c>
      <c r="J38" s="157" t="s">
        <v>186</v>
      </c>
    </row>
    <row r="39" spans="1:10" ht="12.75" customHeight="1">
      <c r="A39" s="204" t="s">
        <v>345</v>
      </c>
      <c r="B39" s="205"/>
      <c r="C39" s="268"/>
      <c r="D39" s="269"/>
      <c r="E39" s="269"/>
      <c r="F39" s="269"/>
      <c r="G39" s="284"/>
    </row>
    <row r="40" spans="1:10" ht="12.75" customHeight="1">
      <c r="A40" s="207" t="s">
        <v>344</v>
      </c>
      <c r="B40" s="208"/>
      <c r="C40" s="209"/>
      <c r="D40" s="209"/>
      <c r="E40" s="209"/>
      <c r="F40" s="285"/>
      <c r="G40" s="211"/>
    </row>
    <row r="41" spans="1:10" ht="12.75" customHeight="1">
      <c r="A41" s="174" t="s">
        <v>343</v>
      </c>
      <c r="B41" s="175"/>
      <c r="C41" s="1029">
        <f>IF(C40&lt;-C37,((C40+C37)*-C33)+((C37-C34)*C36*C33),IF(C40&lt;=-C34,(C40+C34)*C36*-C33,IF(C40&lt;=C34,0,IF(C40&lt;=C37,-(C40-C34)*C35*C33,(-(C40-C37+(C37-C34)*C35)*C33)))))</f>
        <v>0</v>
      </c>
      <c r="D41" s="1023">
        <f>IF(D40&lt;-D37,((D40+D37)*-D33)+((D37-D34)*D36*D33),IF(D40&lt;=-D34,(D40+D34)*D36*-D33,IF(D40&lt;=D34,0,IF(D40&lt;=D37,-(D40-D34)*D35*D33,(-(D40-D37+(D37-D34)*D35)*D33)))))</f>
        <v>0</v>
      </c>
      <c r="E41" s="1023">
        <f>IF(E40&lt;-E37,((E40+E37)*-E33)+((E37-E34)*E36*E33),IF(E40&lt;=-E34,(E40+E34)*E36*-E33,IF(E40&lt;=E34,0,IF(E40&lt;=E37,-(E40-E34)*E35*E33,(-(E40-E37+(E37-E34)*E35)*E33)))))</f>
        <v>0</v>
      </c>
      <c r="F41" s="1023">
        <f>IF(F40&lt;-F37,((F40+F37)*-F33)+((F37-F34)*F36*F33),IF(F40&lt;=-F34,(F40+F34)*F36*-F33,IF(F40&lt;=F34,0,IF(F40&lt;=F37,-(F40-F34)*F35*F33,(-(F40-F37+(F37-F34)*F35)*F33)))))</f>
        <v>0</v>
      </c>
      <c r="G41" s="1024">
        <f>IF(G40&lt;-G37,((G40+G37)*-G33)+((G37-G34)*G36*G33),IF(G40&lt;=-G34,(G40+G34)*G36*-G33,IF(G40&lt;=G34,0,IF(G40&lt;=G37,-(G40-G34)*G35*G33,(-(G40-G37+(G37-G34)*G35)*G33)))))</f>
        <v>0</v>
      </c>
    </row>
    <row r="42" spans="1:10" ht="3.75" customHeight="1">
      <c r="A42" s="158"/>
      <c r="B42" s="158"/>
    </row>
    <row r="43" spans="1:10" ht="12.75" customHeight="1">
      <c r="A43" s="177" t="s">
        <v>17</v>
      </c>
      <c r="B43" s="178"/>
      <c r="C43" s="171"/>
      <c r="D43" s="172"/>
      <c r="E43" s="172"/>
      <c r="F43" s="172"/>
      <c r="G43" s="173"/>
    </row>
    <row r="44" spans="1:10" ht="12.75" customHeight="1">
      <c r="A44" s="215" t="s">
        <v>18</v>
      </c>
      <c r="B44" s="216"/>
      <c r="C44" s="1030">
        <f>-(C12-C33)*C40</f>
        <v>0</v>
      </c>
      <c r="D44" s="1000">
        <f>-(D12-D33)*D40</f>
        <v>0</v>
      </c>
      <c r="E44" s="1000">
        <f t="shared" ref="E44:G44" si="0">-(E12-E33)*E40</f>
        <v>0</v>
      </c>
      <c r="F44" s="1000">
        <f t="shared" si="0"/>
        <v>0</v>
      </c>
      <c r="G44" s="1011">
        <f t="shared" si="0"/>
        <v>0</v>
      </c>
    </row>
    <row r="45" spans="1:10" ht="12.75" customHeight="1">
      <c r="A45" s="217" t="s">
        <v>19</v>
      </c>
      <c r="B45" s="218"/>
      <c r="C45" s="1030">
        <f>('T3 ANSP'!E16+'T3 ANSP'!E25+'T3 ANSP'!E36+'T3 ANSP'!E45+'T3 ANSP'!E54+'T3 ANSP'!E65+'T3 ANSP'!E76+'T3 ANSP'!E87+'T3 ANSP'!E96+'T3 ANSP'!E105+'T3 ANSP'!E114+'T3 ANSP'!E134+'T3 ANSP'!E145+'T3 ANSP'!E154+'T3 ANSP'!E163+'T3 ANSP'!E174+'T3 ANSP'!E181)*-C40</f>
        <v>0</v>
      </c>
      <c r="D45" s="1000">
        <f>('T3 ANSP'!F16+'T3 ANSP'!F25+'T3 ANSP'!F36+'T3 ANSP'!F45+'T3 ANSP'!F54+'T3 ANSP'!F65+'T3 ANSP'!F76+'T3 ANSP'!F87+'T3 ANSP'!F96+'T3 ANSP'!F105+'T3 ANSP'!F114+'T3 ANSP'!F134+'T3 ANSP'!F145+'T3 ANSP'!F154+'T3 ANSP'!F163+'T3 ANSP'!F174+'T3 ANSP'!F181)*-D40</f>
        <v>0</v>
      </c>
      <c r="E45" s="1000">
        <f>('T3 ANSP'!G16+'T3 ANSP'!G25+'T3 ANSP'!G36+'T3 ANSP'!G45+'T3 ANSP'!G54+'T3 ANSP'!G65+'T3 ANSP'!G76+'T3 ANSP'!G87+'T3 ANSP'!G96+'T3 ANSP'!G105+'T3 ANSP'!G114+'T3 ANSP'!G134+'T3 ANSP'!G145+'T3 ANSP'!G154+'T3 ANSP'!G163+'T3 ANSP'!G174+'T3 ANSP'!G181)*-E40</f>
        <v>0</v>
      </c>
      <c r="F45" s="1000">
        <f>('T3 ANSP'!H16+'T3 ANSP'!H25+'T3 ANSP'!H36+'T3 ANSP'!H45+'T3 ANSP'!H54+'T3 ANSP'!H65+'T3 ANSP'!H76+'T3 ANSP'!H87+'T3 ANSP'!H96+'T3 ANSP'!H105+'T3 ANSP'!H114+'T3 ANSP'!H134+'T3 ANSP'!H145+'T3 ANSP'!H154+'T3 ANSP'!H163+'T3 ANSP'!H174+'T3 ANSP'!H181)*-F40</f>
        <v>0</v>
      </c>
      <c r="G45" s="1011">
        <f>('T3 ANSP'!I16+'T3 ANSP'!I25+'T3 ANSP'!I36+'T3 ANSP'!I45+'T3 ANSP'!I54+'T3 ANSP'!I65+'T3 ANSP'!I76+'T3 ANSP'!I87+'T3 ANSP'!I96+'T3 ANSP'!I105+'T3 ANSP'!I114+'T3 ANSP'!I134+'T3 ANSP'!I145+'T3 ANSP'!I154+'T3 ANSP'!I163+'T3 ANSP'!I174+'T3 ANSP'!I181)*-G40</f>
        <v>0</v>
      </c>
      <c r="I45" s="719"/>
    </row>
    <row r="46" spans="1:10" ht="12.75" customHeight="1">
      <c r="A46" s="202" t="s">
        <v>20</v>
      </c>
      <c r="B46" s="203"/>
      <c r="C46" s="1029">
        <f>SUM(C44:C45)</f>
        <v>0</v>
      </c>
      <c r="D46" s="1023">
        <f t="shared" ref="D46:G46" si="1">SUM(D44:D45)</f>
        <v>0</v>
      </c>
      <c r="E46" s="1023">
        <f t="shared" si="1"/>
        <v>0</v>
      </c>
      <c r="F46" s="1023">
        <f t="shared" si="1"/>
        <v>0</v>
      </c>
      <c r="G46" s="1024">
        <f t="shared" si="1"/>
        <v>0</v>
      </c>
    </row>
    <row r="47" spans="1:10" ht="12.75" customHeight="1">
      <c r="A47" s="158"/>
      <c r="B47" s="158"/>
    </row>
    <row r="48" spans="1:10" ht="12.75" customHeight="1">
      <c r="A48" s="167" t="s">
        <v>21</v>
      </c>
      <c r="B48" s="167"/>
      <c r="C48" s="168"/>
      <c r="D48" s="168"/>
      <c r="E48" s="168"/>
      <c r="F48" s="168"/>
      <c r="G48" s="168"/>
    </row>
    <row r="49" spans="1:11" ht="3.75" customHeight="1">
      <c r="A49" s="158"/>
      <c r="B49" s="158"/>
    </row>
    <row r="50" spans="1:11" ht="12.75" customHeight="1">
      <c r="A50" s="169" t="s">
        <v>22</v>
      </c>
      <c r="B50" s="170"/>
      <c r="C50" s="171"/>
      <c r="D50" s="172"/>
      <c r="E50" s="172"/>
      <c r="F50" s="172"/>
      <c r="G50" s="173"/>
    </row>
    <row r="51" spans="1:11" ht="12.75" customHeight="1">
      <c r="A51" s="204" t="s">
        <v>23</v>
      </c>
      <c r="B51" s="205"/>
      <c r="C51" s="277"/>
      <c r="D51" s="278"/>
      <c r="E51" s="279"/>
      <c r="F51" s="282"/>
      <c r="G51" s="221"/>
    </row>
    <row r="52" spans="1:11" ht="12.75" customHeight="1">
      <c r="A52" s="204" t="s">
        <v>24</v>
      </c>
      <c r="B52" s="205"/>
      <c r="C52" s="277"/>
      <c r="D52" s="278"/>
      <c r="E52" s="279"/>
      <c r="F52" s="282"/>
      <c r="G52" s="221"/>
    </row>
    <row r="53" spans="1:11" ht="12.75" customHeight="1">
      <c r="A53" s="182" t="s">
        <v>25</v>
      </c>
      <c r="B53" s="183"/>
      <c r="C53" s="277"/>
      <c r="D53" s="278"/>
      <c r="E53" s="279"/>
      <c r="F53" s="219"/>
      <c r="G53" s="222"/>
    </row>
    <row r="54" spans="1:11" s="224" customFormat="1" ht="12.75" customHeight="1">
      <c r="A54" s="202" t="s">
        <v>26</v>
      </c>
      <c r="B54" s="203"/>
      <c r="C54" s="1029">
        <f>SUM(C51:C53)</f>
        <v>0</v>
      </c>
      <c r="D54" s="1023">
        <f t="shared" ref="D54:G54" si="2">SUM(D51:D53)</f>
        <v>0</v>
      </c>
      <c r="E54" s="1023">
        <f t="shared" si="2"/>
        <v>0</v>
      </c>
      <c r="F54" s="1023">
        <f t="shared" si="2"/>
        <v>0</v>
      </c>
      <c r="G54" s="1024">
        <f t="shared" si="2"/>
        <v>0</v>
      </c>
      <c r="I54" s="157"/>
      <c r="J54" s="157"/>
      <c r="K54" s="157"/>
    </row>
    <row r="55" spans="1:11" ht="12.75" customHeight="1">
      <c r="A55" s="158"/>
      <c r="B55" s="158"/>
    </row>
    <row r="56" spans="1:11" ht="12.75" customHeight="1">
      <c r="A56" s="167" t="s">
        <v>27</v>
      </c>
      <c r="B56" s="167"/>
      <c r="C56" s="225"/>
      <c r="D56" s="225"/>
      <c r="E56" s="225"/>
      <c r="F56" s="168"/>
      <c r="G56" s="168"/>
    </row>
    <row r="57" spans="1:11" ht="3.75" customHeight="1">
      <c r="A57" s="158"/>
      <c r="B57" s="158"/>
    </row>
    <row r="58" spans="1:11" ht="12.75" customHeight="1">
      <c r="A58" s="169" t="s">
        <v>28</v>
      </c>
      <c r="B58" s="170"/>
      <c r="C58" s="171"/>
      <c r="D58" s="172"/>
      <c r="E58" s="172"/>
      <c r="F58" s="172"/>
      <c r="G58" s="173"/>
    </row>
    <row r="59" spans="1:11" s="226" customFormat="1" ht="12.75" customHeight="1">
      <c r="A59" s="202" t="s">
        <v>29</v>
      </c>
      <c r="B59" s="203"/>
      <c r="C59" s="286"/>
      <c r="D59" s="287"/>
      <c r="E59" s="288"/>
      <c r="F59" s="289"/>
      <c r="G59" s="290"/>
    </row>
    <row r="60" spans="1:11" ht="3.75" customHeight="1">
      <c r="A60" s="158"/>
      <c r="B60" s="158"/>
    </row>
    <row r="61" spans="1:11" ht="12.75" customHeight="1">
      <c r="A61" s="169" t="s">
        <v>371</v>
      </c>
      <c r="B61" s="170"/>
      <c r="C61" s="171"/>
      <c r="D61" s="172"/>
      <c r="E61" s="172"/>
      <c r="F61" s="172"/>
      <c r="G61" s="173"/>
    </row>
    <row r="62" spans="1:11" ht="12.75" customHeight="1">
      <c r="A62" s="179" t="s">
        <v>342</v>
      </c>
      <c r="B62" s="180"/>
      <c r="C62" s="286"/>
      <c r="D62" s="287"/>
      <c r="E62" s="288"/>
      <c r="F62" s="291"/>
      <c r="G62" s="292"/>
    </row>
    <row r="63" spans="1:11" ht="12.75" customHeight="1">
      <c r="A63" s="232" t="s">
        <v>341</v>
      </c>
      <c r="B63" s="233"/>
      <c r="C63" s="293"/>
      <c r="D63" s="294"/>
      <c r="E63" s="294"/>
      <c r="F63" s="295"/>
      <c r="G63" s="296"/>
    </row>
    <row r="64" spans="1:11" ht="3.75" customHeight="1">
      <c r="A64" s="158"/>
      <c r="B64" s="158"/>
    </row>
    <row r="65" spans="1:7" ht="12.75" customHeight="1">
      <c r="A65" s="169" t="s">
        <v>30</v>
      </c>
      <c r="B65" s="170"/>
      <c r="C65" s="171"/>
      <c r="D65" s="172"/>
      <c r="E65" s="172"/>
      <c r="F65" s="172"/>
      <c r="G65" s="173"/>
    </row>
    <row r="66" spans="1:7" ht="12.75" customHeight="1">
      <c r="A66" s="232" t="s">
        <v>340</v>
      </c>
      <c r="B66" s="233"/>
      <c r="C66" s="845"/>
      <c r="D66" s="846"/>
      <c r="E66" s="847"/>
      <c r="F66" s="848"/>
      <c r="G66" s="849"/>
    </row>
    <row r="67" spans="1:7" ht="3.75" customHeight="1">
      <c r="A67" s="158"/>
      <c r="B67" s="158"/>
    </row>
    <row r="68" spans="1:7" ht="12.75" customHeight="1">
      <c r="A68" s="169" t="s">
        <v>31</v>
      </c>
      <c r="B68" s="170"/>
      <c r="C68" s="212"/>
      <c r="D68" s="213"/>
      <c r="E68" s="213"/>
      <c r="F68" s="213"/>
      <c r="G68" s="214"/>
    </row>
    <row r="69" spans="1:7" ht="12.75" customHeight="1">
      <c r="A69" s="236" t="s">
        <v>336</v>
      </c>
      <c r="B69" s="237"/>
      <c r="C69" s="960">
        <v>0</v>
      </c>
      <c r="D69" s="961"/>
      <c r="E69" s="961"/>
      <c r="F69" s="962"/>
      <c r="G69" s="963"/>
    </row>
    <row r="70" spans="1:7" ht="12.75" customHeight="1">
      <c r="A70" s="204" t="s">
        <v>337</v>
      </c>
      <c r="B70" s="205"/>
      <c r="C70" s="964">
        <v>0</v>
      </c>
      <c r="D70" s="481"/>
      <c r="E70" s="481"/>
      <c r="F70" s="481"/>
      <c r="G70" s="482"/>
    </row>
    <row r="71" spans="1:7" ht="12.75" customHeight="1">
      <c r="A71" s="204" t="s">
        <v>338</v>
      </c>
      <c r="B71" s="205"/>
      <c r="C71" s="964">
        <v>0</v>
      </c>
      <c r="D71" s="481"/>
      <c r="E71" s="481"/>
      <c r="F71" s="481"/>
      <c r="G71" s="482"/>
    </row>
    <row r="72" spans="1:7" ht="12.75" customHeight="1">
      <c r="A72" s="204" t="s">
        <v>339</v>
      </c>
      <c r="B72" s="205"/>
      <c r="C72" s="839"/>
      <c r="D72" s="840"/>
      <c r="E72" s="840"/>
      <c r="F72" s="841"/>
      <c r="G72" s="850"/>
    </row>
    <row r="73" spans="1:7" ht="12.75" customHeight="1">
      <c r="A73" s="238" t="s">
        <v>335</v>
      </c>
      <c r="B73" s="239"/>
      <c r="C73" s="271">
        <f>SUM(C69:C71)</f>
        <v>0</v>
      </c>
      <c r="D73" s="1023">
        <f t="shared" ref="D73:G73" si="3">SUM(D69:D71)</f>
        <v>0</v>
      </c>
      <c r="E73" s="1023">
        <f t="shared" si="3"/>
        <v>0</v>
      </c>
      <c r="F73" s="1023">
        <f t="shared" si="3"/>
        <v>0</v>
      </c>
      <c r="G73" s="1024">
        <f t="shared" si="3"/>
        <v>0</v>
      </c>
    </row>
    <row r="74" spans="1:7" ht="3.75" customHeight="1">
      <c r="A74" s="158"/>
      <c r="B74" s="158"/>
      <c r="C74" s="298"/>
      <c r="D74" s="298"/>
      <c r="E74" s="298"/>
      <c r="F74" s="298"/>
      <c r="G74" s="298"/>
    </row>
    <row r="75" spans="1:7" ht="12.75" customHeight="1">
      <c r="A75" s="169" t="s">
        <v>32</v>
      </c>
      <c r="B75" s="170"/>
      <c r="C75" s="212"/>
      <c r="D75" s="213"/>
      <c r="E75" s="213"/>
      <c r="F75" s="213"/>
      <c r="G75" s="214"/>
    </row>
    <row r="76" spans="1:7" s="226" customFormat="1" ht="12.75" customHeight="1">
      <c r="A76" s="238" t="s">
        <v>333</v>
      </c>
      <c r="B76" s="239"/>
      <c r="C76" s="299"/>
      <c r="D76" s="300"/>
      <c r="E76" s="300"/>
      <c r="F76" s="301"/>
      <c r="G76" s="302"/>
    </row>
    <row r="77" spans="1:7" ht="12.75" customHeight="1">
      <c r="A77" s="240"/>
      <c r="B77" s="240"/>
      <c r="C77" s="303"/>
      <c r="D77" s="303"/>
      <c r="E77" s="303"/>
      <c r="F77" s="298"/>
      <c r="G77" s="298"/>
    </row>
    <row r="78" spans="1:7" ht="12.75" customHeight="1">
      <c r="A78" s="243" t="s">
        <v>334</v>
      </c>
      <c r="B78" s="244"/>
      <c r="C78" s="1029">
        <f>+C19+C28+C41+C46+C54+C59+C63+C66+C73+C76</f>
        <v>0</v>
      </c>
      <c r="D78" s="1023">
        <f t="shared" ref="D78:F78" si="4">+D19+D28+D41+D46+D54+D59+D63+D66+D73+D76</f>
        <v>0</v>
      </c>
      <c r="E78" s="1023">
        <f t="shared" si="4"/>
        <v>0</v>
      </c>
      <c r="F78" s="1023">
        <f t="shared" si="4"/>
        <v>0</v>
      </c>
      <c r="G78" s="1024">
        <f>+G19+G28+G41+G46+G54+G59+G63+G66+G73+G76</f>
        <v>0</v>
      </c>
    </row>
    <row r="79" spans="1:7" ht="12.75" customHeight="1">
      <c r="A79" s="245"/>
      <c r="B79" s="158"/>
      <c r="C79" s="305"/>
      <c r="D79" s="305"/>
      <c r="E79" s="305"/>
      <c r="F79" s="305"/>
      <c r="G79" s="305"/>
    </row>
    <row r="80" spans="1:7" ht="12.75" customHeight="1">
      <c r="A80" s="1306" t="s">
        <v>33</v>
      </c>
      <c r="B80" s="1307"/>
      <c r="C80" s="164">
        <v>2025</v>
      </c>
      <c r="D80" s="165">
        <v>2026</v>
      </c>
      <c r="E80" s="165">
        <v>2027</v>
      </c>
      <c r="F80" s="165">
        <v>2028</v>
      </c>
      <c r="G80" s="166">
        <v>2029</v>
      </c>
    </row>
    <row r="81" spans="1:7" ht="12.75" customHeight="1">
      <c r="A81" s="191" t="s">
        <v>331</v>
      </c>
      <c r="B81" s="192"/>
      <c r="C81" s="310">
        <f>+C12</f>
        <v>163492.0642747677</v>
      </c>
      <c r="D81" s="1008">
        <f>+D12</f>
        <v>170921.92462051311</v>
      </c>
      <c r="E81" s="1008">
        <f>+E12</f>
        <v>176025.4968506053</v>
      </c>
      <c r="F81" s="1008">
        <f>+F12</f>
        <v>177750.56889254326</v>
      </c>
      <c r="G81" s="1009">
        <f>+G12</f>
        <v>176383.8225713252</v>
      </c>
    </row>
    <row r="82" spans="1:7" ht="12.75" customHeight="1">
      <c r="A82" s="182" t="s">
        <v>363</v>
      </c>
      <c r="B82" s="183"/>
      <c r="C82" s="958">
        <f>'T3 ANSP'!E16</f>
        <v>12371.431499527913</v>
      </c>
      <c r="D82" s="1000">
        <f>'T3 ANSP'!F16</f>
        <v>0</v>
      </c>
      <c r="E82" s="1000">
        <f>'T3 ANSP'!G16</f>
        <v>0</v>
      </c>
      <c r="F82" s="1000">
        <f>'T3 ANSP'!H16</f>
        <v>0</v>
      </c>
      <c r="G82" s="1011">
        <f>'T3 ANSP'!I16</f>
        <v>0</v>
      </c>
    </row>
    <row r="83" spans="1:7" ht="12.75" customHeight="1">
      <c r="A83" s="182" t="s">
        <v>364</v>
      </c>
      <c r="B83" s="183"/>
      <c r="C83" s="958">
        <f>'T3 ANSP'!E25</f>
        <v>-13817.711861019196</v>
      </c>
      <c r="D83" s="1000">
        <f>'T3 ANSP'!F25</f>
        <v>0</v>
      </c>
      <c r="E83" s="1000">
        <f>'T3 ANSP'!G25</f>
        <v>0</v>
      </c>
      <c r="F83" s="1000">
        <f>'T3 ANSP'!H25</f>
        <v>0</v>
      </c>
      <c r="G83" s="1011">
        <f>'T3 ANSP'!I25</f>
        <v>0</v>
      </c>
    </row>
    <row r="84" spans="1:7" ht="12.75" customHeight="1">
      <c r="A84" s="204" t="s">
        <v>365</v>
      </c>
      <c r="B84" s="205"/>
      <c r="C84" s="958">
        <f>'T3 ANSP'!E36+'T3 ANSP'!E45+'T3 ANSP'!E54+'T3 ANSP'!E65+'T3 ANSP'!E76+'T3 ANSP'!E87+'T3 ANSP'!E183</f>
        <v>0</v>
      </c>
      <c r="D84" s="1000">
        <f>'T3 ANSP'!F36+'T3 ANSP'!F45+'T3 ANSP'!F54+'T3 ANSP'!F65+'T3 ANSP'!F76+'T3 ANSP'!F87+'T3 ANSP'!F183</f>
        <v>-3907.3329485469189</v>
      </c>
      <c r="E84" s="1000">
        <f>'T3 ANSP'!G36+'T3 ANSP'!G45+'T3 ANSP'!G54+'T3 ANSP'!G65+'T3 ANSP'!G76+'T3 ANSP'!G87+'T3 ANSP'!G183</f>
        <v>-3907.3329485469189</v>
      </c>
      <c r="F84" s="1000">
        <f>'T3 ANSP'!H36+'T3 ANSP'!H45+'T3 ANSP'!H54+'T3 ANSP'!H65+'T3 ANSP'!H76+'T3 ANSP'!H87+'T3 ANSP'!H183</f>
        <v>-3907.3329485469189</v>
      </c>
      <c r="G84" s="1011">
        <f>'T3 ANSP'!I36+'T3 ANSP'!I45+'T3 ANSP'!I54+'T3 ANSP'!I65+'T3 ANSP'!I76+'T3 ANSP'!I87+'T3 ANSP'!I183</f>
        <v>-3907.3329485469189</v>
      </c>
    </row>
    <row r="85" spans="1:7" ht="12.75" customHeight="1">
      <c r="A85" s="204" t="s">
        <v>366</v>
      </c>
      <c r="B85" s="205"/>
      <c r="C85" s="958">
        <f>'T3 ANSP'!E96+'T3 ANSP'!E184</f>
        <v>-649.07061751509968</v>
      </c>
      <c r="D85" s="1000">
        <f>'T3 ANSP'!F96+'T3 ANSP'!F184</f>
        <v>0</v>
      </c>
      <c r="E85" s="1000">
        <f>'T3 ANSP'!G96+'T3 ANSP'!G184</f>
        <v>0</v>
      </c>
      <c r="F85" s="1000">
        <f>'T3 ANSP'!H96+'T3 ANSP'!H184</f>
        <v>0</v>
      </c>
      <c r="G85" s="1011">
        <f>'T3 ANSP'!I96+'T3 ANSP'!I184</f>
        <v>0</v>
      </c>
    </row>
    <row r="86" spans="1:7" ht="12.75" customHeight="1">
      <c r="A86" s="204" t="s">
        <v>367</v>
      </c>
      <c r="B86" s="205"/>
      <c r="C86" s="958">
        <f>'T3 ANSP'!E105</f>
        <v>0</v>
      </c>
      <c r="D86" s="1000">
        <f>'T3 ANSP'!F105</f>
        <v>0</v>
      </c>
      <c r="E86" s="1000">
        <f>'T3 ANSP'!G105</f>
        <v>0</v>
      </c>
      <c r="F86" s="1000">
        <f>'T3 ANSP'!H105</f>
        <v>0</v>
      </c>
      <c r="G86" s="1011">
        <f>'T3 ANSP'!I105</f>
        <v>0</v>
      </c>
    </row>
    <row r="87" spans="1:7" ht="12.75" customHeight="1">
      <c r="A87" s="204" t="s">
        <v>368</v>
      </c>
      <c r="B87" s="205"/>
      <c r="C87" s="958">
        <f>'T3 ANSP'!E114+'T3 ANSP'!E123+'T3 ANSP'!E185+'T3 ANSP'!E196</f>
        <v>-2649.6855511584813</v>
      </c>
      <c r="D87" s="1000">
        <f>'T3 ANSP'!F114+'T3 ANSP'!F123+'T3 ANSP'!F185+'T3 ANSP'!F196</f>
        <v>0</v>
      </c>
      <c r="E87" s="1000">
        <f>'T3 ANSP'!G114+'T3 ANSP'!G123+'T3 ANSP'!G185+'T3 ANSP'!G196</f>
        <v>0</v>
      </c>
      <c r="F87" s="1000">
        <f>'T3 ANSP'!H114+'T3 ANSP'!H123+'T3 ANSP'!H185+'T3 ANSP'!H196</f>
        <v>0</v>
      </c>
      <c r="G87" s="1011">
        <f>'T3 ANSP'!I114+'T3 ANSP'!I123+'T3 ANSP'!I185+'T3 ANSP'!I196</f>
        <v>0</v>
      </c>
    </row>
    <row r="88" spans="1:7" ht="12.75" customHeight="1">
      <c r="A88" s="182" t="s">
        <v>330</v>
      </c>
      <c r="B88" s="183"/>
      <c r="C88" s="958">
        <f>'T3 ANSP'!E134+'T3 ANSP'!E145+'T3 ANSP'!E154+'T3 ANSP'!E163+'T3 ANSP'!E186</f>
        <v>0</v>
      </c>
      <c r="D88" s="1000">
        <f>'T3 ANSP'!F134+'T3 ANSP'!F145+'T3 ANSP'!F154+'T3 ANSP'!F163+'T3 ANSP'!F186</f>
        <v>0</v>
      </c>
      <c r="E88" s="1000">
        <f>'T3 ANSP'!G134+'T3 ANSP'!G145+'T3 ANSP'!G154+'T3 ANSP'!G163+'T3 ANSP'!G186</f>
        <v>0</v>
      </c>
      <c r="F88" s="1000">
        <f>'T3 ANSP'!H134+'T3 ANSP'!H145+'T3 ANSP'!H154+'T3 ANSP'!H163+'T3 ANSP'!H186</f>
        <v>0</v>
      </c>
      <c r="G88" s="1011">
        <f>'T3 ANSP'!I134+'T3 ANSP'!I145+'T3 ANSP'!I154+'T3 ANSP'!I163+'T3 ANSP'!I186</f>
        <v>0</v>
      </c>
    </row>
    <row r="89" spans="1:7" ht="12.75" customHeight="1">
      <c r="A89" s="182" t="s">
        <v>329</v>
      </c>
      <c r="B89" s="183"/>
      <c r="C89" s="958">
        <f>'T3 ANSP'!E181</f>
        <v>0</v>
      </c>
      <c r="D89" s="1000">
        <f>'T3 ANSP'!F181</f>
        <v>0</v>
      </c>
      <c r="E89" s="1000">
        <f>'T3 ANSP'!G181</f>
        <v>0</v>
      </c>
      <c r="F89" s="1000">
        <f>'T3 ANSP'!H181</f>
        <v>0</v>
      </c>
      <c r="G89" s="1011">
        <f>'T3 ANSP'!I181</f>
        <v>0</v>
      </c>
    </row>
    <row r="90" spans="1:7" ht="12.75" customHeight="1">
      <c r="A90" s="204" t="s">
        <v>328</v>
      </c>
      <c r="B90" s="205"/>
      <c r="C90" s="959">
        <f>'T3 ANSP'!E174</f>
        <v>14288.363635893182</v>
      </c>
      <c r="D90" s="1017">
        <f>'T3 ANSP'!F174</f>
        <v>14288.363635893182</v>
      </c>
      <c r="E90" s="1017">
        <f>'T3 ANSP'!G174</f>
        <v>14288.363635893182</v>
      </c>
      <c r="F90" s="1017">
        <f>'T3 ANSP'!H174</f>
        <v>0</v>
      </c>
      <c r="G90" s="1018">
        <f>'T3 ANSP'!I174</f>
        <v>0</v>
      </c>
    </row>
    <row r="91" spans="1:7" ht="12.75" customHeight="1">
      <c r="A91" s="250" t="s">
        <v>34</v>
      </c>
      <c r="B91" s="251"/>
      <c r="C91" s="306">
        <f>SUM(C81:C90)</f>
        <v>173035.39138049603</v>
      </c>
      <c r="D91" s="1031">
        <f>SUM(D81:D90)</f>
        <v>181302.95530785937</v>
      </c>
      <c r="E91" s="1031">
        <f>SUM(E81:E90)</f>
        <v>186406.52753795157</v>
      </c>
      <c r="F91" s="1031">
        <f>SUM(F81:F90)</f>
        <v>173843.23594399635</v>
      </c>
      <c r="G91" s="1031">
        <f>SUM(G81:G90)</f>
        <v>172476.48962277829</v>
      </c>
    </row>
    <row r="92" spans="1:7" ht="12.75" customHeight="1">
      <c r="A92" s="202" t="s">
        <v>35</v>
      </c>
      <c r="B92" s="203"/>
      <c r="C92" s="307">
        <f ca="1">'T1 ANSP'!Q68</f>
        <v>4705.6629999999996</v>
      </c>
      <c r="D92" s="1032">
        <f ca="1">'T1 ANSP'!R68</f>
        <v>4843.4229999999998</v>
      </c>
      <c r="E92" s="1032">
        <f ca="1">'T1 ANSP'!S68</f>
        <v>4973.62</v>
      </c>
      <c r="F92" s="1032">
        <f ca="1">'T1 ANSP'!T68</f>
        <v>5108.9520000000002</v>
      </c>
      <c r="G92" s="1032">
        <f ca="1">'T1 ANSP'!U68</f>
        <v>5211.16</v>
      </c>
    </row>
    <row r="93" spans="1:7" ht="12.75" customHeight="1">
      <c r="A93" s="202" t="s">
        <v>372</v>
      </c>
      <c r="B93" s="203"/>
      <c r="C93" s="253">
        <f ca="1">IFERROR(C91/C92,0)</f>
        <v>36.771734690838684</v>
      </c>
      <c r="D93" s="1020">
        <f ca="1">IFERROR(D91/D92,0)</f>
        <v>37.432814624669241</v>
      </c>
      <c r="E93" s="1020">
        <f t="shared" ref="E93:G93" ca="1" si="5">IFERROR(E91/E92,0)</f>
        <v>37.479044948739869</v>
      </c>
      <c r="F93" s="1020">
        <f t="shared" ca="1" si="5"/>
        <v>34.027181297455201</v>
      </c>
      <c r="G93" s="1020">
        <f t="shared" ca="1" si="5"/>
        <v>33.097523319717354</v>
      </c>
    </row>
    <row r="94" spans="1:7" ht="12.75" customHeight="1">
      <c r="A94" s="202" t="s">
        <v>36</v>
      </c>
      <c r="B94" s="203"/>
      <c r="C94" s="254">
        <v>0</v>
      </c>
      <c r="D94" s="254"/>
      <c r="E94" s="254"/>
      <c r="F94" s="254"/>
      <c r="G94" s="254"/>
    </row>
    <row r="95" spans="1:7" ht="12.75" customHeight="1">
      <c r="A95" s="240"/>
      <c r="B95" s="240"/>
      <c r="C95" s="303"/>
      <c r="D95" s="303"/>
      <c r="E95" s="303"/>
      <c r="F95" s="303"/>
      <c r="G95" s="303"/>
    </row>
    <row r="96" spans="1:7" ht="12.75" customHeight="1">
      <c r="A96" s="255" t="s">
        <v>332</v>
      </c>
      <c r="B96" s="244"/>
      <c r="C96" s="823">
        <f ca="1">C93+C94</f>
        <v>36.771734690838684</v>
      </c>
      <c r="D96" s="1033">
        <f ca="1">D93+D94</f>
        <v>37.432814624669241</v>
      </c>
      <c r="E96" s="1033">
        <f ca="1">E93+E94</f>
        <v>37.479044948739869</v>
      </c>
      <c r="F96" s="1033">
        <f ca="1">F93+F94</f>
        <v>34.027181297455201</v>
      </c>
      <c r="G96" s="1034">
        <f ca="1">G93+G94</f>
        <v>33.097523319717354</v>
      </c>
    </row>
    <row r="97" spans="1:7" ht="12.75" customHeight="1">
      <c r="A97" s="304"/>
      <c r="C97" s="298"/>
      <c r="D97" s="298"/>
      <c r="E97" s="298"/>
      <c r="F97" s="298"/>
      <c r="G97" s="298"/>
    </row>
    <row r="98" spans="1:7" ht="12.75" customHeight="1">
      <c r="A98" s="158" t="s">
        <v>369</v>
      </c>
      <c r="B98" s="265"/>
      <c r="C98" s="308"/>
      <c r="D98" s="308"/>
      <c r="E98" s="308"/>
      <c r="F98" s="308"/>
      <c r="G98" s="308"/>
    </row>
    <row r="99" spans="1:7" ht="12.75" customHeight="1">
      <c r="A99" s="258" t="s">
        <v>37</v>
      </c>
      <c r="B99" s="265"/>
      <c r="C99" s="259"/>
      <c r="D99" s="259"/>
      <c r="E99" s="259"/>
      <c r="F99" s="259"/>
      <c r="G99" s="259"/>
    </row>
    <row r="100" spans="1:7" ht="12.75" customHeight="1">
      <c r="A100" s="309"/>
      <c r="B100" s="265"/>
      <c r="C100" s="259"/>
      <c r="D100" s="259"/>
      <c r="E100" s="259"/>
      <c r="F100" s="259"/>
      <c r="G100" s="259"/>
    </row>
    <row r="101" spans="1:7" ht="12.75" customHeight="1"/>
    <row r="102" spans="1:7" ht="12.75" customHeight="1"/>
  </sheetData>
  <mergeCells count="4">
    <mergeCell ref="A1:G1"/>
    <mergeCell ref="C5:G5"/>
    <mergeCell ref="A7:B7"/>
    <mergeCell ref="A80:B80"/>
  </mergeCells>
  <printOptions horizontalCentered="1"/>
  <pageMargins left="0.23622047244094491" right="0.23622047244094491" top="0.74803149606299213" bottom="0.74803149606299213" header="0.31496062992125984" footer="0.31496062992125984"/>
  <pageSetup paperSize="9" scale="6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K102"/>
  <sheetViews>
    <sheetView showGridLines="0" topLeftCell="A43" zoomScaleNormal="100" workbookViewId="0">
      <selection activeCell="C83" sqref="C83"/>
    </sheetView>
  </sheetViews>
  <sheetFormatPr defaultColWidth="8.81640625" defaultRowHeight="13"/>
  <cols>
    <col min="1" max="1" width="26.7265625" style="260" customWidth="1"/>
    <col min="2" max="2" width="48.7265625" style="260" customWidth="1"/>
    <col min="3" max="7" width="12.7265625" style="260" customWidth="1"/>
    <col min="8" max="16384" width="8.81640625" style="157"/>
  </cols>
  <sheetData>
    <row r="1" spans="1:7" ht="12.75" customHeight="1">
      <c r="A1" s="1308" t="s">
        <v>9</v>
      </c>
      <c r="B1" s="1308"/>
      <c r="C1" s="1308"/>
      <c r="D1" s="1308"/>
      <c r="E1" s="1308"/>
      <c r="F1" s="1308"/>
      <c r="G1" s="1308"/>
    </row>
    <row r="2" spans="1:7" ht="12.75" customHeight="1">
      <c r="A2" s="471"/>
      <c r="B2" s="471"/>
      <c r="G2" s="261"/>
    </row>
    <row r="3" spans="1:7" ht="12.75" customHeight="1">
      <c r="A3" s="262" t="str">
        <f>'T1 ANSP SAR'!A3</f>
        <v>Portugal Lisboa</v>
      </c>
      <c r="C3" s="157"/>
      <c r="D3" s="157"/>
      <c r="E3" s="161"/>
      <c r="F3" s="157"/>
      <c r="G3" s="157"/>
    </row>
    <row r="4" spans="1:7" ht="12.75" customHeight="1">
      <c r="A4" s="263" t="str">
        <f>'T1 ANSP SAR'!A4</f>
        <v>Currency: Euro</v>
      </c>
      <c r="C4" s="157"/>
      <c r="D4" s="157"/>
      <c r="E4" s="161"/>
      <c r="F4" s="157"/>
      <c r="G4" s="157"/>
    </row>
    <row r="5" spans="1:7" ht="12.75" customHeight="1">
      <c r="A5" s="264" t="str">
        <f>'T1 ANSP SAR'!A5</f>
        <v>SAR</v>
      </c>
      <c r="C5" s="1309" t="s">
        <v>175</v>
      </c>
      <c r="D5" s="1310"/>
      <c r="E5" s="1310"/>
      <c r="F5" s="1310"/>
      <c r="G5" s="1311"/>
    </row>
    <row r="6" spans="1:7" ht="12.75" customHeight="1"/>
    <row r="7" spans="1:7" ht="12.75" customHeight="1">
      <c r="A7" s="1306" t="s">
        <v>10</v>
      </c>
      <c r="B7" s="1307"/>
      <c r="C7" s="164">
        <v>2025</v>
      </c>
      <c r="D7" s="165">
        <v>2026</v>
      </c>
      <c r="E7" s="165">
        <v>2027</v>
      </c>
      <c r="F7" s="165">
        <v>2028</v>
      </c>
      <c r="G7" s="166">
        <v>2029</v>
      </c>
    </row>
    <row r="8" spans="1:7" ht="12.75" customHeight="1">
      <c r="A8" s="158"/>
      <c r="B8" s="158"/>
    </row>
    <row r="9" spans="1:7" ht="12.75" customHeight="1">
      <c r="A9" s="167" t="s">
        <v>11</v>
      </c>
      <c r="B9" s="167"/>
      <c r="C9" s="168"/>
      <c r="D9" s="168"/>
      <c r="E9" s="168"/>
      <c r="F9" s="168"/>
      <c r="G9" s="168"/>
    </row>
    <row r="10" spans="1:7" ht="3.75" customHeight="1">
      <c r="A10" s="158"/>
      <c r="B10" s="158"/>
    </row>
    <row r="11" spans="1:7" ht="12.75" customHeight="1">
      <c r="A11" s="169" t="s">
        <v>12</v>
      </c>
      <c r="B11" s="170"/>
      <c r="C11" s="171"/>
      <c r="D11" s="172"/>
      <c r="E11" s="172"/>
      <c r="F11" s="172"/>
      <c r="G11" s="173"/>
    </row>
    <row r="12" spans="1:7" ht="12.75" customHeight="1">
      <c r="A12" s="174" t="s">
        <v>362</v>
      </c>
      <c r="B12" s="175"/>
      <c r="C12" s="583">
        <f>+'T1 ANSP SAR'!Q61</f>
        <v>6324.8170753258582</v>
      </c>
      <c r="D12" s="1023">
        <f>+'T1 ANSP SAR'!R61</f>
        <v>6433.7584508454129</v>
      </c>
      <c r="E12" s="1023">
        <f>+'T1 ANSP SAR'!S61</f>
        <v>6556.6677253063344</v>
      </c>
      <c r="F12" s="1023">
        <f>+'T1 ANSP SAR'!T61</f>
        <v>6651.2039763573612</v>
      </c>
      <c r="G12" s="1024">
        <f>+'T1 ANSP SAR'!U61</f>
        <v>6780.0944413285206</v>
      </c>
    </row>
    <row r="13" spans="1:7" ht="3.75" customHeight="1">
      <c r="A13" s="158"/>
      <c r="B13" s="158"/>
      <c r="C13" s="266"/>
      <c r="D13" s="266"/>
      <c r="E13" s="266"/>
      <c r="F13" s="266"/>
      <c r="G13" s="266"/>
    </row>
    <row r="14" spans="1:7" ht="12.75" customHeight="1">
      <c r="A14" s="177" t="s">
        <v>13</v>
      </c>
      <c r="B14" s="178"/>
      <c r="C14" s="227"/>
      <c r="D14" s="228"/>
      <c r="E14" s="228"/>
      <c r="F14" s="228"/>
      <c r="G14" s="267"/>
    </row>
    <row r="15" spans="1:7" ht="12.75" customHeight="1">
      <c r="A15" s="179" t="s">
        <v>361</v>
      </c>
      <c r="B15" s="180"/>
      <c r="C15" s="1025">
        <f>'T1 ANSP SAR'!Q61-'T1 ANSP SAR'!Q15-'T1 ANSP SAR'!Q16</f>
        <v>6110.314347526466</v>
      </c>
      <c r="D15" s="1000">
        <f>'T1 ANSP SAR'!R61-'T1 ANSP SAR'!R15-'T1 ANSP SAR'!R16</f>
        <v>6219.2557230460206</v>
      </c>
      <c r="E15" s="1000">
        <f>'T1 ANSP SAR'!S61-'T1 ANSP SAR'!S15-'T1 ANSP SAR'!S16</f>
        <v>6342.1649975069422</v>
      </c>
      <c r="F15" s="1000">
        <f>'T1 ANSP SAR'!T61-'T1 ANSP SAR'!T15-'T1 ANSP SAR'!T16</f>
        <v>6434.7712485579696</v>
      </c>
      <c r="G15" s="1001">
        <f>'T1 ANSP SAR'!U61-'T1 ANSP SAR'!U15-'T1 ANSP SAR'!U16</f>
        <v>6561.487713529129</v>
      </c>
    </row>
    <row r="16" spans="1:7" ht="12.75" customHeight="1">
      <c r="A16" s="182" t="s">
        <v>360</v>
      </c>
      <c r="B16" s="183"/>
      <c r="C16" s="1035">
        <f>+'T1 ANSP SAR'!Q65</f>
        <v>109.82587023719999</v>
      </c>
      <c r="D16" s="1036">
        <f>+'T1 ANSP SAR'!R65</f>
        <v>112.05643366171753</v>
      </c>
      <c r="E16" s="1036">
        <f>+'T1 ANSP SAR'!S65</f>
        <v>114.34462603708982</v>
      </c>
      <c r="F16" s="1036">
        <f>+'T1 ANSP SAR'!T65</f>
        <v>116.68183019328794</v>
      </c>
      <c r="G16" s="1037">
        <f>+'T1 ANSP SAR'!U65</f>
        <v>119.06797362074069</v>
      </c>
    </row>
    <row r="17" spans="1:7" ht="12.75" customHeight="1">
      <c r="A17" s="182" t="s">
        <v>359</v>
      </c>
      <c r="B17" s="183"/>
      <c r="C17" s="1035"/>
      <c r="D17" s="1039"/>
      <c r="E17" s="1039"/>
      <c r="F17" s="1039"/>
      <c r="G17" s="1040"/>
    </row>
    <row r="18" spans="1:7" ht="12.75" customHeight="1">
      <c r="A18" s="184" t="s">
        <v>358</v>
      </c>
      <c r="B18" s="185"/>
      <c r="C18" s="186"/>
      <c r="D18" s="187"/>
      <c r="E18" s="187"/>
      <c r="F18" s="270"/>
      <c r="G18" s="189"/>
    </row>
    <row r="19" spans="1:7" ht="12.75" customHeight="1">
      <c r="A19" s="174" t="s">
        <v>357</v>
      </c>
      <c r="B19" s="175"/>
      <c r="C19" s="1026">
        <f>C15*C18</f>
        <v>0</v>
      </c>
      <c r="D19" s="1023">
        <f>D15*D18</f>
        <v>0</v>
      </c>
      <c r="E19" s="1023">
        <f>E15*E18</f>
        <v>0</v>
      </c>
      <c r="F19" s="1023">
        <f>F15*F18</f>
        <v>0</v>
      </c>
      <c r="G19" s="1024">
        <f>G15*G18</f>
        <v>0</v>
      </c>
    </row>
    <row r="20" spans="1:7" ht="3.75" customHeight="1">
      <c r="A20" s="158"/>
      <c r="B20" s="158"/>
    </row>
    <row r="21" spans="1:7" ht="12.75" customHeight="1">
      <c r="A21" s="169" t="s">
        <v>14</v>
      </c>
      <c r="B21" s="170"/>
      <c r="C21" s="171"/>
      <c r="D21" s="172"/>
      <c r="E21" s="172"/>
      <c r="F21" s="172"/>
      <c r="G21" s="173"/>
    </row>
    <row r="22" spans="1:7" ht="12.75" customHeight="1">
      <c r="A22" s="191" t="s">
        <v>356</v>
      </c>
      <c r="B22" s="192"/>
      <c r="C22" s="272"/>
      <c r="D22" s="273"/>
      <c r="E22" s="274"/>
      <c r="F22" s="275"/>
      <c r="G22" s="276"/>
    </row>
    <row r="23" spans="1:7" ht="12.75" customHeight="1">
      <c r="A23" s="197" t="s">
        <v>355</v>
      </c>
      <c r="B23" s="198"/>
      <c r="C23" s="839"/>
      <c r="D23" s="840"/>
      <c r="E23" s="840"/>
      <c r="F23" s="841"/>
      <c r="G23" s="842"/>
    </row>
    <row r="24" spans="1:7" ht="12.75" customHeight="1">
      <c r="A24" s="197" t="s">
        <v>354</v>
      </c>
      <c r="B24" s="198"/>
      <c r="C24" s="843"/>
      <c r="D24" s="844"/>
      <c r="E24" s="844"/>
      <c r="F24" s="841"/>
      <c r="G24" s="842"/>
    </row>
    <row r="25" spans="1:7" ht="12.75" customHeight="1">
      <c r="A25" s="197" t="s">
        <v>353</v>
      </c>
      <c r="B25" s="198"/>
      <c r="C25" s="277"/>
      <c r="D25" s="278"/>
      <c r="E25" s="279"/>
      <c r="F25" s="280"/>
      <c r="G25" s="281"/>
    </row>
    <row r="26" spans="1:7" ht="12.75" customHeight="1">
      <c r="A26" s="197" t="s">
        <v>352</v>
      </c>
      <c r="B26" s="198"/>
      <c r="C26" s="277"/>
      <c r="D26" s="278"/>
      <c r="E26" s="279"/>
      <c r="F26" s="280"/>
      <c r="G26" s="281"/>
    </row>
    <row r="27" spans="1:7" ht="12.75" customHeight="1">
      <c r="A27" s="197" t="s">
        <v>351</v>
      </c>
      <c r="B27" s="198"/>
      <c r="C27" s="277"/>
      <c r="D27" s="278"/>
      <c r="E27" s="279"/>
      <c r="F27" s="280"/>
      <c r="G27" s="281"/>
    </row>
    <row r="28" spans="1:7" ht="12.75" customHeight="1">
      <c r="A28" s="202" t="s">
        <v>350</v>
      </c>
      <c r="B28" s="203"/>
      <c r="C28" s="1026">
        <f>SUM(C22:C27)</f>
        <v>0</v>
      </c>
      <c r="D28" s="1023">
        <f>SUM(D22:D27)</f>
        <v>0</v>
      </c>
      <c r="E28" s="1023">
        <f>SUM(E22:E27)</f>
        <v>0</v>
      </c>
      <c r="F28" s="1023">
        <f>SUM(F22:F27)</f>
        <v>0</v>
      </c>
      <c r="G28" s="1024">
        <f>SUM(G22:G27)</f>
        <v>0</v>
      </c>
    </row>
    <row r="29" spans="1:7" ht="12.75" customHeight="1">
      <c r="A29" s="158"/>
      <c r="B29" s="158"/>
    </row>
    <row r="30" spans="1:7" ht="12.75" customHeight="1">
      <c r="A30" s="167" t="s">
        <v>15</v>
      </c>
      <c r="B30" s="167"/>
      <c r="C30" s="168"/>
      <c r="D30" s="168"/>
      <c r="E30" s="168"/>
      <c r="F30" s="168"/>
      <c r="G30" s="168"/>
    </row>
    <row r="31" spans="1:7" ht="3.75" customHeight="1">
      <c r="A31" s="158"/>
      <c r="B31" s="158"/>
    </row>
    <row r="32" spans="1:7" ht="12.75" customHeight="1">
      <c r="A32" s="169" t="s">
        <v>16</v>
      </c>
      <c r="B32" s="170"/>
      <c r="C32" s="171"/>
      <c r="D32" s="172"/>
      <c r="E32" s="172"/>
      <c r="F32" s="172"/>
      <c r="G32" s="173"/>
    </row>
    <row r="33" spans="1:10" ht="12.75" customHeight="1">
      <c r="A33" s="182" t="s">
        <v>349</v>
      </c>
      <c r="B33" s="183"/>
      <c r="C33" s="1025">
        <f>'T1 ANSP SAR'!Q61-'T1 ANSP SAR'!Q28</f>
        <v>6324.8170753258582</v>
      </c>
      <c r="D33" s="1000">
        <f>'T1 ANSP SAR'!R61-'T1 ANSP SAR'!R28</f>
        <v>6433.7584508454129</v>
      </c>
      <c r="E33" s="1000">
        <f>'T1 ANSP SAR'!S61-'T1 ANSP SAR'!S28</f>
        <v>6556.6677253063344</v>
      </c>
      <c r="F33" s="1000">
        <f>'T1 ANSP SAR'!T61-'T1 ANSP SAR'!T28</f>
        <v>6651.2039763573612</v>
      </c>
      <c r="G33" s="1001">
        <f>'T1 ANSP SAR'!U61-'T1 ANSP SAR'!U28</f>
        <v>6780.0944413285206</v>
      </c>
    </row>
    <row r="34" spans="1:10" ht="12.75" customHeight="1">
      <c r="A34" s="204" t="s">
        <v>373</v>
      </c>
      <c r="B34" s="205"/>
      <c r="C34" s="282">
        <v>0.02</v>
      </c>
      <c r="D34" s="282">
        <v>0.02</v>
      </c>
      <c r="E34" s="282">
        <v>0.02</v>
      </c>
      <c r="F34" s="282">
        <v>0.02</v>
      </c>
      <c r="G34" s="221">
        <v>0.02</v>
      </c>
    </row>
    <row r="35" spans="1:10" ht="12.75" customHeight="1">
      <c r="A35" s="204" t="s">
        <v>348</v>
      </c>
      <c r="B35" s="205"/>
      <c r="C35" s="282">
        <v>0.7</v>
      </c>
      <c r="D35" s="282">
        <v>0.7</v>
      </c>
      <c r="E35" s="282">
        <v>0.7</v>
      </c>
      <c r="F35" s="282">
        <v>0.7</v>
      </c>
      <c r="G35" s="221">
        <v>0.7</v>
      </c>
    </row>
    <row r="36" spans="1:10" ht="12.75" customHeight="1">
      <c r="A36" s="204" t="s">
        <v>347</v>
      </c>
      <c r="B36" s="205"/>
      <c r="C36" s="282">
        <v>0.7</v>
      </c>
      <c r="D36" s="282">
        <v>0.7</v>
      </c>
      <c r="E36" s="282">
        <v>0.7</v>
      </c>
      <c r="F36" s="282">
        <v>0.7</v>
      </c>
      <c r="G36" s="221">
        <v>0.7</v>
      </c>
    </row>
    <row r="37" spans="1:10" ht="12.75" customHeight="1">
      <c r="A37" s="204" t="s">
        <v>370</v>
      </c>
      <c r="B37" s="205"/>
      <c r="C37" s="220">
        <v>0.1</v>
      </c>
      <c r="D37" s="220">
        <v>0.1</v>
      </c>
      <c r="E37" s="220">
        <v>0.1</v>
      </c>
      <c r="F37" s="220">
        <v>0.1</v>
      </c>
      <c r="G37" s="283">
        <v>0.1</v>
      </c>
    </row>
    <row r="38" spans="1:10" ht="12.75" customHeight="1">
      <c r="A38" s="182" t="s">
        <v>346</v>
      </c>
      <c r="B38" s="183"/>
      <c r="C38" s="1025">
        <f ca="1">'T1 ANSP SAR'!Q68</f>
        <v>4705.6629999999996</v>
      </c>
      <c r="D38" s="1027">
        <f ca="1">'T1 ANSP SAR'!R68</f>
        <v>4843.4229999999998</v>
      </c>
      <c r="E38" s="1027">
        <f ca="1">'T1 ANSP SAR'!S68</f>
        <v>4973.62</v>
      </c>
      <c r="F38" s="1027">
        <f ca="1">'T1 ANSP SAR'!T68</f>
        <v>5108.9520000000002</v>
      </c>
      <c r="G38" s="1028">
        <f ca="1">'T1 ANSP SAR'!U68</f>
        <v>5211.16</v>
      </c>
      <c r="J38" s="157" t="s">
        <v>186</v>
      </c>
    </row>
    <row r="39" spans="1:10" ht="12.75" customHeight="1">
      <c r="A39" s="204" t="s">
        <v>345</v>
      </c>
      <c r="B39" s="205"/>
      <c r="C39" s="268"/>
      <c r="D39" s="269"/>
      <c r="E39" s="269"/>
      <c r="F39" s="269"/>
      <c r="G39" s="284"/>
    </row>
    <row r="40" spans="1:10" ht="12.75" customHeight="1">
      <c r="A40" s="207" t="s">
        <v>344</v>
      </c>
      <c r="B40" s="208"/>
      <c r="C40" s="209"/>
      <c r="D40" s="209"/>
      <c r="E40" s="209"/>
      <c r="F40" s="285"/>
      <c r="G40" s="211"/>
    </row>
    <row r="41" spans="1:10" ht="12.75" customHeight="1">
      <c r="A41" s="174" t="s">
        <v>343</v>
      </c>
      <c r="B41" s="175"/>
      <c r="C41" s="1029">
        <f>IF(C40&lt;-C37,((C40+C37)*-C33)+((C37-C34)*C36*C33),IF(C40&lt;=-C34,(C40+C34)*C36*-C33,IF(C40&lt;=C34,0,IF(C40&lt;=C37,-(C40-C34)*C35*C33,(-(C40-C37+(C37-C34)*C35)*C33)))))</f>
        <v>0</v>
      </c>
      <c r="D41" s="1023">
        <f>IF(D40&lt;-D37,((D40+D37)*-D33)+((D37-D34)*D36*D33),IF(D40&lt;=-D34,(D40+D34)*D36*-D33,IF(D40&lt;=D34,0,IF(D40&lt;=D37,-(D40-D34)*D35*D33,(-(D40-D37+(D37-D34)*D35)*D33)))))</f>
        <v>0</v>
      </c>
      <c r="E41" s="1023">
        <f>IF(E40&lt;-E37,((E40+E37)*-E33)+((E37-E34)*E36*E33),IF(E40&lt;=-E34,(E40+E34)*E36*-E33,IF(E40&lt;=E34,0,IF(E40&lt;=E37,-(E40-E34)*E35*E33,(-(E40-E37+(E37-E34)*E35)*E33)))))</f>
        <v>0</v>
      </c>
      <c r="F41" s="1023">
        <f>IF(F40&lt;-F37,((F40+F37)*-F33)+((F37-F34)*F36*F33),IF(F40&lt;=-F34,(F40+F34)*F36*-F33,IF(F40&lt;=F34,0,IF(F40&lt;=F37,-(F40-F34)*F35*F33,(-(F40-F37+(F37-F34)*F35)*F33)))))</f>
        <v>0</v>
      </c>
      <c r="G41" s="1024">
        <f>IF(G40&lt;-G37,((G40+G37)*-G33)+((G37-G34)*G36*G33),IF(G40&lt;=-G34,(G40+G34)*G36*-G33,IF(G40&lt;=G34,0,IF(G40&lt;=G37,-(G40-G34)*G35*G33,(-(G40-G37+(G37-G34)*G35)*G33)))))</f>
        <v>0</v>
      </c>
    </row>
    <row r="42" spans="1:10" ht="3.75" customHeight="1">
      <c r="A42" s="158"/>
      <c r="B42" s="158"/>
    </row>
    <row r="43" spans="1:10" ht="12.75" customHeight="1">
      <c r="A43" s="177" t="s">
        <v>17</v>
      </c>
      <c r="B43" s="178"/>
      <c r="C43" s="171"/>
      <c r="D43" s="172"/>
      <c r="E43" s="172"/>
      <c r="F43" s="172"/>
      <c r="G43" s="173"/>
    </row>
    <row r="44" spans="1:10" ht="12.75" customHeight="1">
      <c r="A44" s="215" t="s">
        <v>18</v>
      </c>
      <c r="B44" s="216"/>
      <c r="C44" s="1030">
        <f>-(C12-C33)*C40</f>
        <v>0</v>
      </c>
      <c r="D44" s="1000">
        <f>-(D12-D33)*D40</f>
        <v>0</v>
      </c>
      <c r="E44" s="1000">
        <f t="shared" ref="E44:G44" si="0">-(E12-E33)*E40</f>
        <v>0</v>
      </c>
      <c r="F44" s="1000">
        <f t="shared" si="0"/>
        <v>0</v>
      </c>
      <c r="G44" s="1011">
        <f t="shared" si="0"/>
        <v>0</v>
      </c>
    </row>
    <row r="45" spans="1:10" ht="12.75" customHeight="1">
      <c r="A45" s="217" t="s">
        <v>19</v>
      </c>
      <c r="B45" s="218"/>
      <c r="C45" s="1030">
        <f>('T3 ANSP SAR'!E16+'T3 ANSP SAR'!E25+'T3 ANSP SAR'!E36+'T3 ANSP SAR'!E45+'T3 ANSP SAR'!E54+'T3 ANSP SAR'!E65+'T3 ANSP SAR'!E76+'T3 ANSP SAR'!E87+'T3 ANSP SAR'!E96+'T3 ANSP SAR'!E105+'T3 ANSP SAR'!E114+'T3 ANSP SAR'!E134+'T3 ANSP SAR'!E145+'T3 ANSP SAR'!E154+'T3 ANSP SAR'!E163+'T3 ANSP SAR'!E174+'T3 ANSP SAR'!E181)*-C40</f>
        <v>0</v>
      </c>
      <c r="D45" s="1000">
        <f>('T3 ANSP SAR'!F16+'T3 ANSP SAR'!F25+'T3 ANSP SAR'!F36+'T3 ANSP SAR'!F45+'T3 ANSP SAR'!F54+'T3 ANSP SAR'!F65+'T3 ANSP SAR'!F76+'T3 ANSP SAR'!F87+'T3 ANSP SAR'!F96+'T3 ANSP SAR'!F105+'T3 ANSP SAR'!F114+'T3 ANSP SAR'!F134+'T3 ANSP SAR'!F145+'T3 ANSP SAR'!F154+'T3 ANSP SAR'!F163+'T3 ANSP SAR'!F174+'T3 ANSP SAR'!F181)*-D40</f>
        <v>0</v>
      </c>
      <c r="E45" s="1000">
        <f>('T3 ANSP SAR'!G16+'T3 ANSP SAR'!G25+'T3 ANSP SAR'!G36+'T3 ANSP SAR'!G45+'T3 ANSP SAR'!G54+'T3 ANSP SAR'!G65+'T3 ANSP SAR'!G76+'T3 ANSP SAR'!G87+'T3 ANSP SAR'!G96+'T3 ANSP SAR'!G105+'T3 ANSP SAR'!G114+'T3 ANSP SAR'!G134+'T3 ANSP SAR'!G145+'T3 ANSP SAR'!G154+'T3 ANSP SAR'!G163+'T3 ANSP SAR'!G174+'T3 ANSP SAR'!G181)*-E40</f>
        <v>0</v>
      </c>
      <c r="F45" s="1000">
        <f>('T3 ANSP SAR'!H16+'T3 ANSP SAR'!H25+'T3 ANSP SAR'!H36+'T3 ANSP SAR'!H45+'T3 ANSP SAR'!H54+'T3 ANSP SAR'!H65+'T3 ANSP SAR'!H76+'T3 ANSP SAR'!H87+'T3 ANSP SAR'!H96+'T3 ANSP SAR'!H105+'T3 ANSP SAR'!H114+'T3 ANSP SAR'!H134+'T3 ANSP SAR'!H145+'T3 ANSP SAR'!H154+'T3 ANSP SAR'!H163+'T3 ANSP SAR'!H174+'T3 ANSP SAR'!H181)*-F40</f>
        <v>0</v>
      </c>
      <c r="G45" s="1011">
        <f>('T3 ANSP SAR'!I16+'T3 ANSP SAR'!I25+'T3 ANSP SAR'!I36+'T3 ANSP SAR'!I45+'T3 ANSP SAR'!I54+'T3 ANSP SAR'!I65+'T3 ANSP SAR'!I76+'T3 ANSP SAR'!I87+'T3 ANSP SAR'!I96+'T3 ANSP SAR'!I105+'T3 ANSP SAR'!I114+'T3 ANSP SAR'!I134+'T3 ANSP SAR'!I145+'T3 ANSP SAR'!I154+'T3 ANSP SAR'!I163+'T3 ANSP SAR'!I174+'T3 ANSP SAR'!I181)*-G40</f>
        <v>0</v>
      </c>
      <c r="I45" s="719"/>
    </row>
    <row r="46" spans="1:10" ht="12.75" customHeight="1">
      <c r="A46" s="202" t="s">
        <v>20</v>
      </c>
      <c r="B46" s="203"/>
      <c r="C46" s="1029">
        <f>SUM(C44:C45)</f>
        <v>0</v>
      </c>
      <c r="D46" s="1023">
        <f t="shared" ref="D46:G46" si="1">SUM(D44:D45)</f>
        <v>0</v>
      </c>
      <c r="E46" s="1023">
        <f t="shared" si="1"/>
        <v>0</v>
      </c>
      <c r="F46" s="1023">
        <f t="shared" si="1"/>
        <v>0</v>
      </c>
      <c r="G46" s="1024">
        <f t="shared" si="1"/>
        <v>0</v>
      </c>
    </row>
    <row r="47" spans="1:10" ht="12.75" customHeight="1">
      <c r="A47" s="158"/>
      <c r="B47" s="158"/>
    </row>
    <row r="48" spans="1:10" ht="12.75" customHeight="1">
      <c r="A48" s="167" t="s">
        <v>21</v>
      </c>
      <c r="B48" s="167"/>
      <c r="C48" s="168"/>
      <c r="D48" s="168"/>
      <c r="E48" s="168"/>
      <c r="F48" s="168"/>
      <c r="G48" s="168"/>
    </row>
    <row r="49" spans="1:11" ht="3.75" customHeight="1">
      <c r="A49" s="158"/>
      <c r="B49" s="158"/>
    </row>
    <row r="50" spans="1:11" ht="12.75" customHeight="1">
      <c r="A50" s="169" t="s">
        <v>22</v>
      </c>
      <c r="B50" s="170"/>
      <c r="C50" s="171"/>
      <c r="D50" s="172"/>
      <c r="E50" s="172"/>
      <c r="F50" s="172"/>
      <c r="G50" s="173"/>
    </row>
    <row r="51" spans="1:11" ht="12.75" customHeight="1">
      <c r="A51" s="204" t="s">
        <v>23</v>
      </c>
      <c r="B51" s="205"/>
      <c r="C51" s="277"/>
      <c r="D51" s="278"/>
      <c r="E51" s="279"/>
      <c r="F51" s="282"/>
      <c r="G51" s="221"/>
    </row>
    <row r="52" spans="1:11" ht="12.75" customHeight="1">
      <c r="A52" s="204" t="s">
        <v>24</v>
      </c>
      <c r="B52" s="205"/>
      <c r="C52" s="277"/>
      <c r="D52" s="278"/>
      <c r="E52" s="279"/>
      <c r="F52" s="282"/>
      <c r="G52" s="221"/>
    </row>
    <row r="53" spans="1:11" ht="12.75" customHeight="1">
      <c r="A53" s="182" t="s">
        <v>25</v>
      </c>
      <c r="B53" s="183"/>
      <c r="C53" s="277"/>
      <c r="D53" s="278"/>
      <c r="E53" s="279"/>
      <c r="F53" s="219"/>
      <c r="G53" s="222"/>
    </row>
    <row r="54" spans="1:11" s="224" customFormat="1" ht="12.75" customHeight="1">
      <c r="A54" s="202" t="s">
        <v>26</v>
      </c>
      <c r="B54" s="203"/>
      <c r="C54" s="1029">
        <f>SUM(C51:C53)</f>
        <v>0</v>
      </c>
      <c r="D54" s="1023">
        <f t="shared" ref="D54:G54" si="2">SUM(D51:D53)</f>
        <v>0</v>
      </c>
      <c r="E54" s="1023">
        <f t="shared" si="2"/>
        <v>0</v>
      </c>
      <c r="F54" s="1023">
        <f t="shared" si="2"/>
        <v>0</v>
      </c>
      <c r="G54" s="1024">
        <f t="shared" si="2"/>
        <v>0</v>
      </c>
      <c r="I54" s="157"/>
      <c r="J54" s="157"/>
      <c r="K54" s="157"/>
    </row>
    <row r="55" spans="1:11" ht="12.75" customHeight="1">
      <c r="A55" s="158"/>
      <c r="B55" s="158"/>
    </row>
    <row r="56" spans="1:11" ht="12.75" customHeight="1">
      <c r="A56" s="167" t="s">
        <v>27</v>
      </c>
      <c r="B56" s="167"/>
      <c r="C56" s="225"/>
      <c r="D56" s="225"/>
      <c r="E56" s="225"/>
      <c r="F56" s="168"/>
      <c r="G56" s="168"/>
    </row>
    <row r="57" spans="1:11" ht="3.75" customHeight="1">
      <c r="A57" s="158"/>
      <c r="B57" s="158"/>
    </row>
    <row r="58" spans="1:11" ht="12.75" customHeight="1">
      <c r="A58" s="169" t="s">
        <v>28</v>
      </c>
      <c r="B58" s="170"/>
      <c r="C58" s="171"/>
      <c r="D58" s="172"/>
      <c r="E58" s="172"/>
      <c r="F58" s="172"/>
      <c r="G58" s="173"/>
    </row>
    <row r="59" spans="1:11" s="226" customFormat="1" ht="12.75" customHeight="1">
      <c r="A59" s="202" t="s">
        <v>29</v>
      </c>
      <c r="B59" s="203"/>
      <c r="C59" s="286"/>
      <c r="D59" s="287"/>
      <c r="E59" s="288"/>
      <c r="F59" s="289"/>
      <c r="G59" s="290"/>
    </row>
    <row r="60" spans="1:11" ht="3.75" customHeight="1">
      <c r="A60" s="158"/>
      <c r="B60" s="158"/>
    </row>
    <row r="61" spans="1:11" ht="12.75" customHeight="1">
      <c r="A61" s="169" t="s">
        <v>371</v>
      </c>
      <c r="B61" s="170"/>
      <c r="C61" s="171"/>
      <c r="D61" s="172"/>
      <c r="E61" s="172"/>
      <c r="F61" s="172"/>
      <c r="G61" s="173"/>
    </row>
    <row r="62" spans="1:11" ht="12.75" customHeight="1">
      <c r="A62" s="179" t="s">
        <v>342</v>
      </c>
      <c r="B62" s="180"/>
      <c r="C62" s="286"/>
      <c r="D62" s="287"/>
      <c r="E62" s="288"/>
      <c r="F62" s="291"/>
      <c r="G62" s="292"/>
    </row>
    <row r="63" spans="1:11" ht="12.75" customHeight="1">
      <c r="A63" s="232" t="s">
        <v>341</v>
      </c>
      <c r="B63" s="233"/>
      <c r="C63" s="293"/>
      <c r="D63" s="294"/>
      <c r="E63" s="294"/>
      <c r="F63" s="295"/>
      <c r="G63" s="296"/>
    </row>
    <row r="64" spans="1:11" ht="3.75" customHeight="1">
      <c r="A64" s="158"/>
      <c r="B64" s="158"/>
    </row>
    <row r="65" spans="1:7" ht="12.75" customHeight="1">
      <c r="A65" s="169" t="s">
        <v>30</v>
      </c>
      <c r="B65" s="170"/>
      <c r="C65" s="171"/>
      <c r="D65" s="172"/>
      <c r="E65" s="172"/>
      <c r="F65" s="172"/>
      <c r="G65" s="173"/>
    </row>
    <row r="66" spans="1:7" ht="12.75" customHeight="1">
      <c r="A66" s="232" t="s">
        <v>340</v>
      </c>
      <c r="B66" s="233"/>
      <c r="C66" s="845"/>
      <c r="D66" s="846"/>
      <c r="E66" s="847"/>
      <c r="F66" s="848"/>
      <c r="G66" s="849"/>
    </row>
    <row r="67" spans="1:7" ht="3.75" customHeight="1">
      <c r="A67" s="158"/>
      <c r="B67" s="158"/>
    </row>
    <row r="68" spans="1:7" ht="12.75" customHeight="1">
      <c r="A68" s="169" t="s">
        <v>31</v>
      </c>
      <c r="B68" s="170"/>
      <c r="C68" s="212"/>
      <c r="D68" s="213"/>
      <c r="E68" s="213"/>
      <c r="F68" s="213"/>
      <c r="G68" s="214"/>
    </row>
    <row r="69" spans="1:7" ht="12.75" customHeight="1">
      <c r="A69" s="236" t="s">
        <v>336</v>
      </c>
      <c r="B69" s="237"/>
      <c r="C69" s="960">
        <v>0</v>
      </c>
      <c r="D69" s="961"/>
      <c r="E69" s="961"/>
      <c r="F69" s="962"/>
      <c r="G69" s="963"/>
    </row>
    <row r="70" spans="1:7" ht="12.75" customHeight="1">
      <c r="A70" s="204" t="s">
        <v>337</v>
      </c>
      <c r="B70" s="205"/>
      <c r="C70" s="964">
        <v>0</v>
      </c>
      <c r="D70" s="481"/>
      <c r="E70" s="481"/>
      <c r="F70" s="481"/>
      <c r="G70" s="482"/>
    </row>
    <row r="71" spans="1:7" ht="12.75" customHeight="1">
      <c r="A71" s="204" t="s">
        <v>338</v>
      </c>
      <c r="B71" s="205"/>
      <c r="C71" s="964">
        <v>0</v>
      </c>
      <c r="D71" s="481"/>
      <c r="E71" s="481"/>
      <c r="F71" s="481"/>
      <c r="G71" s="482"/>
    </row>
    <row r="72" spans="1:7" ht="12.75" customHeight="1">
      <c r="A72" s="204" t="s">
        <v>339</v>
      </c>
      <c r="B72" s="205"/>
      <c r="C72" s="839"/>
      <c r="D72" s="840"/>
      <c r="E72" s="840"/>
      <c r="F72" s="841"/>
      <c r="G72" s="850"/>
    </row>
    <row r="73" spans="1:7" ht="12.75" customHeight="1">
      <c r="A73" s="238" t="s">
        <v>335</v>
      </c>
      <c r="B73" s="239"/>
      <c r="C73" s="271">
        <f>SUM(C69:C71)</f>
        <v>0</v>
      </c>
      <c r="D73" s="1023">
        <f t="shared" ref="D73:G73" si="3">SUM(D69:D71)</f>
        <v>0</v>
      </c>
      <c r="E73" s="1023">
        <f t="shared" si="3"/>
        <v>0</v>
      </c>
      <c r="F73" s="1023">
        <f t="shared" si="3"/>
        <v>0</v>
      </c>
      <c r="G73" s="1024">
        <f t="shared" si="3"/>
        <v>0</v>
      </c>
    </row>
    <row r="74" spans="1:7" ht="3.75" customHeight="1">
      <c r="A74" s="158"/>
      <c r="B74" s="158"/>
      <c r="C74" s="298"/>
      <c r="D74" s="298"/>
      <c r="E74" s="298"/>
      <c r="F74" s="298"/>
      <c r="G74" s="298"/>
    </row>
    <row r="75" spans="1:7" ht="12.75" customHeight="1">
      <c r="A75" s="169" t="s">
        <v>32</v>
      </c>
      <c r="B75" s="170"/>
      <c r="C75" s="212"/>
      <c r="D75" s="213"/>
      <c r="E75" s="213"/>
      <c r="F75" s="213"/>
      <c r="G75" s="214"/>
    </row>
    <row r="76" spans="1:7" s="226" customFormat="1" ht="12.75" customHeight="1">
      <c r="A76" s="238" t="s">
        <v>333</v>
      </c>
      <c r="B76" s="239"/>
      <c r="C76" s="299"/>
      <c r="D76" s="300"/>
      <c r="E76" s="300"/>
      <c r="F76" s="301"/>
      <c r="G76" s="302"/>
    </row>
    <row r="77" spans="1:7" ht="12.75" customHeight="1">
      <c r="A77" s="240"/>
      <c r="B77" s="240"/>
      <c r="C77" s="303"/>
      <c r="D77" s="303"/>
      <c r="E77" s="303"/>
      <c r="F77" s="298"/>
      <c r="G77" s="298"/>
    </row>
    <row r="78" spans="1:7" ht="12.75" customHeight="1">
      <c r="A78" s="243" t="s">
        <v>334</v>
      </c>
      <c r="B78" s="244"/>
      <c r="C78" s="1029">
        <f>+C19+C28+C41+C46+C54+C59+C63+C66+C73+C76</f>
        <v>0</v>
      </c>
      <c r="D78" s="1023">
        <f t="shared" ref="D78:F78" si="4">+D19+D28+D41+D46+D54+D59+D63+D66+D73+D76</f>
        <v>0</v>
      </c>
      <c r="E78" s="1023">
        <f t="shared" si="4"/>
        <v>0</v>
      </c>
      <c r="F78" s="1023">
        <f t="shared" si="4"/>
        <v>0</v>
      </c>
      <c r="G78" s="1024">
        <f>+G19+G28+G41+G46+G54+G59+G63+G66+G73+G76</f>
        <v>0</v>
      </c>
    </row>
    <row r="79" spans="1:7" ht="12.75" customHeight="1">
      <c r="A79" s="245"/>
      <c r="B79" s="158"/>
      <c r="C79" s="305"/>
      <c r="D79" s="305"/>
      <c r="E79" s="305"/>
      <c r="F79" s="305"/>
      <c r="G79" s="305"/>
    </row>
    <row r="80" spans="1:7" ht="12.75" customHeight="1">
      <c r="A80" s="1306" t="s">
        <v>33</v>
      </c>
      <c r="B80" s="1307"/>
      <c r="C80" s="164">
        <v>2025</v>
      </c>
      <c r="D80" s="165">
        <v>2026</v>
      </c>
      <c r="E80" s="165">
        <v>2027</v>
      </c>
      <c r="F80" s="165">
        <v>2028</v>
      </c>
      <c r="G80" s="166">
        <v>2029</v>
      </c>
    </row>
    <row r="81" spans="1:7" ht="12.75" customHeight="1">
      <c r="A81" s="191" t="s">
        <v>331</v>
      </c>
      <c r="B81" s="192"/>
      <c r="C81" s="310">
        <f>+C12</f>
        <v>6324.8170753258582</v>
      </c>
      <c r="D81" s="1008">
        <f>+D12</f>
        <v>6433.7584508454129</v>
      </c>
      <c r="E81" s="1008">
        <f>+E12</f>
        <v>6556.6677253063344</v>
      </c>
      <c r="F81" s="1008">
        <f>+F12</f>
        <v>6651.2039763573612</v>
      </c>
      <c r="G81" s="1009">
        <f>+G12</f>
        <v>6780.0944413285206</v>
      </c>
    </row>
    <row r="82" spans="1:7" ht="12.75" customHeight="1">
      <c r="A82" s="182" t="s">
        <v>363</v>
      </c>
      <c r="B82" s="183"/>
      <c r="C82" s="958">
        <f>'T3 ANSP SAR'!E16</f>
        <v>591.32275599844502</v>
      </c>
      <c r="D82" s="1000">
        <f>'T3 ANSP SAR'!F16</f>
        <v>0</v>
      </c>
      <c r="E82" s="1000">
        <f>'T3 ANSP SAR'!G16</f>
        <v>0</v>
      </c>
      <c r="F82" s="1000">
        <f>'T3 ANSP SAR'!H16</f>
        <v>0</v>
      </c>
      <c r="G82" s="1011">
        <f>'T3 ANSP SAR'!I16</f>
        <v>0</v>
      </c>
    </row>
    <row r="83" spans="1:7" ht="12.75" customHeight="1">
      <c r="A83" s="182" t="s">
        <v>364</v>
      </c>
      <c r="B83" s="183"/>
      <c r="C83" s="958">
        <f>'T3 ANSP SAR'!E25</f>
        <v>-593.08412198748351</v>
      </c>
      <c r="D83" s="1000">
        <f>'T3 ANSP SAR'!F25</f>
        <v>0</v>
      </c>
      <c r="E83" s="1000">
        <f>'T3 ANSP SAR'!G25</f>
        <v>0</v>
      </c>
      <c r="F83" s="1000">
        <f>'T3 ANSP SAR'!H25</f>
        <v>0</v>
      </c>
      <c r="G83" s="1011">
        <f>'T3 ANSP SAR'!I25</f>
        <v>0</v>
      </c>
    </row>
    <row r="84" spans="1:7" ht="12.75" customHeight="1">
      <c r="A84" s="204" t="s">
        <v>365</v>
      </c>
      <c r="B84" s="205"/>
      <c r="C84" s="958">
        <f>'T3 ANSP SAR'!E36+'T3 ANSP SAR'!E45+'T3 ANSP SAR'!E54+'T3 ANSP SAR'!E65+'T3 ANSP SAR'!E76+'T3 ANSP SAR'!E87+'T3 ANSP SAR'!E183</f>
        <v>0</v>
      </c>
      <c r="D84" s="1000">
        <f>'T3 ANSP SAR'!F36+'T3 ANSP SAR'!F45+'T3 ANSP SAR'!F54+'T3 ANSP SAR'!F65+'T3 ANSP SAR'!F76+'T3 ANSP SAR'!F87+'T3 ANSP SAR'!F183</f>
        <v>0</v>
      </c>
      <c r="E84" s="1000">
        <f>'T3 ANSP SAR'!G36+'T3 ANSP SAR'!G45+'T3 ANSP SAR'!G54+'T3 ANSP SAR'!G65+'T3 ANSP SAR'!G76+'T3 ANSP SAR'!G87+'T3 ANSP SAR'!G183</f>
        <v>0</v>
      </c>
      <c r="F84" s="1000">
        <f>'T3 ANSP SAR'!H36+'T3 ANSP SAR'!H45+'T3 ANSP SAR'!H54+'T3 ANSP SAR'!H65+'T3 ANSP SAR'!H76+'T3 ANSP SAR'!H87+'T3 ANSP SAR'!H183</f>
        <v>0</v>
      </c>
      <c r="G84" s="1011">
        <f>'T3 ANSP SAR'!I36+'T3 ANSP SAR'!I45+'T3 ANSP SAR'!I54+'T3 ANSP SAR'!I65+'T3 ANSP SAR'!I76+'T3 ANSP SAR'!I87+'T3 ANSP SAR'!I183</f>
        <v>0</v>
      </c>
    </row>
    <row r="85" spans="1:7" ht="12.75" customHeight="1">
      <c r="A85" s="204" t="s">
        <v>366</v>
      </c>
      <c r="B85" s="205"/>
      <c r="C85" s="958">
        <f>'T3 ANSP SAR'!E96+'T3 ANSP SAR'!E184</f>
        <v>0</v>
      </c>
      <c r="D85" s="1000">
        <f>'T3 ANSP SAR'!F96+'T3 ANSP SAR'!F184</f>
        <v>0</v>
      </c>
      <c r="E85" s="1000">
        <f>'T3 ANSP SAR'!G96+'T3 ANSP SAR'!G184</f>
        <v>0</v>
      </c>
      <c r="F85" s="1000">
        <f>'T3 ANSP SAR'!H96+'T3 ANSP SAR'!H184</f>
        <v>0</v>
      </c>
      <c r="G85" s="1011">
        <f>'T3 ANSP SAR'!I96+'T3 ANSP SAR'!I184</f>
        <v>0</v>
      </c>
    </row>
    <row r="86" spans="1:7" ht="12.75" customHeight="1">
      <c r="A86" s="204" t="s">
        <v>367</v>
      </c>
      <c r="B86" s="205"/>
      <c r="C86" s="958">
        <f>'T3 ANSP SAR'!E105</f>
        <v>0</v>
      </c>
      <c r="D86" s="1000">
        <f>'T3 ANSP SAR'!F105</f>
        <v>0</v>
      </c>
      <c r="E86" s="1000">
        <f>'T3 ANSP SAR'!G105</f>
        <v>0</v>
      </c>
      <c r="F86" s="1000">
        <f>'T3 ANSP SAR'!H105</f>
        <v>0</v>
      </c>
      <c r="G86" s="1011">
        <f>'T3 ANSP SAR'!I105</f>
        <v>0</v>
      </c>
    </row>
    <row r="87" spans="1:7" ht="12.75" customHeight="1">
      <c r="A87" s="204" t="s">
        <v>368</v>
      </c>
      <c r="B87" s="205"/>
      <c r="C87" s="958">
        <f>'T3 ANSP SAR'!E114+'T3 ANSP SAR'!E123+'T3 ANSP SAR'!E185+'T3 ANSP SAR'!E196</f>
        <v>-199.58047287122272</v>
      </c>
      <c r="D87" s="1000">
        <f>'T3 ANSP SAR'!F114+'T3 ANSP SAR'!F123+'T3 ANSP SAR'!F185+'T3 ANSP SAR'!F196</f>
        <v>0</v>
      </c>
      <c r="E87" s="1000">
        <f>'T3 ANSP SAR'!G114+'T3 ANSP SAR'!G123+'T3 ANSP SAR'!G185+'T3 ANSP SAR'!G196</f>
        <v>0</v>
      </c>
      <c r="F87" s="1000">
        <f>'T3 ANSP SAR'!H114+'T3 ANSP SAR'!H123+'T3 ANSP SAR'!H185+'T3 ANSP SAR'!H196</f>
        <v>0</v>
      </c>
      <c r="G87" s="1011">
        <f>'T3 ANSP SAR'!I114+'T3 ANSP SAR'!I123+'T3 ANSP SAR'!I185+'T3 ANSP SAR'!I196</f>
        <v>0</v>
      </c>
    </row>
    <row r="88" spans="1:7" ht="12.75" customHeight="1">
      <c r="A88" s="182" t="s">
        <v>330</v>
      </c>
      <c r="B88" s="183"/>
      <c r="C88" s="958">
        <f>'T3 ANSP SAR'!E134+'T3 ANSP SAR'!E145+'T3 ANSP SAR'!E154+'T3 ANSP SAR'!E163+'T3 ANSP SAR'!E186</f>
        <v>0</v>
      </c>
      <c r="D88" s="1000">
        <f>'T3 ANSP SAR'!F134+'T3 ANSP SAR'!F145+'T3 ANSP SAR'!F154+'T3 ANSP SAR'!F163+'T3 ANSP SAR'!F186</f>
        <v>0</v>
      </c>
      <c r="E88" s="1000">
        <f>'T3 ANSP SAR'!G134+'T3 ANSP SAR'!G145+'T3 ANSP SAR'!G154+'T3 ANSP SAR'!G163+'T3 ANSP SAR'!G186</f>
        <v>0</v>
      </c>
      <c r="F88" s="1000">
        <f>'T3 ANSP SAR'!H134+'T3 ANSP SAR'!H145+'T3 ANSP SAR'!H154+'T3 ANSP SAR'!H163+'T3 ANSP SAR'!H186</f>
        <v>0</v>
      </c>
      <c r="G88" s="1011">
        <f>'T3 ANSP SAR'!I134+'T3 ANSP SAR'!I145+'T3 ANSP SAR'!I154+'T3 ANSP SAR'!I163+'T3 ANSP SAR'!I186</f>
        <v>0</v>
      </c>
    </row>
    <row r="89" spans="1:7" ht="12.75" customHeight="1">
      <c r="A89" s="182" t="s">
        <v>329</v>
      </c>
      <c r="B89" s="183"/>
      <c r="C89" s="958">
        <f>'T3 ANSP SAR'!E181</f>
        <v>0</v>
      </c>
      <c r="D89" s="1000">
        <f>'T3 ANSP SAR'!F181</f>
        <v>0</v>
      </c>
      <c r="E89" s="1000">
        <f>'T3 ANSP SAR'!G181</f>
        <v>0</v>
      </c>
      <c r="F89" s="1000">
        <f>'T3 ANSP SAR'!H181</f>
        <v>0</v>
      </c>
      <c r="G89" s="1011">
        <f>'T3 ANSP SAR'!I181</f>
        <v>0</v>
      </c>
    </row>
    <row r="90" spans="1:7" ht="12.75" customHeight="1">
      <c r="A90" s="204" t="s">
        <v>328</v>
      </c>
      <c r="B90" s="205"/>
      <c r="C90" s="959">
        <f>'T3 ANSP SAR'!E174</f>
        <v>1358.1719859429274</v>
      </c>
      <c r="D90" s="1017">
        <f>'T3 ANSP SAR'!F174</f>
        <v>1358.1719859429274</v>
      </c>
      <c r="E90" s="1017">
        <f>'T3 ANSP SAR'!G174</f>
        <v>1358.1719859429274</v>
      </c>
      <c r="F90" s="1017">
        <f>'T3 ANSP SAR'!H174</f>
        <v>0</v>
      </c>
      <c r="G90" s="1018">
        <f>'T3 ANSP SAR'!I174</f>
        <v>0</v>
      </c>
    </row>
    <row r="91" spans="1:7" ht="12.75" customHeight="1">
      <c r="A91" s="250" t="s">
        <v>34</v>
      </c>
      <c r="B91" s="251"/>
      <c r="C91" s="306">
        <f>SUM(C81:C90)</f>
        <v>7481.6472224085246</v>
      </c>
      <c r="D91" s="1031">
        <f>SUM(D81:D90)</f>
        <v>7791.9304367883406</v>
      </c>
      <c r="E91" s="1031">
        <f>SUM(E81:E90)</f>
        <v>7914.8397112492621</v>
      </c>
      <c r="F91" s="1031">
        <f>SUM(F81:F90)</f>
        <v>6651.2039763573612</v>
      </c>
      <c r="G91" s="1031">
        <f>SUM(G81:G90)</f>
        <v>6780.0944413285206</v>
      </c>
    </row>
    <row r="92" spans="1:7" ht="12.75" customHeight="1">
      <c r="A92" s="202" t="s">
        <v>35</v>
      </c>
      <c r="B92" s="203"/>
      <c r="C92" s="307">
        <f ca="1">'T1 ANSP SAR'!Q68</f>
        <v>4705.6629999999996</v>
      </c>
      <c r="D92" s="1032">
        <f ca="1">'T1 ANSP SAR'!R68</f>
        <v>4843.4229999999998</v>
      </c>
      <c r="E92" s="1032">
        <f ca="1">'T1 ANSP SAR'!S68</f>
        <v>4973.62</v>
      </c>
      <c r="F92" s="1032">
        <f ca="1">'T1 ANSP SAR'!T68</f>
        <v>5108.9520000000002</v>
      </c>
      <c r="G92" s="1032">
        <f ca="1">'T1 ANSP SAR'!U68</f>
        <v>5211.16</v>
      </c>
    </row>
    <row r="93" spans="1:7" ht="12.75" customHeight="1">
      <c r="A93" s="202" t="s">
        <v>372</v>
      </c>
      <c r="B93" s="203"/>
      <c r="C93" s="253">
        <f ca="1">IFERROR(C91/C92,0)</f>
        <v>1.5899241451010251</v>
      </c>
      <c r="D93" s="1020">
        <f ca="1">IFERROR(D91/D92,0)</f>
        <v>1.6087652135252983</v>
      </c>
      <c r="E93" s="1020">
        <f t="shared" ref="E93:G93" ca="1" si="5">IFERROR(E91/E92,0)</f>
        <v>1.591363978600951</v>
      </c>
      <c r="F93" s="1020">
        <f t="shared" ca="1" si="5"/>
        <v>1.3018724733286515</v>
      </c>
      <c r="G93" s="1020">
        <f t="shared" ca="1" si="5"/>
        <v>1.3010720149311326</v>
      </c>
    </row>
    <row r="94" spans="1:7" ht="12.75" customHeight="1">
      <c r="A94" s="202" t="s">
        <v>36</v>
      </c>
      <c r="B94" s="203"/>
      <c r="C94" s="254">
        <v>0</v>
      </c>
      <c r="D94" s="254"/>
      <c r="E94" s="254"/>
      <c r="F94" s="254"/>
      <c r="G94" s="254"/>
    </row>
    <row r="95" spans="1:7" ht="12.75" customHeight="1">
      <c r="A95" s="240"/>
      <c r="B95" s="240"/>
      <c r="C95" s="303"/>
      <c r="D95" s="303"/>
      <c r="E95" s="303"/>
      <c r="F95" s="303"/>
      <c r="G95" s="303"/>
    </row>
    <row r="96" spans="1:7" ht="12.75" customHeight="1">
      <c r="A96" s="255" t="s">
        <v>332</v>
      </c>
      <c r="B96" s="244"/>
      <c r="C96" s="823">
        <f ca="1">C93+C94</f>
        <v>1.5899241451010251</v>
      </c>
      <c r="D96" s="1033">
        <f ca="1">D93+D94</f>
        <v>1.6087652135252983</v>
      </c>
      <c r="E96" s="1033">
        <f ca="1">E93+E94</f>
        <v>1.591363978600951</v>
      </c>
      <c r="F96" s="1033">
        <f ca="1">F93+F94</f>
        <v>1.3018724733286515</v>
      </c>
      <c r="G96" s="1034">
        <f ca="1">G93+G94</f>
        <v>1.3010720149311326</v>
      </c>
    </row>
    <row r="97" spans="1:7" ht="12.75" customHeight="1">
      <c r="A97" s="304"/>
      <c r="C97" s="298"/>
      <c r="D97" s="298"/>
      <c r="E97" s="298"/>
      <c r="F97" s="298"/>
      <c r="G97" s="298"/>
    </row>
    <row r="98" spans="1:7" ht="12.75" customHeight="1">
      <c r="A98" s="158" t="s">
        <v>369</v>
      </c>
      <c r="B98" s="265"/>
      <c r="C98" s="308"/>
      <c r="D98" s="308"/>
      <c r="E98" s="308"/>
      <c r="F98" s="308"/>
      <c r="G98" s="308"/>
    </row>
    <row r="99" spans="1:7" ht="12.75" customHeight="1">
      <c r="A99" s="258" t="s">
        <v>37</v>
      </c>
      <c r="B99" s="265"/>
      <c r="C99" s="259"/>
      <c r="D99" s="259"/>
      <c r="E99" s="259"/>
      <c r="F99" s="259"/>
      <c r="G99" s="259"/>
    </row>
    <row r="100" spans="1:7" ht="12.75" customHeight="1">
      <c r="A100" s="309"/>
      <c r="B100" s="265"/>
      <c r="C100" s="259"/>
      <c r="D100" s="259"/>
      <c r="E100" s="259"/>
      <c r="F100" s="259"/>
      <c r="G100" s="259"/>
    </row>
    <row r="101" spans="1:7" ht="12.75" customHeight="1"/>
    <row r="102" spans="1:7" ht="12.75" customHeight="1"/>
  </sheetData>
  <mergeCells count="4">
    <mergeCell ref="A1:G1"/>
    <mergeCell ref="C5:G5"/>
    <mergeCell ref="A7:B7"/>
    <mergeCell ref="A80:B80"/>
  </mergeCells>
  <printOptions horizontalCentered="1"/>
  <pageMargins left="0.23622047244094491" right="0.23622047244094491" top="0.74803149606299213" bottom="0.74803149606299213" header="0.31496062992125984" footer="0.31496062992125984"/>
  <pageSetup paperSize="9" scale="6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V102"/>
  <sheetViews>
    <sheetView showGridLines="0" topLeftCell="A42" zoomScaleNormal="100" workbookViewId="0">
      <selection activeCell="A42" sqref="A42"/>
    </sheetView>
  </sheetViews>
  <sheetFormatPr defaultColWidth="8.81640625" defaultRowHeight="13"/>
  <cols>
    <col min="1" max="1" width="26.7265625" style="260" customWidth="1"/>
    <col min="2" max="2" width="48.7265625" style="260" customWidth="1"/>
    <col min="3" max="7" width="12.7265625" style="260" customWidth="1"/>
    <col min="8" max="11" width="8.81640625" style="157"/>
    <col min="12" max="13" width="8.81640625" style="157" bestFit="1" customWidth="1"/>
    <col min="14" max="16" width="9.1796875" style="157" bestFit="1" customWidth="1"/>
    <col min="17" max="16384" width="8.81640625" style="157"/>
  </cols>
  <sheetData>
    <row r="1" spans="1:7" ht="12.75" customHeight="1">
      <c r="A1" s="1308" t="s">
        <v>9</v>
      </c>
      <c r="B1" s="1308"/>
      <c r="C1" s="1308"/>
      <c r="D1" s="1308"/>
      <c r="E1" s="1308"/>
      <c r="F1" s="1308"/>
      <c r="G1" s="1308"/>
    </row>
    <row r="2" spans="1:7" ht="12.75" customHeight="1">
      <c r="A2" s="471"/>
      <c r="B2" s="471"/>
      <c r="G2" s="261"/>
    </row>
    <row r="3" spans="1:7" ht="12.75" customHeight="1">
      <c r="A3" s="262" t="str">
        <f>'T1 MET'!A3</f>
        <v>Portugal Lisboa</v>
      </c>
      <c r="C3" s="157"/>
      <c r="D3" s="157"/>
      <c r="E3" s="161"/>
      <c r="F3" s="157"/>
      <c r="G3" s="157"/>
    </row>
    <row r="4" spans="1:7" ht="12.75" customHeight="1">
      <c r="A4" s="263" t="str">
        <f>'T1 MET'!A4</f>
        <v>Currency: Euro</v>
      </c>
      <c r="C4" s="157"/>
      <c r="D4" s="157"/>
      <c r="E4" s="161"/>
      <c r="F4" s="157"/>
      <c r="G4" s="157"/>
    </row>
    <row r="5" spans="1:7" ht="12.75" customHeight="1">
      <c r="A5" s="264" t="str">
        <f>'T1 MET'!A5</f>
        <v>MET</v>
      </c>
      <c r="C5" s="1309" t="s">
        <v>175</v>
      </c>
      <c r="D5" s="1310"/>
      <c r="E5" s="1310"/>
      <c r="F5" s="1310"/>
      <c r="G5" s="1311"/>
    </row>
    <row r="6" spans="1:7" ht="12.75" customHeight="1"/>
    <row r="7" spans="1:7" ht="12.75" customHeight="1">
      <c r="A7" s="1306" t="s">
        <v>10</v>
      </c>
      <c r="B7" s="1307"/>
      <c r="C7" s="164">
        <v>2025</v>
      </c>
      <c r="D7" s="165">
        <v>2026</v>
      </c>
      <c r="E7" s="165">
        <v>2027</v>
      </c>
      <c r="F7" s="165">
        <v>2028</v>
      </c>
      <c r="G7" s="166">
        <v>2029</v>
      </c>
    </row>
    <row r="8" spans="1:7" ht="12.75" customHeight="1">
      <c r="A8" s="158"/>
      <c r="B8" s="158"/>
    </row>
    <row r="9" spans="1:7" ht="12.75" customHeight="1">
      <c r="A9" s="167" t="s">
        <v>11</v>
      </c>
      <c r="B9" s="167"/>
      <c r="C9" s="168"/>
      <c r="D9" s="168"/>
      <c r="E9" s="168"/>
      <c r="F9" s="168"/>
      <c r="G9" s="168"/>
    </row>
    <row r="10" spans="1:7" ht="3.75" customHeight="1">
      <c r="A10" s="158"/>
      <c r="B10" s="158"/>
    </row>
    <row r="11" spans="1:7" ht="12.75" customHeight="1">
      <c r="A11" s="169" t="s">
        <v>12</v>
      </c>
      <c r="B11" s="170"/>
      <c r="C11" s="171"/>
      <c r="D11" s="172"/>
      <c r="E11" s="172"/>
      <c r="F11" s="172"/>
      <c r="G11" s="173"/>
    </row>
    <row r="12" spans="1:7" ht="12.75" customHeight="1">
      <c r="A12" s="174" t="s">
        <v>362</v>
      </c>
      <c r="B12" s="175"/>
      <c r="C12" s="583">
        <f>+'T1 MET'!Q61</f>
        <v>6704.1296505966566</v>
      </c>
      <c r="D12" s="1023">
        <f>+'T1 MET'!R61</f>
        <v>7409.7582391794358</v>
      </c>
      <c r="E12" s="1023">
        <f>+'T1 MET'!S61</f>
        <v>7972.9879336767299</v>
      </c>
      <c r="F12" s="1023">
        <f>+'T1 MET'!T61</f>
        <v>8497.7330270463062</v>
      </c>
      <c r="G12" s="1024">
        <f>+'T1 MET'!U61</f>
        <v>8986.8504080603416</v>
      </c>
    </row>
    <row r="13" spans="1:7" ht="3.75" customHeight="1">
      <c r="A13" s="158"/>
      <c r="B13" s="158"/>
      <c r="C13" s="266"/>
      <c r="D13" s="266"/>
      <c r="E13" s="266"/>
      <c r="F13" s="266"/>
      <c r="G13" s="266"/>
    </row>
    <row r="14" spans="1:7" ht="12.75" customHeight="1">
      <c r="A14" s="177" t="s">
        <v>13</v>
      </c>
      <c r="B14" s="178"/>
      <c r="C14" s="227"/>
      <c r="D14" s="228"/>
      <c r="E14" s="228"/>
      <c r="F14" s="228"/>
      <c r="G14" s="267"/>
    </row>
    <row r="15" spans="1:7" ht="12.75" customHeight="1">
      <c r="A15" s="179" t="s">
        <v>361</v>
      </c>
      <c r="B15" s="180"/>
      <c r="C15" s="1025">
        <f>'T1 MET'!Q61-'T1 MET'!Q15-'T1 MET'!Q16</f>
        <v>6512.8796505966566</v>
      </c>
      <c r="D15" s="1000">
        <f>'T1 MET'!R61-'T1 MET'!R15-'T1 MET'!R16</f>
        <v>7027.2582391794358</v>
      </c>
      <c r="E15" s="1000">
        <f>'T1 MET'!S61-'T1 MET'!S15-'T1 MET'!S16</f>
        <v>7399.2379336767299</v>
      </c>
      <c r="F15" s="1000">
        <f>'T1 MET'!T61-'T1 MET'!T15-'T1 MET'!T16</f>
        <v>7770.9830270463062</v>
      </c>
      <c r="G15" s="1001">
        <f>'T1 MET'!U61-'T1 MET'!U15-'T1 MET'!U16</f>
        <v>8183.6004080603416</v>
      </c>
    </row>
    <row r="16" spans="1:7" ht="12.75" customHeight="1">
      <c r="A16" s="182" t="s">
        <v>360</v>
      </c>
      <c r="B16" s="183"/>
      <c r="C16" s="1035">
        <f>+'T1 MET'!Q65</f>
        <v>109.82587023719999</v>
      </c>
      <c r="D16" s="1036">
        <f>+'T1 MET'!R65</f>
        <v>112.05643366171753</v>
      </c>
      <c r="E16" s="1036">
        <f>+'T1 MET'!S65</f>
        <v>114.34462603708982</v>
      </c>
      <c r="F16" s="1036">
        <f>+'T1 MET'!T65</f>
        <v>116.68183019328794</v>
      </c>
      <c r="G16" s="1037">
        <f>+'T1 MET'!U65</f>
        <v>119.06797362074069</v>
      </c>
    </row>
    <row r="17" spans="1:7" ht="12.75" customHeight="1">
      <c r="A17" s="182" t="s">
        <v>359</v>
      </c>
      <c r="B17" s="183"/>
      <c r="C17" s="1035"/>
      <c r="D17" s="1039"/>
      <c r="E17" s="1039"/>
      <c r="F17" s="1039"/>
      <c r="G17" s="1040"/>
    </row>
    <row r="18" spans="1:7" ht="12.75" customHeight="1">
      <c r="A18" s="184" t="s">
        <v>358</v>
      </c>
      <c r="B18" s="185"/>
      <c r="C18" s="186"/>
      <c r="D18" s="187"/>
      <c r="E18" s="187"/>
      <c r="F18" s="270"/>
      <c r="G18" s="189"/>
    </row>
    <row r="19" spans="1:7" ht="12.75" customHeight="1">
      <c r="A19" s="174" t="s">
        <v>357</v>
      </c>
      <c r="B19" s="175"/>
      <c r="C19" s="1026">
        <f>C15*C18</f>
        <v>0</v>
      </c>
      <c r="D19" s="1023">
        <f t="shared" ref="D19:G19" si="0">D15*D18</f>
        <v>0</v>
      </c>
      <c r="E19" s="1023">
        <f t="shared" si="0"/>
        <v>0</v>
      </c>
      <c r="F19" s="1023">
        <f t="shared" si="0"/>
        <v>0</v>
      </c>
      <c r="G19" s="1024">
        <f t="shared" si="0"/>
        <v>0</v>
      </c>
    </row>
    <row r="20" spans="1:7" ht="3.75" customHeight="1">
      <c r="A20" s="158"/>
      <c r="B20" s="158"/>
    </row>
    <row r="21" spans="1:7" ht="12.75" customHeight="1">
      <c r="A21" s="169" t="s">
        <v>14</v>
      </c>
      <c r="B21" s="170"/>
      <c r="C21" s="171"/>
      <c r="D21" s="172"/>
      <c r="E21" s="172"/>
      <c r="F21" s="172"/>
      <c r="G21" s="173"/>
    </row>
    <row r="22" spans="1:7" ht="12.75" customHeight="1">
      <c r="A22" s="191" t="s">
        <v>356</v>
      </c>
      <c r="B22" s="192"/>
      <c r="C22" s="272"/>
      <c r="D22" s="273"/>
      <c r="E22" s="273"/>
      <c r="F22" s="275"/>
      <c r="G22" s="276"/>
    </row>
    <row r="23" spans="1:7" ht="12.75" customHeight="1">
      <c r="A23" s="197" t="s">
        <v>355</v>
      </c>
      <c r="B23" s="198"/>
      <c r="C23" s="839"/>
      <c r="D23" s="840"/>
      <c r="E23" s="840"/>
      <c r="F23" s="841"/>
      <c r="G23" s="842"/>
    </row>
    <row r="24" spans="1:7" ht="12.75" customHeight="1">
      <c r="A24" s="197" t="s">
        <v>354</v>
      </c>
      <c r="B24" s="198"/>
      <c r="C24" s="843"/>
      <c r="D24" s="844"/>
      <c r="E24" s="844"/>
      <c r="F24" s="841"/>
      <c r="G24" s="842"/>
    </row>
    <row r="25" spans="1:7" ht="12.75" customHeight="1">
      <c r="A25" s="197" t="s">
        <v>353</v>
      </c>
      <c r="B25" s="198"/>
      <c r="C25" s="277"/>
      <c r="D25" s="278"/>
      <c r="E25" s="278"/>
      <c r="F25" s="280"/>
      <c r="G25" s="281"/>
    </row>
    <row r="26" spans="1:7" ht="12.75" customHeight="1">
      <c r="A26" s="197" t="s">
        <v>352</v>
      </c>
      <c r="B26" s="198"/>
      <c r="C26" s="277"/>
      <c r="D26" s="278"/>
      <c r="E26" s="278"/>
      <c r="F26" s="280"/>
      <c r="G26" s="281"/>
    </row>
    <row r="27" spans="1:7" ht="12.75" customHeight="1">
      <c r="A27" s="197" t="s">
        <v>351</v>
      </c>
      <c r="B27" s="198"/>
      <c r="C27" s="277"/>
      <c r="D27" s="278"/>
      <c r="E27" s="278"/>
      <c r="F27" s="280"/>
      <c r="G27" s="281"/>
    </row>
    <row r="28" spans="1:7" ht="12.75" customHeight="1">
      <c r="A28" s="202" t="s">
        <v>350</v>
      </c>
      <c r="B28" s="203"/>
      <c r="C28" s="1026">
        <f>SUM(C22:C27)</f>
        <v>0</v>
      </c>
      <c r="D28" s="1023">
        <f t="shared" ref="D28:G28" si="1">SUM(D22:D27)</f>
        <v>0</v>
      </c>
      <c r="E28" s="1023">
        <f t="shared" si="1"/>
        <v>0</v>
      </c>
      <c r="F28" s="1023">
        <f t="shared" si="1"/>
        <v>0</v>
      </c>
      <c r="G28" s="1024">
        <f t="shared" si="1"/>
        <v>0</v>
      </c>
    </row>
    <row r="29" spans="1:7" ht="12.75" customHeight="1">
      <c r="A29" s="158"/>
      <c r="B29" s="158"/>
    </row>
    <row r="30" spans="1:7" ht="12.75" customHeight="1">
      <c r="A30" s="167" t="s">
        <v>15</v>
      </c>
      <c r="B30" s="167"/>
      <c r="C30" s="168"/>
      <c r="D30" s="168"/>
      <c r="E30" s="168"/>
      <c r="F30" s="168"/>
      <c r="G30" s="168"/>
    </row>
    <row r="31" spans="1:7" ht="3.75" customHeight="1">
      <c r="A31" s="158"/>
      <c r="B31" s="158"/>
    </row>
    <row r="32" spans="1:7" ht="12.75" customHeight="1">
      <c r="A32" s="169" t="s">
        <v>16</v>
      </c>
      <c r="B32" s="170"/>
      <c r="C32" s="171"/>
      <c r="D32" s="172"/>
      <c r="E32" s="172"/>
      <c r="F32" s="172"/>
      <c r="G32" s="173"/>
    </row>
    <row r="33" spans="1:7" ht="12.75" customHeight="1">
      <c r="A33" s="182" t="s">
        <v>349</v>
      </c>
      <c r="B33" s="183"/>
      <c r="C33" s="843"/>
      <c r="D33" s="851"/>
      <c r="E33" s="851"/>
      <c r="F33" s="852"/>
      <c r="G33" s="853"/>
    </row>
    <row r="34" spans="1:7" ht="12.75" customHeight="1">
      <c r="A34" s="204" t="s">
        <v>373</v>
      </c>
      <c r="B34" s="205"/>
      <c r="C34" s="854"/>
      <c r="D34" s="854"/>
      <c r="E34" s="854"/>
      <c r="F34" s="855"/>
      <c r="G34" s="856"/>
    </row>
    <row r="35" spans="1:7" ht="12.75" customHeight="1">
      <c r="A35" s="204" t="s">
        <v>348</v>
      </c>
      <c r="B35" s="205"/>
      <c r="C35" s="854"/>
      <c r="D35" s="854"/>
      <c r="E35" s="854"/>
      <c r="F35" s="855"/>
      <c r="G35" s="856"/>
    </row>
    <row r="36" spans="1:7" ht="12.75" customHeight="1">
      <c r="A36" s="204" t="s">
        <v>347</v>
      </c>
      <c r="B36" s="205"/>
      <c r="C36" s="854"/>
      <c r="D36" s="854"/>
      <c r="E36" s="854"/>
      <c r="F36" s="855"/>
      <c r="G36" s="856"/>
    </row>
    <row r="37" spans="1:7" ht="12.75" customHeight="1">
      <c r="A37" s="204" t="s">
        <v>370</v>
      </c>
      <c r="B37" s="205"/>
      <c r="C37" s="857"/>
      <c r="D37" s="857"/>
      <c r="E37" s="857"/>
      <c r="F37" s="855"/>
      <c r="G37" s="856"/>
    </row>
    <row r="38" spans="1:7" ht="12.75" customHeight="1">
      <c r="A38" s="182" t="s">
        <v>346</v>
      </c>
      <c r="B38" s="183"/>
      <c r="C38" s="1025">
        <f ca="1">'T1 MET'!Q68</f>
        <v>4705.6629999999996</v>
      </c>
      <c r="D38" s="1027">
        <f ca="1">'T1 MET'!R68</f>
        <v>4843.4229999999998</v>
      </c>
      <c r="E38" s="1027">
        <f ca="1">'T1 MET'!S68</f>
        <v>4973.62</v>
      </c>
      <c r="F38" s="1027">
        <f ca="1">'T1 MET'!T68</f>
        <v>5108.9520000000002</v>
      </c>
      <c r="G38" s="1028">
        <f ca="1">'T1 MET'!U68</f>
        <v>5211.16</v>
      </c>
    </row>
    <row r="39" spans="1:7" ht="12.75" customHeight="1">
      <c r="A39" s="204" t="s">
        <v>345</v>
      </c>
      <c r="B39" s="205"/>
      <c r="C39" s="268"/>
      <c r="D39" s="269"/>
      <c r="E39" s="269"/>
      <c r="F39" s="269"/>
      <c r="G39" s="284"/>
    </row>
    <row r="40" spans="1:7" ht="12.75" customHeight="1">
      <c r="A40" s="207" t="s">
        <v>344</v>
      </c>
      <c r="B40" s="208"/>
      <c r="C40" s="209"/>
      <c r="D40" s="209"/>
      <c r="E40" s="209"/>
      <c r="F40" s="285"/>
      <c r="G40" s="211"/>
    </row>
    <row r="41" spans="1:7" ht="12.75" customHeight="1">
      <c r="A41" s="174" t="s">
        <v>343</v>
      </c>
      <c r="B41" s="175"/>
      <c r="C41" s="858"/>
      <c r="D41" s="859"/>
      <c r="E41" s="859"/>
      <c r="F41" s="859"/>
      <c r="G41" s="860"/>
    </row>
    <row r="42" spans="1:7" ht="3.75" customHeight="1">
      <c r="A42" s="158"/>
      <c r="B42" s="158"/>
    </row>
    <row r="43" spans="1:7" ht="12.75" customHeight="1">
      <c r="A43" s="177" t="s">
        <v>17</v>
      </c>
      <c r="B43" s="178"/>
      <c r="C43" s="171"/>
      <c r="D43" s="172"/>
      <c r="E43" s="172"/>
      <c r="F43" s="172"/>
      <c r="G43" s="173"/>
    </row>
    <row r="44" spans="1:7" ht="12.75" customHeight="1">
      <c r="A44" s="215" t="s">
        <v>18</v>
      </c>
      <c r="B44" s="216"/>
      <c r="C44" s="1030">
        <f>-(C12-C33)*C40</f>
        <v>0</v>
      </c>
      <c r="D44" s="1000">
        <f>-(D12-D33)*D40</f>
        <v>0</v>
      </c>
      <c r="E44" s="1000">
        <f>-(E12-E33)*E40</f>
        <v>0</v>
      </c>
      <c r="F44" s="1000">
        <f>-(F12-F33)*F40</f>
        <v>0</v>
      </c>
      <c r="G44" s="1011">
        <f>-(G12-G33)*G40</f>
        <v>0</v>
      </c>
    </row>
    <row r="45" spans="1:7" ht="12.75" customHeight="1">
      <c r="A45" s="217" t="s">
        <v>19</v>
      </c>
      <c r="B45" s="218"/>
      <c r="C45" s="1030">
        <f>('T3 MET'!E16+'T3 MET'!E25+'T3 MET'!E36+'T3 MET'!E45+'T3 MET'!E54+'T3 MET'!E65+'T3 MET'!E76+'T3 MET'!E87+'T3 MET'!E96+'T3 MET'!E105+'T3 MET'!E114+'T3 MET'!E134+'T3 MET'!E145+'T3 MET'!E154+'T3 MET'!E163+'T3 MET'!E174+'T3 MET'!E181)*-C40</f>
        <v>0</v>
      </c>
      <c r="D45" s="1000">
        <f>('T3 MET'!F16+'T3 MET'!F25+'T3 MET'!F36+'T3 MET'!F45+'T3 MET'!F54+'T3 MET'!F65+'T3 MET'!F76+'T3 MET'!F87+'T3 MET'!F96+'T3 MET'!F105+'T3 MET'!F114+'T3 MET'!F134+'T3 MET'!F145+'T3 MET'!F154+'T3 MET'!F163+'T3 MET'!F174+'T3 MET'!F181)*-D40</f>
        <v>0</v>
      </c>
      <c r="E45" s="1000">
        <f>('T3 MET'!G16+'T3 MET'!G25+'T3 MET'!G36+'T3 MET'!G45+'T3 MET'!G54+'T3 MET'!G65+'T3 MET'!G76+'T3 MET'!G87+'T3 MET'!G96+'T3 MET'!G105+'T3 MET'!G114+'T3 MET'!G134+'T3 MET'!G145+'T3 MET'!G154+'T3 MET'!G163+'T3 MET'!G174+'T3 MET'!G181)*-E40</f>
        <v>0</v>
      </c>
      <c r="F45" s="1000">
        <f>('T3 MET'!H16+'T3 MET'!H25+'T3 MET'!H36+'T3 MET'!H45+'T3 MET'!H54+'T3 MET'!H65+'T3 MET'!H76+'T3 MET'!H87+'T3 MET'!H96+'T3 MET'!H105+'T3 MET'!H114+'T3 MET'!H134+'T3 MET'!H145+'T3 MET'!H154+'T3 MET'!H163+'T3 MET'!H174+'T3 MET'!H181)*-F40</f>
        <v>0</v>
      </c>
      <c r="G45" s="1011">
        <f>('T3 MET'!I16+'T3 MET'!I25+'T3 MET'!I36+'T3 MET'!I45+'T3 MET'!I54+'T3 MET'!I65+'T3 MET'!I76+'T3 MET'!I87+'T3 MET'!I96+'T3 MET'!I105+'T3 MET'!I114+'T3 MET'!I134+'T3 MET'!I145+'T3 MET'!I154+'T3 MET'!I163+'T3 MET'!I174+'T3 MET'!I181)*-G40</f>
        <v>0</v>
      </c>
    </row>
    <row r="46" spans="1:7" ht="12.75" customHeight="1">
      <c r="A46" s="202" t="s">
        <v>20</v>
      </c>
      <c r="B46" s="203"/>
      <c r="C46" s="1029">
        <f>SUM(C44:C45)</f>
        <v>0</v>
      </c>
      <c r="D46" s="1023">
        <f>SUM(D44:D45)</f>
        <v>0</v>
      </c>
      <c r="E46" s="1023">
        <f>SUM(E44:E45)</f>
        <v>0</v>
      </c>
      <c r="F46" s="1023">
        <f>SUM(F44:F45)</f>
        <v>0</v>
      </c>
      <c r="G46" s="1024">
        <f>SUM(G44:G45)</f>
        <v>0</v>
      </c>
    </row>
    <row r="47" spans="1:7" ht="12.75" customHeight="1">
      <c r="A47" s="158"/>
      <c r="B47" s="158"/>
    </row>
    <row r="48" spans="1:7" ht="12.75" customHeight="1">
      <c r="A48" s="167" t="s">
        <v>21</v>
      </c>
      <c r="B48" s="167"/>
      <c r="C48" s="168"/>
      <c r="D48" s="168"/>
      <c r="E48" s="168"/>
      <c r="F48" s="168"/>
      <c r="G48" s="168"/>
    </row>
    <row r="49" spans="1:11" ht="3.75" customHeight="1">
      <c r="A49" s="158"/>
      <c r="B49" s="158"/>
    </row>
    <row r="50" spans="1:11" ht="12.75" customHeight="1">
      <c r="A50" s="169" t="s">
        <v>22</v>
      </c>
      <c r="B50" s="170"/>
      <c r="C50" s="171"/>
      <c r="D50" s="172"/>
      <c r="E50" s="172"/>
      <c r="F50" s="172"/>
      <c r="G50" s="173"/>
    </row>
    <row r="51" spans="1:11" ht="12.75" customHeight="1">
      <c r="A51" s="204" t="s">
        <v>23</v>
      </c>
      <c r="B51" s="205"/>
      <c r="C51" s="839"/>
      <c r="D51" s="861"/>
      <c r="E51" s="861"/>
      <c r="F51" s="855"/>
      <c r="G51" s="856"/>
    </row>
    <row r="52" spans="1:11" ht="12.75" customHeight="1">
      <c r="A52" s="204" t="s">
        <v>24</v>
      </c>
      <c r="B52" s="205"/>
      <c r="C52" s="839"/>
      <c r="D52" s="861"/>
      <c r="E52" s="861"/>
      <c r="F52" s="855"/>
      <c r="G52" s="856"/>
    </row>
    <row r="53" spans="1:11" ht="12.75" customHeight="1">
      <c r="A53" s="182" t="s">
        <v>25</v>
      </c>
      <c r="B53" s="183"/>
      <c r="C53" s="839"/>
      <c r="D53" s="861"/>
      <c r="E53" s="861"/>
      <c r="F53" s="852"/>
      <c r="G53" s="853"/>
    </row>
    <row r="54" spans="1:11" s="224" customFormat="1" ht="12.75" customHeight="1">
      <c r="A54" s="202" t="s">
        <v>26</v>
      </c>
      <c r="B54" s="203"/>
      <c r="C54" s="858"/>
      <c r="D54" s="862"/>
      <c r="E54" s="862"/>
      <c r="F54" s="862"/>
      <c r="G54" s="863"/>
      <c r="H54" s="157"/>
      <c r="I54" s="157"/>
      <c r="J54" s="157"/>
      <c r="K54" s="157"/>
    </row>
    <row r="55" spans="1:11" ht="12.75" customHeight="1">
      <c r="A55" s="158"/>
      <c r="B55" s="158"/>
    </row>
    <row r="56" spans="1:11" ht="12.75" customHeight="1">
      <c r="A56" s="167" t="s">
        <v>27</v>
      </c>
      <c r="B56" s="167"/>
      <c r="C56" s="225"/>
      <c r="D56" s="225"/>
      <c r="E56" s="225"/>
      <c r="F56" s="168"/>
      <c r="G56" s="168"/>
    </row>
    <row r="57" spans="1:11" ht="3.75" customHeight="1">
      <c r="A57" s="158"/>
      <c r="B57" s="158"/>
    </row>
    <row r="58" spans="1:11" ht="12.75" customHeight="1">
      <c r="A58" s="169" t="s">
        <v>28</v>
      </c>
      <c r="B58" s="170"/>
      <c r="C58" s="171"/>
      <c r="D58" s="172"/>
      <c r="E58" s="172"/>
      <c r="F58" s="172"/>
      <c r="G58" s="173"/>
    </row>
    <row r="59" spans="1:11" s="226" customFormat="1" ht="12.75" customHeight="1">
      <c r="A59" s="202" t="s">
        <v>29</v>
      </c>
      <c r="B59" s="203"/>
      <c r="C59" s="311"/>
      <c r="D59" s="289"/>
      <c r="E59" s="289"/>
      <c r="F59" s="289"/>
      <c r="G59" s="290"/>
    </row>
    <row r="60" spans="1:11" ht="3.75" customHeight="1">
      <c r="A60" s="158"/>
      <c r="B60" s="158"/>
    </row>
    <row r="61" spans="1:11" ht="12.75" customHeight="1">
      <c r="A61" s="169" t="s">
        <v>371</v>
      </c>
      <c r="B61" s="170"/>
      <c r="C61" s="171"/>
      <c r="D61" s="172"/>
      <c r="E61" s="172"/>
      <c r="F61" s="172"/>
      <c r="G61" s="173"/>
    </row>
    <row r="62" spans="1:11" ht="12.75" customHeight="1">
      <c r="A62" s="179" t="s">
        <v>342</v>
      </c>
      <c r="B62" s="180"/>
      <c r="C62" s="312"/>
      <c r="D62" s="230"/>
      <c r="E62" s="230"/>
      <c r="F62" s="230"/>
      <c r="G62" s="231"/>
    </row>
    <row r="63" spans="1:11" ht="12.75" customHeight="1">
      <c r="A63" s="232" t="s">
        <v>341</v>
      </c>
      <c r="B63" s="233"/>
      <c r="C63" s="286"/>
      <c r="D63" s="313"/>
      <c r="E63" s="295"/>
      <c r="F63" s="295"/>
      <c r="G63" s="296"/>
    </row>
    <row r="64" spans="1:11" ht="3.75" customHeight="1">
      <c r="A64" s="158"/>
      <c r="B64" s="158"/>
    </row>
    <row r="65" spans="1:7" ht="12.75" customHeight="1">
      <c r="A65" s="169" t="s">
        <v>30</v>
      </c>
      <c r="B65" s="170"/>
      <c r="C65" s="171"/>
      <c r="D65" s="172"/>
      <c r="E65" s="172"/>
      <c r="F65" s="172"/>
      <c r="G65" s="173"/>
    </row>
    <row r="66" spans="1:7" ht="12.75" customHeight="1">
      <c r="A66" s="232" t="s">
        <v>340</v>
      </c>
      <c r="B66" s="233"/>
      <c r="C66" s="864"/>
      <c r="D66" s="848"/>
      <c r="E66" s="848"/>
      <c r="F66" s="848"/>
      <c r="G66" s="849"/>
    </row>
    <row r="67" spans="1:7" ht="3.75" customHeight="1">
      <c r="A67" s="158"/>
      <c r="B67" s="158"/>
    </row>
    <row r="68" spans="1:7" ht="12.75" customHeight="1">
      <c r="A68" s="169" t="s">
        <v>31</v>
      </c>
      <c r="B68" s="170"/>
      <c r="C68" s="212"/>
      <c r="D68" s="213"/>
      <c r="E68" s="213"/>
      <c r="F68" s="213"/>
      <c r="G68" s="214"/>
    </row>
    <row r="69" spans="1:7" ht="12.75" customHeight="1">
      <c r="A69" s="236" t="s">
        <v>336</v>
      </c>
      <c r="B69" s="237"/>
      <c r="C69" s="960">
        <v>0</v>
      </c>
      <c r="D69" s="961"/>
      <c r="E69" s="961"/>
      <c r="F69" s="962"/>
      <c r="G69" s="963"/>
    </row>
    <row r="70" spans="1:7" ht="12.75" customHeight="1">
      <c r="A70" s="204" t="s">
        <v>337</v>
      </c>
      <c r="B70" s="205"/>
      <c r="C70" s="964">
        <v>0</v>
      </c>
      <c r="D70" s="481"/>
      <c r="E70" s="481"/>
      <c r="F70" s="481"/>
      <c r="G70" s="482"/>
    </row>
    <row r="71" spans="1:7" ht="12.75" customHeight="1">
      <c r="A71" s="204" t="s">
        <v>338</v>
      </c>
      <c r="B71" s="205"/>
      <c r="C71" s="964">
        <v>0</v>
      </c>
      <c r="D71" s="481"/>
      <c r="E71" s="481"/>
      <c r="F71" s="481"/>
      <c r="G71" s="482"/>
    </row>
    <row r="72" spans="1:7" ht="12.75" customHeight="1">
      <c r="A72" s="204" t="s">
        <v>339</v>
      </c>
      <c r="B72" s="205"/>
      <c r="C72" s="839"/>
      <c r="D72" s="840"/>
      <c r="E72" s="840"/>
      <c r="F72" s="841"/>
      <c r="G72" s="850"/>
    </row>
    <row r="73" spans="1:7" ht="12.75" customHeight="1">
      <c r="A73" s="238" t="s">
        <v>335</v>
      </c>
      <c r="B73" s="239"/>
      <c r="C73" s="271">
        <f>SUM(C69:C71)</f>
        <v>0</v>
      </c>
      <c r="D73" s="1023">
        <f>SUM(D69:D71)</f>
        <v>0</v>
      </c>
      <c r="E73" s="1023">
        <f>SUM(E69:E71)</f>
        <v>0</v>
      </c>
      <c r="F73" s="1023">
        <f>SUM(F69:F71)</f>
        <v>0</v>
      </c>
      <c r="G73" s="1024">
        <f>SUM(G69:G71)</f>
        <v>0</v>
      </c>
    </row>
    <row r="74" spans="1:7" ht="3.75" customHeight="1">
      <c r="A74" s="158"/>
      <c r="B74" s="158"/>
      <c r="C74" s="298"/>
      <c r="D74" s="298"/>
      <c r="E74" s="298"/>
      <c r="F74" s="298"/>
      <c r="G74" s="298"/>
    </row>
    <row r="75" spans="1:7" ht="12.75" customHeight="1">
      <c r="A75" s="169" t="s">
        <v>32</v>
      </c>
      <c r="B75" s="170"/>
      <c r="C75" s="212"/>
      <c r="D75" s="213"/>
      <c r="E75" s="213"/>
      <c r="F75" s="213"/>
      <c r="G75" s="214"/>
    </row>
    <row r="76" spans="1:7" s="226" customFormat="1" ht="12.75" customHeight="1">
      <c r="A76" s="238" t="s">
        <v>333</v>
      </c>
      <c r="B76" s="239"/>
      <c r="C76" s="315"/>
      <c r="D76" s="289"/>
      <c r="E76" s="289"/>
      <c r="F76" s="289"/>
      <c r="G76" s="314"/>
    </row>
    <row r="77" spans="1:7" ht="12.75" customHeight="1">
      <c r="A77" s="240"/>
      <c r="B77" s="240"/>
      <c r="C77" s="298"/>
      <c r="D77" s="298"/>
      <c r="E77" s="298"/>
      <c r="F77" s="298"/>
      <c r="G77" s="298"/>
    </row>
    <row r="78" spans="1:7" ht="12.75" customHeight="1">
      <c r="A78" s="243" t="s">
        <v>334</v>
      </c>
      <c r="B78" s="244"/>
      <c r="C78" s="1029">
        <f t="shared" ref="C78:F78" si="2">+C19+C28+C41+C46+C54+C59+C63+C66+C73+C76</f>
        <v>0</v>
      </c>
      <c r="D78" s="1023">
        <f t="shared" si="2"/>
        <v>0</v>
      </c>
      <c r="E78" s="1023">
        <f t="shared" si="2"/>
        <v>0</v>
      </c>
      <c r="F78" s="1023">
        <f t="shared" si="2"/>
        <v>0</v>
      </c>
      <c r="G78" s="1024">
        <f>+G19+G28+G41+G46+G54+G59+G63+G66+G73+G76</f>
        <v>0</v>
      </c>
    </row>
    <row r="79" spans="1:7" ht="12.75" customHeight="1">
      <c r="A79" s="245"/>
      <c r="B79" s="158"/>
      <c r="C79" s="305"/>
      <c r="D79" s="305"/>
      <c r="E79" s="305"/>
      <c r="F79" s="305"/>
      <c r="G79" s="305"/>
    </row>
    <row r="80" spans="1:7" ht="12.75" customHeight="1">
      <c r="A80" s="1306" t="s">
        <v>33</v>
      </c>
      <c r="B80" s="1307"/>
      <c r="C80" s="164">
        <v>2025</v>
      </c>
      <c r="D80" s="165">
        <v>2026</v>
      </c>
      <c r="E80" s="165">
        <v>2027</v>
      </c>
      <c r="F80" s="165">
        <v>2028</v>
      </c>
      <c r="G80" s="166">
        <v>2029</v>
      </c>
    </row>
    <row r="81" spans="1:22" ht="12.75" customHeight="1">
      <c r="A81" s="191" t="s">
        <v>331</v>
      </c>
      <c r="B81" s="192"/>
      <c r="C81" s="310">
        <f>+C12</f>
        <v>6704.1296505966566</v>
      </c>
      <c r="D81" s="1008">
        <f>+D12</f>
        <v>7409.7582391794358</v>
      </c>
      <c r="E81" s="1008">
        <f>+E12</f>
        <v>7972.9879336767299</v>
      </c>
      <c r="F81" s="1008">
        <f>+F12</f>
        <v>8497.7330270463062</v>
      </c>
      <c r="G81" s="1009">
        <f>+G12</f>
        <v>8986.8504080603416</v>
      </c>
      <c r="N81" s="316"/>
      <c r="O81" s="316"/>
      <c r="P81" s="316"/>
      <c r="Q81" s="316"/>
      <c r="R81" s="316"/>
    </row>
    <row r="82" spans="1:22" ht="12.75" customHeight="1">
      <c r="A82" s="182" t="s">
        <v>363</v>
      </c>
      <c r="B82" s="183"/>
      <c r="C82" s="958">
        <f>'T3 MET'!E16</f>
        <v>537.82581875067979</v>
      </c>
      <c r="D82" s="1000">
        <f>'T3 MET'!F16</f>
        <v>0</v>
      </c>
      <c r="E82" s="1000">
        <f>'T3 MET'!G16</f>
        <v>0</v>
      </c>
      <c r="F82" s="1000">
        <f>'T3 MET'!H16</f>
        <v>0</v>
      </c>
      <c r="G82" s="1011">
        <f>'T3 MET'!I16</f>
        <v>0</v>
      </c>
      <c r="N82" s="316"/>
      <c r="O82" s="316"/>
      <c r="P82" s="316"/>
      <c r="Q82" s="316"/>
      <c r="R82" s="316"/>
    </row>
    <row r="83" spans="1:22" ht="12.75" customHeight="1">
      <c r="A83" s="182" t="s">
        <v>364</v>
      </c>
      <c r="B83" s="183"/>
      <c r="C83" s="958">
        <f>'T3 MET'!E25</f>
        <v>0</v>
      </c>
      <c r="D83" s="1000">
        <f>'T3 MET'!F25</f>
        <v>0</v>
      </c>
      <c r="E83" s="1000">
        <f>'T3 MET'!G25</f>
        <v>0</v>
      </c>
      <c r="F83" s="1000">
        <f>'T3 MET'!H25</f>
        <v>0</v>
      </c>
      <c r="G83" s="1011">
        <f>'T3 MET'!I25</f>
        <v>0</v>
      </c>
      <c r="N83" s="316"/>
      <c r="O83" s="316"/>
      <c r="P83" s="316"/>
      <c r="Q83" s="316"/>
      <c r="R83" s="316"/>
    </row>
    <row r="84" spans="1:22" ht="12.75" customHeight="1">
      <c r="A84" s="204" t="s">
        <v>365</v>
      </c>
      <c r="B84" s="205"/>
      <c r="C84" s="958">
        <f>'T3 MET'!E36+'T3 MET'!E45+'T3 MET'!E54+'T3 MET'!E65+'T3 MET'!E76+'T3 MET'!E87+'T3 MET'!E183</f>
        <v>0</v>
      </c>
      <c r="D84" s="1000">
        <f>'T3 MET'!F36+'T3 MET'!F45+'T3 MET'!F54+'T3 MET'!F65+'T3 MET'!F76+'T3 MET'!F87+'T3 MET'!F183</f>
        <v>-275.625</v>
      </c>
      <c r="E84" s="1000">
        <f>'T3 MET'!G36+'T3 MET'!G45+'T3 MET'!G54+'T3 MET'!G65+'T3 MET'!G76+'T3 MET'!G87+'T3 MET'!G183</f>
        <v>-275.625</v>
      </c>
      <c r="F84" s="1000">
        <f>'T3 MET'!H36+'T3 MET'!H45+'T3 MET'!H54+'T3 MET'!H65+'T3 MET'!H76+'T3 MET'!H87+'T3 MET'!H183</f>
        <v>-275.625</v>
      </c>
      <c r="G84" s="1011">
        <f>'T3 MET'!I36+'T3 MET'!I45+'T3 MET'!I54+'T3 MET'!I65+'T3 MET'!I76+'T3 MET'!I87+'T3 MET'!I183</f>
        <v>-275.625</v>
      </c>
      <c r="N84" s="316"/>
      <c r="O84" s="316"/>
      <c r="P84" s="316"/>
      <c r="Q84" s="316"/>
      <c r="R84" s="316"/>
    </row>
    <row r="85" spans="1:22" ht="12.75" customHeight="1">
      <c r="A85" s="204" t="s">
        <v>366</v>
      </c>
      <c r="B85" s="205"/>
      <c r="C85" s="958">
        <f>'T3 MET'!E96+'T3 MET'!E184</f>
        <v>0</v>
      </c>
      <c r="D85" s="1000">
        <f>'T3 MET'!F96+'T3 MET'!F184</f>
        <v>0</v>
      </c>
      <c r="E85" s="1000">
        <f>'T3 MET'!G96+'T3 MET'!G184</f>
        <v>0</v>
      </c>
      <c r="F85" s="1000">
        <f>'T3 MET'!H96+'T3 MET'!H184</f>
        <v>0</v>
      </c>
      <c r="G85" s="1011">
        <f>'T3 MET'!I96+'T3 MET'!I184</f>
        <v>0</v>
      </c>
      <c r="N85" s="316"/>
      <c r="O85" s="316"/>
      <c r="P85" s="316"/>
      <c r="Q85" s="316"/>
      <c r="R85" s="316"/>
    </row>
    <row r="86" spans="1:22" ht="12.75" customHeight="1">
      <c r="A86" s="204" t="s">
        <v>367</v>
      </c>
      <c r="B86" s="205"/>
      <c r="C86" s="958">
        <f>'T3 MET'!E105</f>
        <v>0</v>
      </c>
      <c r="D86" s="1000">
        <f>'T3 MET'!F105</f>
        <v>0</v>
      </c>
      <c r="E86" s="1000">
        <f>'T3 MET'!G105</f>
        <v>0</v>
      </c>
      <c r="F86" s="1000">
        <f>'T3 MET'!H105</f>
        <v>0</v>
      </c>
      <c r="G86" s="1011">
        <f>'T3 MET'!I105</f>
        <v>0</v>
      </c>
      <c r="N86" s="316"/>
      <c r="O86" s="316"/>
      <c r="P86" s="316"/>
      <c r="Q86" s="316"/>
      <c r="R86" s="316"/>
    </row>
    <row r="87" spans="1:22" ht="12.75" customHeight="1">
      <c r="A87" s="204" t="s">
        <v>368</v>
      </c>
      <c r="B87" s="205"/>
      <c r="C87" s="958">
        <f>'T3 MET'!E114+'T3 MET'!E123+'T3 MET'!E185+'T3 MET'!E196</f>
        <v>-1005.1351511416303</v>
      </c>
      <c r="D87" s="1000">
        <f>'T3 MET'!F114+'T3 MET'!F123+'T3 MET'!F185+'T3 MET'!F196</f>
        <v>0</v>
      </c>
      <c r="E87" s="1000">
        <f>'T3 MET'!G114+'T3 MET'!G123+'T3 MET'!G185+'T3 MET'!G196</f>
        <v>0</v>
      </c>
      <c r="F87" s="1000">
        <f>'T3 MET'!H114+'T3 MET'!H123+'T3 MET'!H185+'T3 MET'!H196</f>
        <v>0</v>
      </c>
      <c r="G87" s="1011">
        <f>'T3 MET'!I114+'T3 MET'!I123+'T3 MET'!I185+'T3 MET'!I196</f>
        <v>0</v>
      </c>
      <c r="N87" s="316"/>
      <c r="O87" s="316"/>
      <c r="P87" s="316"/>
      <c r="Q87" s="316"/>
      <c r="R87" s="316"/>
    </row>
    <row r="88" spans="1:22" ht="12.75" customHeight="1">
      <c r="A88" s="182" t="s">
        <v>330</v>
      </c>
      <c r="B88" s="183"/>
      <c r="C88" s="958">
        <f>'T3 MET'!E134+'T3 MET'!E145+'T3 MET'!E154+'T3 MET'!E163+'T3 MET'!E186</f>
        <v>0</v>
      </c>
      <c r="D88" s="1000">
        <f>'T3 MET'!F134+'T3 MET'!F145+'T3 MET'!F154+'T3 MET'!F163+'T3 MET'!F186</f>
        <v>0</v>
      </c>
      <c r="E88" s="1000">
        <f>'T3 MET'!G134+'T3 MET'!G145+'T3 MET'!G154+'T3 MET'!G163+'T3 MET'!G186</f>
        <v>0</v>
      </c>
      <c r="F88" s="1000">
        <f>'T3 MET'!H134+'T3 MET'!H145+'T3 MET'!H154+'T3 MET'!H163+'T3 MET'!H186</f>
        <v>0</v>
      </c>
      <c r="G88" s="1011">
        <f>'T3 MET'!I134+'T3 MET'!I145+'T3 MET'!I154+'T3 MET'!I163+'T3 MET'!I186</f>
        <v>0</v>
      </c>
      <c r="N88" s="316"/>
      <c r="O88" s="316"/>
      <c r="P88" s="316"/>
      <c r="Q88" s="316"/>
      <c r="R88" s="316"/>
    </row>
    <row r="89" spans="1:22" ht="12.75" customHeight="1">
      <c r="A89" s="182" t="s">
        <v>329</v>
      </c>
      <c r="B89" s="183"/>
      <c r="C89" s="958">
        <f>'T3 MET'!E181</f>
        <v>0</v>
      </c>
      <c r="D89" s="1000">
        <f>'T3 MET'!F181</f>
        <v>0</v>
      </c>
      <c r="E89" s="1000">
        <f>'T3 MET'!G181</f>
        <v>0</v>
      </c>
      <c r="F89" s="1000">
        <f>'T3 MET'!H181</f>
        <v>0</v>
      </c>
      <c r="G89" s="1011">
        <f>'T3 MET'!I181</f>
        <v>0</v>
      </c>
      <c r="N89" s="316"/>
      <c r="O89" s="316"/>
      <c r="P89" s="316"/>
      <c r="Q89" s="316"/>
      <c r="R89" s="316"/>
    </row>
    <row r="90" spans="1:22" ht="12.75" customHeight="1">
      <c r="A90" s="204" t="s">
        <v>328</v>
      </c>
      <c r="B90" s="205"/>
      <c r="C90" s="959">
        <f>'T3 MET'!E174</f>
        <v>1313.2961404656614</v>
      </c>
      <c r="D90" s="1017">
        <f>'T3 MET'!F174</f>
        <v>1313.2961404656614</v>
      </c>
      <c r="E90" s="1017">
        <f>'T3 MET'!G174</f>
        <v>1313.2961404656614</v>
      </c>
      <c r="F90" s="1017">
        <f>'T3 MET'!H174</f>
        <v>0</v>
      </c>
      <c r="G90" s="1018">
        <f>'T3 MET'!I174</f>
        <v>0</v>
      </c>
      <c r="N90" s="316"/>
      <c r="O90" s="316"/>
      <c r="P90" s="316"/>
      <c r="Q90" s="316"/>
      <c r="R90" s="316"/>
    </row>
    <row r="91" spans="1:22" ht="12.75" customHeight="1">
      <c r="A91" s="250" t="s">
        <v>34</v>
      </c>
      <c r="B91" s="251"/>
      <c r="C91" s="306">
        <f>SUM(C81:C90)</f>
        <v>7550.1164586713676</v>
      </c>
      <c r="D91" s="1031">
        <f>SUM(D81:D90)</f>
        <v>8447.4293796450966</v>
      </c>
      <c r="E91" s="1031">
        <f>SUM(E81:E90)</f>
        <v>9010.6590741423915</v>
      </c>
      <c r="F91" s="1031">
        <f>SUM(F81:F90)</f>
        <v>8222.1080270463062</v>
      </c>
      <c r="G91" s="1031">
        <f>SUM(G81:G90)</f>
        <v>8711.2254080603416</v>
      </c>
      <c r="N91" s="316"/>
      <c r="O91" s="316"/>
      <c r="P91" s="316"/>
      <c r="Q91" s="316"/>
      <c r="R91" s="316"/>
    </row>
    <row r="92" spans="1:22" ht="12.75" customHeight="1">
      <c r="A92" s="202" t="s">
        <v>35</v>
      </c>
      <c r="B92" s="203"/>
      <c r="C92" s="307">
        <f ca="1">'T1 MET'!Q68</f>
        <v>4705.6629999999996</v>
      </c>
      <c r="D92" s="1032">
        <f ca="1">'T1 MET'!R68</f>
        <v>4843.4229999999998</v>
      </c>
      <c r="E92" s="1032">
        <f ca="1">'T1 MET'!S68</f>
        <v>4973.62</v>
      </c>
      <c r="F92" s="1032">
        <f ca="1">'T1 MET'!T68</f>
        <v>5108.9520000000002</v>
      </c>
      <c r="G92" s="1032">
        <f ca="1">'T1 MET'!U68</f>
        <v>5211.16</v>
      </c>
      <c r="L92" s="317"/>
      <c r="N92" s="316"/>
      <c r="O92" s="316"/>
      <c r="P92" s="316"/>
      <c r="Q92" s="316"/>
      <c r="R92" s="316"/>
    </row>
    <row r="93" spans="1:22" ht="12.75" customHeight="1">
      <c r="A93" s="202" t="s">
        <v>372</v>
      </c>
      <c r="B93" s="203"/>
      <c r="C93" s="253">
        <f ca="1">IFERROR(C91/C92,0)</f>
        <v>1.6044745360369768</v>
      </c>
      <c r="D93" s="1020">
        <f ca="1">IFERROR(D91/D92,0)</f>
        <v>1.7441031641558247</v>
      </c>
      <c r="E93" s="1020">
        <f t="shared" ref="E93:G93" ca="1" si="3">IFERROR(E91/E92,0)</f>
        <v>1.8116902928133616</v>
      </c>
      <c r="F93" s="1020">
        <f t="shared" ca="1" si="3"/>
        <v>1.609353156390255</v>
      </c>
      <c r="G93" s="1020">
        <f t="shared" ca="1" si="3"/>
        <v>1.6716480415224906</v>
      </c>
      <c r="L93" s="317"/>
      <c r="N93" s="316"/>
      <c r="O93" s="316"/>
      <c r="P93" s="316"/>
      <c r="Q93" s="316"/>
      <c r="R93" s="316"/>
      <c r="V93" s="318"/>
    </row>
    <row r="94" spans="1:22" ht="12.75" customHeight="1">
      <c r="A94" s="202" t="s">
        <v>36</v>
      </c>
      <c r="B94" s="203"/>
      <c r="C94" s="254">
        <v>0</v>
      </c>
      <c r="D94" s="254"/>
      <c r="E94" s="254"/>
      <c r="F94" s="254"/>
      <c r="G94" s="254"/>
      <c r="L94" s="317"/>
    </row>
    <row r="95" spans="1:22" ht="12.75" customHeight="1">
      <c r="A95" s="240"/>
      <c r="B95" s="240"/>
      <c r="C95" s="303"/>
      <c r="D95" s="303"/>
      <c r="E95" s="303"/>
      <c r="F95" s="303"/>
      <c r="G95" s="303"/>
    </row>
    <row r="96" spans="1:22" ht="12.75" customHeight="1">
      <c r="A96" s="255" t="s">
        <v>332</v>
      </c>
      <c r="B96" s="244"/>
      <c r="C96" s="823">
        <f ca="1">C93+C94</f>
        <v>1.6044745360369768</v>
      </c>
      <c r="D96" s="1033">
        <f ca="1">D93+D94</f>
        <v>1.7441031641558247</v>
      </c>
      <c r="E96" s="1033">
        <f ca="1">E93+E94</f>
        <v>1.8116902928133616</v>
      </c>
      <c r="F96" s="1033">
        <f ca="1">F93+F94</f>
        <v>1.609353156390255</v>
      </c>
      <c r="G96" s="1034">
        <f ca="1">G93+G94</f>
        <v>1.6716480415224906</v>
      </c>
    </row>
    <row r="97" spans="1:16" ht="12.75" customHeight="1">
      <c r="A97" s="304"/>
      <c r="C97" s="298"/>
      <c r="D97" s="298"/>
      <c r="E97" s="298"/>
      <c r="F97" s="298"/>
      <c r="G97" s="298"/>
    </row>
    <row r="98" spans="1:16" ht="12.75" customHeight="1">
      <c r="A98" s="158" t="s">
        <v>369</v>
      </c>
      <c r="B98" s="265"/>
      <c r="C98" s="308"/>
      <c r="D98" s="308"/>
      <c r="E98" s="308"/>
      <c r="F98" s="308"/>
      <c r="G98" s="308"/>
      <c r="N98" s="319"/>
      <c r="O98" s="319"/>
      <c r="P98" s="319"/>
    </row>
    <row r="99" spans="1:16" ht="12.75" customHeight="1">
      <c r="A99" s="258" t="s">
        <v>37</v>
      </c>
      <c r="B99" s="265"/>
      <c r="C99" s="259"/>
      <c r="D99" s="259"/>
      <c r="E99" s="259"/>
      <c r="F99" s="259"/>
      <c r="G99" s="259"/>
      <c r="N99" s="320"/>
      <c r="O99" s="320"/>
      <c r="P99" s="320"/>
    </row>
    <row r="100" spans="1:16" ht="12.75" customHeight="1">
      <c r="A100" s="309"/>
      <c r="B100" s="265"/>
      <c r="C100" s="308"/>
      <c r="D100" s="308"/>
      <c r="E100" s="308"/>
      <c r="F100" s="308"/>
      <c r="G100" s="308"/>
    </row>
    <row r="101" spans="1:16" ht="12.75" customHeight="1">
      <c r="E101" s="321"/>
    </row>
    <row r="102" spans="1:16" ht="12.75" customHeight="1"/>
  </sheetData>
  <mergeCells count="4">
    <mergeCell ref="A1:G1"/>
    <mergeCell ref="C5:G5"/>
    <mergeCell ref="A7:B7"/>
    <mergeCell ref="A80:B80"/>
  </mergeCells>
  <printOptions horizontalCentered="1"/>
  <pageMargins left="0.23622047244094491" right="0.23622047244094491" top="0.74803149606299213" bottom="0.74803149606299213" header="0.31496062992125984" footer="0.31496062992125984"/>
  <pageSetup paperSize="9" scale="6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V102"/>
  <sheetViews>
    <sheetView showGridLines="0" topLeftCell="A44" zoomScaleNormal="100" workbookViewId="0">
      <selection activeCell="D59" sqref="D59"/>
    </sheetView>
  </sheetViews>
  <sheetFormatPr defaultColWidth="8.81640625" defaultRowHeight="13"/>
  <cols>
    <col min="1" max="1" width="26.7265625" style="260" customWidth="1"/>
    <col min="2" max="2" width="48.7265625" style="260" customWidth="1"/>
    <col min="3" max="7" width="12.7265625" style="260" customWidth="1"/>
    <col min="8" max="11" width="8.81640625" style="157"/>
    <col min="12" max="13" width="8.81640625" style="157" bestFit="1" customWidth="1"/>
    <col min="14" max="16" width="9.1796875" style="157" bestFit="1" customWidth="1"/>
    <col min="17" max="16384" width="8.81640625" style="157"/>
  </cols>
  <sheetData>
    <row r="1" spans="1:7" ht="12.75" customHeight="1">
      <c r="A1" s="1308" t="s">
        <v>9</v>
      </c>
      <c r="B1" s="1308"/>
      <c r="C1" s="1308"/>
      <c r="D1" s="1308"/>
      <c r="E1" s="1308"/>
      <c r="F1" s="1308"/>
      <c r="G1" s="1308"/>
    </row>
    <row r="2" spans="1:7" ht="12.75" customHeight="1">
      <c r="A2" s="1270"/>
      <c r="B2" s="1270"/>
      <c r="G2" s="261"/>
    </row>
    <row r="3" spans="1:7" ht="12.75" customHeight="1">
      <c r="A3" s="262" t="str">
        <f>'T1 MET'!A3</f>
        <v>Portugal Lisboa</v>
      </c>
      <c r="C3" s="157"/>
      <c r="D3" s="157"/>
      <c r="E3" s="161"/>
      <c r="F3" s="157"/>
      <c r="G3" s="157"/>
    </row>
    <row r="4" spans="1:7" ht="12.75" customHeight="1">
      <c r="A4" s="263" t="str">
        <f>'T1 MET'!A4</f>
        <v>Currency: Euro</v>
      </c>
      <c r="C4" s="157"/>
      <c r="D4" s="157"/>
      <c r="E4" s="161"/>
      <c r="F4" s="157"/>
      <c r="G4" s="157"/>
    </row>
    <row r="5" spans="1:7" ht="12.75" customHeight="1">
      <c r="A5" s="264" t="str">
        <f>'T1 MET'!A5</f>
        <v>MET</v>
      </c>
      <c r="C5" s="1309" t="s">
        <v>175</v>
      </c>
      <c r="D5" s="1310"/>
      <c r="E5" s="1310"/>
      <c r="F5" s="1310"/>
      <c r="G5" s="1311"/>
    </row>
    <row r="6" spans="1:7" ht="12.75" customHeight="1"/>
    <row r="7" spans="1:7" ht="12.75" customHeight="1">
      <c r="A7" s="1306" t="s">
        <v>10</v>
      </c>
      <c r="B7" s="1307"/>
      <c r="C7" s="164">
        <v>2025</v>
      </c>
      <c r="D7" s="165">
        <v>2026</v>
      </c>
      <c r="E7" s="165">
        <v>2027</v>
      </c>
      <c r="F7" s="165">
        <v>2028</v>
      </c>
      <c r="G7" s="166">
        <v>2029</v>
      </c>
    </row>
    <row r="8" spans="1:7" ht="12.75" customHeight="1">
      <c r="A8" s="158"/>
      <c r="B8" s="158"/>
    </row>
    <row r="9" spans="1:7" ht="12.75" customHeight="1">
      <c r="A9" s="167" t="s">
        <v>11</v>
      </c>
      <c r="B9" s="167"/>
      <c r="C9" s="168"/>
      <c r="D9" s="168"/>
      <c r="E9" s="168"/>
      <c r="F9" s="168"/>
      <c r="G9" s="168"/>
    </row>
    <row r="10" spans="1:7" ht="3.75" customHeight="1">
      <c r="A10" s="158"/>
      <c r="B10" s="158"/>
    </row>
    <row r="11" spans="1:7" ht="12.75" customHeight="1">
      <c r="A11" s="169" t="s">
        <v>12</v>
      </c>
      <c r="B11" s="170"/>
      <c r="C11" s="171"/>
      <c r="D11" s="172"/>
      <c r="E11" s="172"/>
      <c r="F11" s="172"/>
      <c r="G11" s="173"/>
    </row>
    <row r="12" spans="1:7" ht="12.75" customHeight="1">
      <c r="A12" s="174" t="s">
        <v>362</v>
      </c>
      <c r="B12" s="175"/>
      <c r="C12" s="583">
        <f>+'T1 SWS'!Q61</f>
        <v>123.92651784981135</v>
      </c>
      <c r="D12" s="1023">
        <f>+'T1 SWS'!R61</f>
        <v>126.76349015549515</v>
      </c>
      <c r="E12" s="1023">
        <f>+'T1 SWS'!S61</f>
        <v>128.9918521772652</v>
      </c>
      <c r="F12" s="1023">
        <f>+'T1 SWS'!T61</f>
        <v>131.26241636804411</v>
      </c>
      <c r="G12" s="1024">
        <f>+'T1 SWS'!U61</f>
        <v>134.41716662716954</v>
      </c>
    </row>
    <row r="13" spans="1:7" ht="3.75" customHeight="1">
      <c r="A13" s="158"/>
      <c r="B13" s="158"/>
      <c r="C13" s="266"/>
      <c r="D13" s="266"/>
      <c r="E13" s="266"/>
      <c r="F13" s="266"/>
      <c r="G13" s="266"/>
    </row>
    <row r="14" spans="1:7" ht="12.75" customHeight="1">
      <c r="A14" s="177" t="s">
        <v>13</v>
      </c>
      <c r="B14" s="178"/>
      <c r="C14" s="227"/>
      <c r="D14" s="228"/>
      <c r="E14" s="228"/>
      <c r="F14" s="228"/>
      <c r="G14" s="267"/>
    </row>
    <row r="15" spans="1:7" ht="12.75" customHeight="1">
      <c r="A15" s="179" t="s">
        <v>361</v>
      </c>
      <c r="B15" s="180"/>
      <c r="C15" s="1025">
        <f>'T1 SWS'!Q61-'T1 SWS'!Q15-'T1 SWS'!Q16</f>
        <v>123.92651784981135</v>
      </c>
      <c r="D15" s="1000">
        <f>'T1 SWS'!R61-'T1 SWS'!R15-'T1 SWS'!R16</f>
        <v>126.76349015549515</v>
      </c>
      <c r="E15" s="1000">
        <f>'T1 SWS'!S61-'T1 SWS'!S15-'T1 SWS'!S16</f>
        <v>128.9918521772652</v>
      </c>
      <c r="F15" s="1000">
        <f>'T1 SWS'!T61-'T1 SWS'!T15-'T1 SWS'!T16</f>
        <v>131.26241636804411</v>
      </c>
      <c r="G15" s="1001">
        <f>'T1 SWS'!U61-'T1 SWS'!U15-'T1 SWS'!U16</f>
        <v>134.41716662716954</v>
      </c>
    </row>
    <row r="16" spans="1:7" ht="12.75" customHeight="1">
      <c r="A16" s="182" t="s">
        <v>360</v>
      </c>
      <c r="B16" s="183"/>
      <c r="C16" s="1035">
        <f>+'T1 SWS'!Q65</f>
        <v>109.82587023719999</v>
      </c>
      <c r="D16" s="1036">
        <f>+'T1 SWS'!R65</f>
        <v>112.05643366171753</v>
      </c>
      <c r="E16" s="1036">
        <f>+'T1 SWS'!S65</f>
        <v>114.34462603708982</v>
      </c>
      <c r="F16" s="1036">
        <f>+'T1 SWS'!T65</f>
        <v>116.68183019328794</v>
      </c>
      <c r="G16" s="1037">
        <f>+'T1 SWS'!U65</f>
        <v>119.06797362074069</v>
      </c>
    </row>
    <row r="17" spans="1:7" ht="12.75" customHeight="1">
      <c r="A17" s="182" t="s">
        <v>359</v>
      </c>
      <c r="B17" s="183"/>
      <c r="C17" s="1035"/>
      <c r="D17" s="1039"/>
      <c r="E17" s="1039"/>
      <c r="F17" s="1039"/>
      <c r="G17" s="1040"/>
    </row>
    <row r="18" spans="1:7" ht="12.75" customHeight="1">
      <c r="A18" s="184" t="s">
        <v>358</v>
      </c>
      <c r="B18" s="185"/>
      <c r="C18" s="186"/>
      <c r="D18" s="187"/>
      <c r="E18" s="187"/>
      <c r="F18" s="270"/>
      <c r="G18" s="189"/>
    </row>
    <row r="19" spans="1:7" ht="12.75" customHeight="1">
      <c r="A19" s="174" t="s">
        <v>357</v>
      </c>
      <c r="B19" s="175"/>
      <c r="C19" s="1026">
        <f>C15*C18</f>
        <v>0</v>
      </c>
      <c r="D19" s="1023">
        <f t="shared" ref="D19:G19" si="0">D15*D18</f>
        <v>0</v>
      </c>
      <c r="E19" s="1023">
        <f t="shared" si="0"/>
        <v>0</v>
      </c>
      <c r="F19" s="1023">
        <f t="shared" si="0"/>
        <v>0</v>
      </c>
      <c r="G19" s="1024">
        <f t="shared" si="0"/>
        <v>0</v>
      </c>
    </row>
    <row r="20" spans="1:7" ht="3.75" customHeight="1">
      <c r="A20" s="158"/>
      <c r="B20" s="158"/>
    </row>
    <row r="21" spans="1:7" ht="12.75" customHeight="1">
      <c r="A21" s="169" t="s">
        <v>14</v>
      </c>
      <c r="B21" s="170"/>
      <c r="C21" s="171"/>
      <c r="D21" s="172"/>
      <c r="E21" s="172"/>
      <c r="F21" s="172"/>
      <c r="G21" s="173"/>
    </row>
    <row r="22" spans="1:7" ht="12.75" customHeight="1">
      <c r="A22" s="191" t="s">
        <v>356</v>
      </c>
      <c r="B22" s="192"/>
      <c r="C22" s="272"/>
      <c r="D22" s="273"/>
      <c r="E22" s="273"/>
      <c r="F22" s="275"/>
      <c r="G22" s="276"/>
    </row>
    <row r="23" spans="1:7" ht="12.75" customHeight="1">
      <c r="A23" s="197" t="s">
        <v>355</v>
      </c>
      <c r="B23" s="198"/>
      <c r="C23" s="839"/>
      <c r="D23" s="840"/>
      <c r="E23" s="840"/>
      <c r="F23" s="841"/>
      <c r="G23" s="842"/>
    </row>
    <row r="24" spans="1:7" ht="12.75" customHeight="1">
      <c r="A24" s="197" t="s">
        <v>354</v>
      </c>
      <c r="B24" s="198"/>
      <c r="C24" s="843"/>
      <c r="D24" s="844"/>
      <c r="E24" s="844"/>
      <c r="F24" s="841"/>
      <c r="G24" s="842"/>
    </row>
    <row r="25" spans="1:7" ht="12.75" customHeight="1">
      <c r="A25" s="197" t="s">
        <v>353</v>
      </c>
      <c r="B25" s="198"/>
      <c r="C25" s="277"/>
      <c r="D25" s="278"/>
      <c r="E25" s="278"/>
      <c r="F25" s="280"/>
      <c r="G25" s="281"/>
    </row>
    <row r="26" spans="1:7" ht="12.75" customHeight="1">
      <c r="A26" s="197" t="s">
        <v>352</v>
      </c>
      <c r="B26" s="198"/>
      <c r="C26" s="277"/>
      <c r="D26" s="278"/>
      <c r="E26" s="278"/>
      <c r="F26" s="280"/>
      <c r="G26" s="281"/>
    </row>
    <row r="27" spans="1:7" ht="12.75" customHeight="1">
      <c r="A27" s="197" t="s">
        <v>351</v>
      </c>
      <c r="B27" s="198"/>
      <c r="C27" s="277"/>
      <c r="D27" s="278"/>
      <c r="E27" s="278"/>
      <c r="F27" s="280"/>
      <c r="G27" s="281"/>
    </row>
    <row r="28" spans="1:7" ht="12.75" customHeight="1">
      <c r="A28" s="202" t="s">
        <v>350</v>
      </c>
      <c r="B28" s="203"/>
      <c r="C28" s="1026">
        <f>SUM(C22:C27)</f>
        <v>0</v>
      </c>
      <c r="D28" s="1023">
        <f t="shared" ref="D28:G28" si="1">SUM(D22:D27)</f>
        <v>0</v>
      </c>
      <c r="E28" s="1023">
        <f t="shared" si="1"/>
        <v>0</v>
      </c>
      <c r="F28" s="1023">
        <f t="shared" si="1"/>
        <v>0</v>
      </c>
      <c r="G28" s="1024">
        <f t="shared" si="1"/>
        <v>0</v>
      </c>
    </row>
    <row r="29" spans="1:7" ht="12.75" customHeight="1">
      <c r="A29" s="158"/>
      <c r="B29" s="158"/>
    </row>
    <row r="30" spans="1:7" ht="12.75" customHeight="1">
      <c r="A30" s="167" t="s">
        <v>15</v>
      </c>
      <c r="B30" s="167"/>
      <c r="C30" s="168"/>
      <c r="D30" s="168"/>
      <c r="E30" s="168"/>
      <c r="F30" s="168"/>
      <c r="G30" s="168"/>
    </row>
    <row r="31" spans="1:7" ht="3.75" customHeight="1">
      <c r="A31" s="158"/>
      <c r="B31" s="158"/>
    </row>
    <row r="32" spans="1:7" ht="12.75" customHeight="1">
      <c r="A32" s="169" t="s">
        <v>16</v>
      </c>
      <c r="B32" s="170"/>
      <c r="C32" s="171"/>
      <c r="D32" s="172"/>
      <c r="E32" s="172"/>
      <c r="F32" s="172"/>
      <c r="G32" s="173"/>
    </row>
    <row r="33" spans="1:7" ht="12.75" customHeight="1">
      <c r="A33" s="182" t="s">
        <v>349</v>
      </c>
      <c r="B33" s="183"/>
      <c r="C33" s="843"/>
      <c r="D33" s="851"/>
      <c r="E33" s="851"/>
      <c r="F33" s="852"/>
      <c r="G33" s="853"/>
    </row>
    <row r="34" spans="1:7" ht="12.75" customHeight="1">
      <c r="A34" s="204" t="s">
        <v>373</v>
      </c>
      <c r="B34" s="205"/>
      <c r="C34" s="854"/>
      <c r="D34" s="854"/>
      <c r="E34" s="854"/>
      <c r="F34" s="855"/>
      <c r="G34" s="856"/>
    </row>
    <row r="35" spans="1:7" ht="12.75" customHeight="1">
      <c r="A35" s="204" t="s">
        <v>348</v>
      </c>
      <c r="B35" s="205"/>
      <c r="C35" s="854"/>
      <c r="D35" s="854"/>
      <c r="E35" s="854"/>
      <c r="F35" s="855"/>
      <c r="G35" s="856"/>
    </row>
    <row r="36" spans="1:7" ht="12.75" customHeight="1">
      <c r="A36" s="204" t="s">
        <v>347</v>
      </c>
      <c r="B36" s="205"/>
      <c r="C36" s="854"/>
      <c r="D36" s="854"/>
      <c r="E36" s="854"/>
      <c r="F36" s="855"/>
      <c r="G36" s="856"/>
    </row>
    <row r="37" spans="1:7" ht="12.75" customHeight="1">
      <c r="A37" s="204" t="s">
        <v>370</v>
      </c>
      <c r="B37" s="205"/>
      <c r="C37" s="857"/>
      <c r="D37" s="857"/>
      <c r="E37" s="857"/>
      <c r="F37" s="855"/>
      <c r="G37" s="856"/>
    </row>
    <row r="38" spans="1:7" ht="12.75" customHeight="1">
      <c r="A38" s="182" t="s">
        <v>346</v>
      </c>
      <c r="B38" s="183"/>
      <c r="C38" s="1025">
        <f ca="1">'T1 SWS'!Q68</f>
        <v>4705.6629999999996</v>
      </c>
      <c r="D38" s="1027">
        <f ca="1">'T1 SWS'!R68</f>
        <v>4843.4229999999998</v>
      </c>
      <c r="E38" s="1027">
        <f ca="1">'T1 SWS'!S68</f>
        <v>4973.62</v>
      </c>
      <c r="F38" s="1027">
        <f ca="1">'T1 SWS'!T68</f>
        <v>5108.9520000000002</v>
      </c>
      <c r="G38" s="1028">
        <f ca="1">'T1 SWS'!U68</f>
        <v>5211.16</v>
      </c>
    </row>
    <row r="39" spans="1:7" ht="12.75" customHeight="1">
      <c r="A39" s="204" t="s">
        <v>345</v>
      </c>
      <c r="B39" s="205"/>
      <c r="C39" s="268"/>
      <c r="D39" s="269"/>
      <c r="E39" s="269"/>
      <c r="F39" s="269"/>
      <c r="G39" s="284"/>
    </row>
    <row r="40" spans="1:7" ht="12.75" customHeight="1">
      <c r="A40" s="207" t="s">
        <v>344</v>
      </c>
      <c r="B40" s="208"/>
      <c r="C40" s="209"/>
      <c r="D40" s="209"/>
      <c r="E40" s="209"/>
      <c r="F40" s="285"/>
      <c r="G40" s="211"/>
    </row>
    <row r="41" spans="1:7" ht="12.75" customHeight="1">
      <c r="A41" s="174" t="s">
        <v>343</v>
      </c>
      <c r="B41" s="175"/>
      <c r="C41" s="858"/>
      <c r="D41" s="859"/>
      <c r="E41" s="859"/>
      <c r="F41" s="859"/>
      <c r="G41" s="860"/>
    </row>
    <row r="42" spans="1:7" ht="3.75" customHeight="1">
      <c r="A42" s="158"/>
      <c r="B42" s="158"/>
    </row>
    <row r="43" spans="1:7" ht="12.75" customHeight="1">
      <c r="A43" s="177" t="s">
        <v>17</v>
      </c>
      <c r="B43" s="178"/>
      <c r="C43" s="171"/>
      <c r="D43" s="172"/>
      <c r="E43" s="172"/>
      <c r="F43" s="172"/>
      <c r="G43" s="173"/>
    </row>
    <row r="44" spans="1:7" ht="12.75" customHeight="1">
      <c r="A44" s="215" t="s">
        <v>18</v>
      </c>
      <c r="B44" s="216"/>
      <c r="C44" s="1030">
        <f>-(C12-C33)*C40</f>
        <v>0</v>
      </c>
      <c r="D44" s="1000">
        <f>-(D12-D33)*D40</f>
        <v>0</v>
      </c>
      <c r="E44" s="1000">
        <f>-(E12-E33)*E40</f>
        <v>0</v>
      </c>
      <c r="F44" s="1000">
        <f>-(F12-F33)*F40</f>
        <v>0</v>
      </c>
      <c r="G44" s="1011">
        <f>-(G12-G33)*G40</f>
        <v>0</v>
      </c>
    </row>
    <row r="45" spans="1:7" ht="12.75" customHeight="1">
      <c r="A45" s="217" t="s">
        <v>19</v>
      </c>
      <c r="B45" s="218"/>
      <c r="C45" s="1030">
        <f>('T3 MET'!E16+'T3 MET'!E25+'T3 MET'!E36+'T3 MET'!E45+'T3 MET'!E54+'T3 MET'!E65+'T3 MET'!E76+'T3 MET'!E87+'T3 MET'!E96+'T3 MET'!E105+'T3 MET'!E114+'T3 MET'!E134+'T3 MET'!E145+'T3 MET'!E154+'T3 MET'!E163+'T3 MET'!E174+'T3 MET'!E181)*-C40</f>
        <v>0</v>
      </c>
      <c r="D45" s="1000">
        <f>('T3 MET'!F16+'T3 MET'!F25+'T3 MET'!F36+'T3 MET'!F45+'T3 MET'!F54+'T3 MET'!F65+'T3 MET'!F76+'T3 MET'!F87+'T3 MET'!F96+'T3 MET'!F105+'T3 MET'!F114+'T3 MET'!F134+'T3 MET'!F145+'T3 MET'!F154+'T3 MET'!F163+'T3 MET'!F174+'T3 MET'!F181)*-D40</f>
        <v>0</v>
      </c>
      <c r="E45" s="1000">
        <f>('T3 MET'!G16+'T3 MET'!G25+'T3 MET'!G36+'T3 MET'!G45+'T3 MET'!G54+'T3 MET'!G65+'T3 MET'!G76+'T3 MET'!G87+'T3 MET'!G96+'T3 MET'!G105+'T3 MET'!G114+'T3 MET'!G134+'T3 MET'!G145+'T3 MET'!G154+'T3 MET'!G163+'T3 MET'!G174+'T3 MET'!G181)*-E40</f>
        <v>0</v>
      </c>
      <c r="F45" s="1000">
        <f>('T3 MET'!H16+'T3 MET'!H25+'T3 MET'!H36+'T3 MET'!H45+'T3 MET'!H54+'T3 MET'!H65+'T3 MET'!H76+'T3 MET'!H87+'T3 MET'!H96+'T3 MET'!H105+'T3 MET'!H114+'T3 MET'!H134+'T3 MET'!H145+'T3 MET'!H154+'T3 MET'!H163+'T3 MET'!H174+'T3 MET'!H181)*-F40</f>
        <v>0</v>
      </c>
      <c r="G45" s="1011">
        <f>('T3 MET'!I16+'T3 MET'!I25+'T3 MET'!I36+'T3 MET'!I45+'T3 MET'!I54+'T3 MET'!I65+'T3 MET'!I76+'T3 MET'!I87+'T3 MET'!I96+'T3 MET'!I105+'T3 MET'!I114+'T3 MET'!I134+'T3 MET'!I145+'T3 MET'!I154+'T3 MET'!I163+'T3 MET'!I174+'T3 MET'!I181)*-G40</f>
        <v>0</v>
      </c>
    </row>
    <row r="46" spans="1:7" ht="12.75" customHeight="1">
      <c r="A46" s="202" t="s">
        <v>20</v>
      </c>
      <c r="B46" s="203"/>
      <c r="C46" s="1029">
        <f>SUM(C44:C45)</f>
        <v>0</v>
      </c>
      <c r="D46" s="1023">
        <f>SUM(D44:D45)</f>
        <v>0</v>
      </c>
      <c r="E46" s="1023">
        <f>SUM(E44:E45)</f>
        <v>0</v>
      </c>
      <c r="F46" s="1023">
        <f>SUM(F44:F45)</f>
        <v>0</v>
      </c>
      <c r="G46" s="1024">
        <f>SUM(G44:G45)</f>
        <v>0</v>
      </c>
    </row>
    <row r="47" spans="1:7" ht="12.75" customHeight="1">
      <c r="A47" s="158"/>
      <c r="B47" s="158"/>
    </row>
    <row r="48" spans="1:7" ht="12.75" customHeight="1">
      <c r="A48" s="167" t="s">
        <v>21</v>
      </c>
      <c r="B48" s="167"/>
      <c r="C48" s="168"/>
      <c r="D48" s="168"/>
      <c r="E48" s="168"/>
      <c r="F48" s="168"/>
      <c r="G48" s="168"/>
    </row>
    <row r="49" spans="1:11" ht="3.75" customHeight="1">
      <c r="A49" s="158"/>
      <c r="B49" s="158"/>
    </row>
    <row r="50" spans="1:11" ht="12.75" customHeight="1">
      <c r="A50" s="169" t="s">
        <v>22</v>
      </c>
      <c r="B50" s="170"/>
      <c r="C50" s="171"/>
      <c r="D50" s="172"/>
      <c r="E50" s="172"/>
      <c r="F50" s="172"/>
      <c r="G50" s="173"/>
    </row>
    <row r="51" spans="1:11" ht="12.75" customHeight="1">
      <c r="A51" s="204" t="s">
        <v>23</v>
      </c>
      <c r="B51" s="205"/>
      <c r="C51" s="839"/>
      <c r="D51" s="861"/>
      <c r="E51" s="861"/>
      <c r="F51" s="855"/>
      <c r="G51" s="856"/>
    </row>
    <row r="52" spans="1:11" ht="12.75" customHeight="1">
      <c r="A52" s="204" t="s">
        <v>24</v>
      </c>
      <c r="B52" s="205"/>
      <c r="C52" s="839"/>
      <c r="D52" s="861"/>
      <c r="E52" s="861"/>
      <c r="F52" s="855"/>
      <c r="G52" s="856"/>
    </row>
    <row r="53" spans="1:11" ht="12.75" customHeight="1">
      <c r="A53" s="182" t="s">
        <v>25</v>
      </c>
      <c r="B53" s="183"/>
      <c r="C53" s="839"/>
      <c r="D53" s="861"/>
      <c r="E53" s="861"/>
      <c r="F53" s="852"/>
      <c r="G53" s="853"/>
    </row>
    <row r="54" spans="1:11" s="224" customFormat="1" ht="12.75" customHeight="1">
      <c r="A54" s="202" t="s">
        <v>26</v>
      </c>
      <c r="B54" s="203"/>
      <c r="C54" s="858"/>
      <c r="D54" s="862"/>
      <c r="E54" s="862"/>
      <c r="F54" s="862"/>
      <c r="G54" s="863"/>
      <c r="H54" s="157"/>
      <c r="I54" s="157"/>
      <c r="J54" s="157"/>
      <c r="K54" s="157"/>
    </row>
    <row r="55" spans="1:11" ht="12.75" customHeight="1">
      <c r="A55" s="158"/>
      <c r="B55" s="158"/>
    </row>
    <row r="56" spans="1:11" ht="12.75" customHeight="1">
      <c r="A56" s="167" t="s">
        <v>27</v>
      </c>
      <c r="B56" s="167"/>
      <c r="C56" s="225"/>
      <c r="D56" s="225"/>
      <c r="E56" s="225"/>
      <c r="F56" s="168"/>
      <c r="G56" s="168"/>
    </row>
    <row r="57" spans="1:11" ht="3.75" customHeight="1">
      <c r="A57" s="158"/>
      <c r="B57" s="158"/>
    </row>
    <row r="58" spans="1:11" ht="12.75" customHeight="1">
      <c r="A58" s="169" t="s">
        <v>28</v>
      </c>
      <c r="B58" s="170"/>
      <c r="C58" s="171"/>
      <c r="D58" s="172"/>
      <c r="E58" s="172"/>
      <c r="F58" s="172"/>
      <c r="G58" s="173"/>
    </row>
    <row r="59" spans="1:11" s="226" customFormat="1" ht="12.75" customHeight="1">
      <c r="A59" s="202" t="s">
        <v>29</v>
      </c>
      <c r="B59" s="203"/>
      <c r="C59" s="311"/>
      <c r="D59" s="289"/>
      <c r="E59" s="289"/>
      <c r="F59" s="289"/>
      <c r="G59" s="290"/>
    </row>
    <row r="60" spans="1:11" ht="3.75" customHeight="1">
      <c r="A60" s="158"/>
      <c r="B60" s="158"/>
    </row>
    <row r="61" spans="1:11" ht="12.75" customHeight="1">
      <c r="A61" s="169" t="s">
        <v>371</v>
      </c>
      <c r="B61" s="170"/>
      <c r="C61" s="171"/>
      <c r="D61" s="172"/>
      <c r="E61" s="172"/>
      <c r="F61" s="172"/>
      <c r="G61" s="173"/>
    </row>
    <row r="62" spans="1:11" ht="12.75" customHeight="1">
      <c r="A62" s="179" t="s">
        <v>342</v>
      </c>
      <c r="B62" s="180"/>
      <c r="C62" s="312"/>
      <c r="D62" s="230"/>
      <c r="E62" s="230"/>
      <c r="F62" s="230"/>
      <c r="G62" s="231"/>
    </row>
    <row r="63" spans="1:11" ht="12.75" customHeight="1">
      <c r="A63" s="232" t="s">
        <v>341</v>
      </c>
      <c r="B63" s="233"/>
      <c r="C63" s="286"/>
      <c r="D63" s="313"/>
      <c r="E63" s="295"/>
      <c r="F63" s="295"/>
      <c r="G63" s="296"/>
    </row>
    <row r="64" spans="1:11" ht="3.75" customHeight="1">
      <c r="A64" s="158"/>
      <c r="B64" s="158"/>
    </row>
    <row r="65" spans="1:7" ht="12.75" customHeight="1">
      <c r="A65" s="169" t="s">
        <v>30</v>
      </c>
      <c r="B65" s="170"/>
      <c r="C65" s="171"/>
      <c r="D65" s="172"/>
      <c r="E65" s="172"/>
      <c r="F65" s="172"/>
      <c r="G65" s="173"/>
    </row>
    <row r="66" spans="1:7" ht="12.75" customHeight="1">
      <c r="A66" s="232" t="s">
        <v>340</v>
      </c>
      <c r="B66" s="233"/>
      <c r="C66" s="864"/>
      <c r="D66" s="848"/>
      <c r="E66" s="848"/>
      <c r="F66" s="848"/>
      <c r="G66" s="849"/>
    </row>
    <row r="67" spans="1:7" ht="3.75" customHeight="1">
      <c r="A67" s="158"/>
      <c r="B67" s="158"/>
    </row>
    <row r="68" spans="1:7" ht="12.75" customHeight="1">
      <c r="A68" s="169" t="s">
        <v>31</v>
      </c>
      <c r="B68" s="170"/>
      <c r="C68" s="212"/>
      <c r="D68" s="213"/>
      <c r="E68" s="213"/>
      <c r="F68" s="213"/>
      <c r="G68" s="214"/>
    </row>
    <row r="69" spans="1:7" ht="12.75" customHeight="1">
      <c r="A69" s="236" t="s">
        <v>336</v>
      </c>
      <c r="B69" s="237"/>
      <c r="C69" s="960">
        <v>0</v>
      </c>
      <c r="D69" s="961"/>
      <c r="E69" s="961"/>
      <c r="F69" s="962"/>
      <c r="G69" s="963"/>
    </row>
    <row r="70" spans="1:7" ht="12.75" customHeight="1">
      <c r="A70" s="204" t="s">
        <v>337</v>
      </c>
      <c r="B70" s="205"/>
      <c r="C70" s="964">
        <v>0</v>
      </c>
      <c r="D70" s="481"/>
      <c r="E70" s="481"/>
      <c r="F70" s="481"/>
      <c r="G70" s="482"/>
    </row>
    <row r="71" spans="1:7" ht="12.75" customHeight="1">
      <c r="A71" s="204" t="s">
        <v>338</v>
      </c>
      <c r="B71" s="205"/>
      <c r="C71" s="964">
        <v>0</v>
      </c>
      <c r="D71" s="481"/>
      <c r="E71" s="481"/>
      <c r="F71" s="481"/>
      <c r="G71" s="482"/>
    </row>
    <row r="72" spans="1:7" ht="12.75" customHeight="1">
      <c r="A72" s="204" t="s">
        <v>339</v>
      </c>
      <c r="B72" s="205"/>
      <c r="C72" s="839"/>
      <c r="D72" s="840"/>
      <c r="E72" s="840"/>
      <c r="F72" s="841"/>
      <c r="G72" s="850"/>
    </row>
    <row r="73" spans="1:7" ht="12.75" customHeight="1">
      <c r="A73" s="238" t="s">
        <v>335</v>
      </c>
      <c r="B73" s="239"/>
      <c r="C73" s="271">
        <f>SUM(C69:C71)</f>
        <v>0</v>
      </c>
      <c r="D73" s="1023">
        <f>SUM(D69:D71)</f>
        <v>0</v>
      </c>
      <c r="E73" s="1023">
        <f>SUM(E69:E71)</f>
        <v>0</v>
      </c>
      <c r="F73" s="1023">
        <f>SUM(F69:F71)</f>
        <v>0</v>
      </c>
      <c r="G73" s="1024">
        <f>SUM(G69:G71)</f>
        <v>0</v>
      </c>
    </row>
    <row r="74" spans="1:7" ht="3.75" customHeight="1">
      <c r="A74" s="158"/>
      <c r="B74" s="158"/>
      <c r="C74" s="298"/>
      <c r="D74" s="298"/>
      <c r="E74" s="298"/>
      <c r="F74" s="298"/>
      <c r="G74" s="298"/>
    </row>
    <row r="75" spans="1:7" ht="12.75" customHeight="1">
      <c r="A75" s="169" t="s">
        <v>32</v>
      </c>
      <c r="B75" s="170"/>
      <c r="C75" s="212"/>
      <c r="D75" s="213"/>
      <c r="E75" s="213"/>
      <c r="F75" s="213"/>
      <c r="G75" s="214"/>
    </row>
    <row r="76" spans="1:7" s="226" customFormat="1" ht="12.75" customHeight="1">
      <c r="A76" s="238" t="s">
        <v>333</v>
      </c>
      <c r="B76" s="239"/>
      <c r="C76" s="315"/>
      <c r="D76" s="289"/>
      <c r="E76" s="289"/>
      <c r="F76" s="289"/>
      <c r="G76" s="314"/>
    </row>
    <row r="77" spans="1:7" ht="12.75" customHeight="1">
      <c r="A77" s="240"/>
      <c r="B77" s="240"/>
      <c r="C77" s="298"/>
      <c r="D77" s="298"/>
      <c r="E77" s="298"/>
      <c r="F77" s="298"/>
      <c r="G77" s="298"/>
    </row>
    <row r="78" spans="1:7" ht="12.75" customHeight="1">
      <c r="A78" s="243" t="s">
        <v>334</v>
      </c>
      <c r="B78" s="244"/>
      <c r="C78" s="1029">
        <f t="shared" ref="C78:F78" si="2">+C19+C28+C41+C46+C54+C59+C63+C66+C73+C76</f>
        <v>0</v>
      </c>
      <c r="D78" s="1023">
        <f t="shared" si="2"/>
        <v>0</v>
      </c>
      <c r="E78" s="1023">
        <f t="shared" si="2"/>
        <v>0</v>
      </c>
      <c r="F78" s="1023">
        <f t="shared" si="2"/>
        <v>0</v>
      </c>
      <c r="G78" s="1024">
        <f>+G19+G28+G41+G46+G54+G59+G63+G66+G73+G76</f>
        <v>0</v>
      </c>
    </row>
    <row r="79" spans="1:7" ht="12.75" customHeight="1">
      <c r="A79" s="245"/>
      <c r="B79" s="158"/>
      <c r="C79" s="305"/>
      <c r="D79" s="305"/>
      <c r="E79" s="305"/>
      <c r="F79" s="305"/>
      <c r="G79" s="305"/>
    </row>
    <row r="80" spans="1:7" ht="12.75" customHeight="1">
      <c r="A80" s="1306" t="s">
        <v>33</v>
      </c>
      <c r="B80" s="1307"/>
      <c r="C80" s="164">
        <v>2025</v>
      </c>
      <c r="D80" s="165">
        <v>2026</v>
      </c>
      <c r="E80" s="165">
        <v>2027</v>
      </c>
      <c r="F80" s="165">
        <v>2028</v>
      </c>
      <c r="G80" s="166">
        <v>2029</v>
      </c>
    </row>
    <row r="81" spans="1:22" ht="12.75" customHeight="1">
      <c r="A81" s="191" t="s">
        <v>331</v>
      </c>
      <c r="B81" s="192"/>
      <c r="C81" s="310">
        <f>+C12</f>
        <v>123.92651784981135</v>
      </c>
      <c r="D81" s="1008">
        <f>+D12</f>
        <v>126.76349015549515</v>
      </c>
      <c r="E81" s="1008">
        <f>+E12</f>
        <v>128.9918521772652</v>
      </c>
      <c r="F81" s="1008">
        <f>+F12</f>
        <v>131.26241636804411</v>
      </c>
      <c r="G81" s="1009">
        <f>+G12</f>
        <v>134.41716662716954</v>
      </c>
      <c r="N81" s="316"/>
      <c r="O81" s="316"/>
      <c r="P81" s="316"/>
      <c r="Q81" s="316"/>
      <c r="R81" s="316"/>
    </row>
    <row r="82" spans="1:22" ht="12.75" customHeight="1">
      <c r="A82" s="182" t="s">
        <v>363</v>
      </c>
      <c r="B82" s="183"/>
      <c r="C82" s="958">
        <f>'T3 SWS'!E16</f>
        <v>0</v>
      </c>
      <c r="D82" s="1000">
        <f>'T3 SWS'!F16</f>
        <v>0</v>
      </c>
      <c r="E82" s="1000">
        <f>'T3 SWS'!G16</f>
        <v>0</v>
      </c>
      <c r="F82" s="1000">
        <f>'T3 SWS'!H16</f>
        <v>0</v>
      </c>
      <c r="G82" s="1011">
        <f>'T3 SWS'!I16</f>
        <v>0</v>
      </c>
      <c r="N82" s="316"/>
      <c r="O82" s="316"/>
      <c r="P82" s="316"/>
      <c r="Q82" s="316"/>
      <c r="R82" s="316"/>
    </row>
    <row r="83" spans="1:22" ht="12.75" customHeight="1">
      <c r="A83" s="182" t="s">
        <v>364</v>
      </c>
      <c r="B83" s="183"/>
      <c r="C83" s="958">
        <f>'T3 SWS'!E25</f>
        <v>0</v>
      </c>
      <c r="D83" s="1000">
        <f>'T3 SWS'!F25</f>
        <v>0</v>
      </c>
      <c r="E83" s="1000">
        <f>'T3 SWS'!G25</f>
        <v>0</v>
      </c>
      <c r="F83" s="1000">
        <f>'T3 SWS'!H25</f>
        <v>0</v>
      </c>
      <c r="G83" s="1011">
        <f>'T3 SWS'!I25</f>
        <v>0</v>
      </c>
      <c r="N83" s="316"/>
      <c r="O83" s="316"/>
      <c r="P83" s="316"/>
      <c r="Q83" s="316"/>
      <c r="R83" s="316"/>
    </row>
    <row r="84" spans="1:22" ht="12.75" customHeight="1">
      <c r="A84" s="204" t="s">
        <v>365</v>
      </c>
      <c r="B84" s="205"/>
      <c r="C84" s="958">
        <f>'T3 SWS'!E36+'T3 SWS'!E45+'T3 SWS'!E54+'T3 SWS'!E65+'T3 SWS'!E76+'T3 SWS'!E87+'T3 SWS'!E183</f>
        <v>0</v>
      </c>
      <c r="D84" s="1000">
        <f>'T3 SWS'!F36+'T3 SWS'!F45+'T3 SWS'!F54+'T3 SWS'!F65+'T3 SWS'!F76+'T3 SWS'!F87+'T3 SWS'!F183</f>
        <v>0</v>
      </c>
      <c r="E84" s="1000">
        <f>'T3 SWS'!G36+'T3 SWS'!G45+'T3 SWS'!G54+'T3 SWS'!G65+'T3 SWS'!G76+'T3 SWS'!G87+'T3 SWS'!G183</f>
        <v>0</v>
      </c>
      <c r="F84" s="1000">
        <f>'T3 SWS'!H36+'T3 SWS'!H45+'T3 SWS'!H54+'T3 SWS'!H65+'T3 SWS'!H76+'T3 SWS'!H87+'T3 SWS'!H183</f>
        <v>0</v>
      </c>
      <c r="G84" s="1011">
        <f>'T3 SWS'!I36+'T3 SWS'!I45+'T3 SWS'!I54+'T3 SWS'!I65+'T3 SWS'!I76+'T3 SWS'!I87+'T3 SWS'!I183</f>
        <v>0</v>
      </c>
      <c r="N84" s="316"/>
      <c r="O84" s="316"/>
      <c r="P84" s="316"/>
      <c r="Q84" s="316"/>
      <c r="R84" s="316"/>
    </row>
    <row r="85" spans="1:22" ht="12.75" customHeight="1">
      <c r="A85" s="204" t="s">
        <v>366</v>
      </c>
      <c r="B85" s="205"/>
      <c r="C85" s="958">
        <f>'T3 SWS'!E96+'T3 SWS'!E184</f>
        <v>0</v>
      </c>
      <c r="D85" s="1000">
        <f>'T3 SWS'!F96+'T3 SWS'!F184</f>
        <v>0</v>
      </c>
      <c r="E85" s="1000">
        <f>'T3 SWS'!G96+'T3 SWS'!G184</f>
        <v>0</v>
      </c>
      <c r="F85" s="1000">
        <f>'T3 SWS'!H96+'T3 SWS'!H184</f>
        <v>0</v>
      </c>
      <c r="G85" s="1011">
        <f>'T3 SWS'!I96+'T3 SWS'!I184</f>
        <v>0</v>
      </c>
      <c r="N85" s="316"/>
      <c r="O85" s="316"/>
      <c r="P85" s="316"/>
      <c r="Q85" s="316"/>
      <c r="R85" s="316"/>
    </row>
    <row r="86" spans="1:22" ht="12.75" customHeight="1">
      <c r="A86" s="204" t="s">
        <v>367</v>
      </c>
      <c r="B86" s="205"/>
      <c r="C86" s="958">
        <f>'T3 SWS'!E105</f>
        <v>0</v>
      </c>
      <c r="D86" s="1000">
        <f>'T3 SWS'!F105</f>
        <v>0</v>
      </c>
      <c r="E86" s="1000">
        <f>'T3 SWS'!G105</f>
        <v>0</v>
      </c>
      <c r="F86" s="1000">
        <f>'T3 SWS'!H105</f>
        <v>0</v>
      </c>
      <c r="G86" s="1011">
        <f>'T3 SWS'!I105</f>
        <v>0</v>
      </c>
      <c r="N86" s="316"/>
      <c r="O86" s="316"/>
      <c r="P86" s="316"/>
      <c r="Q86" s="316"/>
      <c r="R86" s="316"/>
    </row>
    <row r="87" spans="1:22" ht="12.75" customHeight="1">
      <c r="A87" s="204" t="s">
        <v>368</v>
      </c>
      <c r="B87" s="205"/>
      <c r="C87" s="958">
        <f>'T3 SWS'!E114+'T3 SWS'!E123+'T3 SWS'!E185+'T3 SWS'!E196</f>
        <v>0</v>
      </c>
      <c r="D87" s="1000">
        <f>'T3 SWS'!F114+'T3 SWS'!F123+'T3 SWS'!F185+'T3 SWS'!F196</f>
        <v>0</v>
      </c>
      <c r="E87" s="1000">
        <f>'T3 SWS'!G114+'T3 SWS'!G123+'T3 SWS'!G185+'T3 SWS'!G196</f>
        <v>0</v>
      </c>
      <c r="F87" s="1000">
        <f>'T3 SWS'!H114+'T3 SWS'!H123+'T3 SWS'!H185+'T3 SWS'!H196</f>
        <v>0</v>
      </c>
      <c r="G87" s="1011">
        <f>'T3 SWS'!I114+'T3 SWS'!I123+'T3 SWS'!I185+'T3 SWS'!I196</f>
        <v>0</v>
      </c>
      <c r="N87" s="316"/>
      <c r="O87" s="316"/>
      <c r="P87" s="316"/>
      <c r="Q87" s="316"/>
      <c r="R87" s="316"/>
    </row>
    <row r="88" spans="1:22" ht="12.75" customHeight="1">
      <c r="A88" s="182" t="s">
        <v>330</v>
      </c>
      <c r="B88" s="183"/>
      <c r="C88" s="958">
        <f>'T3 SWS'!E134+'T3 SWS'!E145+'T3 SWS'!E154+'T3 SWS'!E163+'T3 SWS'!E186</f>
        <v>0</v>
      </c>
      <c r="D88" s="1000">
        <f>'T3 SWS'!F134+'T3 SWS'!F145+'T3 SWS'!F154+'T3 SWS'!F163+'T3 SWS'!F186</f>
        <v>0</v>
      </c>
      <c r="E88" s="1000">
        <f>'T3 SWS'!G134+'T3 SWS'!G145+'T3 SWS'!G154+'T3 SWS'!G163+'T3 SWS'!G186</f>
        <v>0</v>
      </c>
      <c r="F88" s="1000">
        <f>'T3 SWS'!H134+'T3 SWS'!H145+'T3 SWS'!H154+'T3 SWS'!H163+'T3 SWS'!H186</f>
        <v>0</v>
      </c>
      <c r="G88" s="1011">
        <f>'T3 SWS'!I134+'T3 SWS'!I145+'T3 SWS'!I154+'T3 SWS'!I163+'T3 SWS'!I186</f>
        <v>0</v>
      </c>
      <c r="N88" s="316"/>
      <c r="O88" s="316"/>
      <c r="P88" s="316"/>
      <c r="Q88" s="316"/>
      <c r="R88" s="316"/>
    </row>
    <row r="89" spans="1:22" ht="12.75" customHeight="1">
      <c r="A89" s="182" t="s">
        <v>329</v>
      </c>
      <c r="B89" s="183"/>
      <c r="C89" s="958">
        <f>'T3 SWS'!E181</f>
        <v>0</v>
      </c>
      <c r="D89" s="1000">
        <f>'T3 SWS'!F181</f>
        <v>0</v>
      </c>
      <c r="E89" s="1000">
        <f>'T3 SWS'!G181</f>
        <v>0</v>
      </c>
      <c r="F89" s="1000">
        <f>'T3 SWS'!H181</f>
        <v>0</v>
      </c>
      <c r="G89" s="1011">
        <f>'T3 SWS'!I181</f>
        <v>0</v>
      </c>
      <c r="N89" s="316"/>
      <c r="O89" s="316"/>
      <c r="P89" s="316"/>
      <c r="Q89" s="316"/>
      <c r="R89" s="316"/>
    </row>
    <row r="90" spans="1:22" ht="12.75" customHeight="1">
      <c r="A90" s="204" t="s">
        <v>328</v>
      </c>
      <c r="B90" s="205"/>
      <c r="C90" s="959">
        <f>'T3 SWS'!E174</f>
        <v>0</v>
      </c>
      <c r="D90" s="1017">
        <f>'T3 SWS'!F174</f>
        <v>0</v>
      </c>
      <c r="E90" s="1017">
        <f>'T3 SWS'!G174</f>
        <v>0</v>
      </c>
      <c r="F90" s="1017">
        <f>'T3 SWS'!H174</f>
        <v>0</v>
      </c>
      <c r="G90" s="1018">
        <f>'T3 SWS'!I174</f>
        <v>0</v>
      </c>
      <c r="N90" s="316"/>
      <c r="O90" s="316"/>
      <c r="P90" s="316"/>
      <c r="Q90" s="316"/>
      <c r="R90" s="316"/>
    </row>
    <row r="91" spans="1:22" ht="12.75" customHeight="1">
      <c r="A91" s="250" t="s">
        <v>34</v>
      </c>
      <c r="B91" s="251"/>
      <c r="C91" s="306">
        <f>SUM(C81:C90)</f>
        <v>123.92651784981135</v>
      </c>
      <c r="D91" s="1031">
        <f>SUM(D81:D90)</f>
        <v>126.76349015549515</v>
      </c>
      <c r="E91" s="1031">
        <f>SUM(E81:E90)</f>
        <v>128.9918521772652</v>
      </c>
      <c r="F91" s="1031">
        <f>SUM(F81:F90)</f>
        <v>131.26241636804411</v>
      </c>
      <c r="G91" s="1031">
        <f>SUM(G81:G90)</f>
        <v>134.41716662716954</v>
      </c>
      <c r="N91" s="316"/>
      <c r="O91" s="316"/>
      <c r="P91" s="316"/>
      <c r="Q91" s="316"/>
      <c r="R91" s="316"/>
    </row>
    <row r="92" spans="1:22" ht="12.75" customHeight="1">
      <c r="A92" s="202" t="s">
        <v>35</v>
      </c>
      <c r="B92" s="203"/>
      <c r="C92" s="307">
        <f ca="1">'T1 MET'!Q68</f>
        <v>4705.6629999999996</v>
      </c>
      <c r="D92" s="1032">
        <f ca="1">'T1 MET'!R68</f>
        <v>4843.4229999999998</v>
      </c>
      <c r="E92" s="1032">
        <f ca="1">'T1 MET'!S68</f>
        <v>4973.62</v>
      </c>
      <c r="F92" s="1032">
        <f ca="1">'T1 MET'!T68</f>
        <v>5108.9520000000002</v>
      </c>
      <c r="G92" s="1032">
        <f ca="1">'T1 MET'!U68</f>
        <v>5211.16</v>
      </c>
      <c r="L92" s="317"/>
      <c r="N92" s="316"/>
      <c r="O92" s="316"/>
      <c r="P92" s="316"/>
      <c r="Q92" s="316"/>
      <c r="R92" s="316"/>
    </row>
    <row r="93" spans="1:22" ht="12.75" customHeight="1">
      <c r="A93" s="202" t="s">
        <v>372</v>
      </c>
      <c r="B93" s="203"/>
      <c r="C93" s="253">
        <f ca="1">IFERROR(C91/C92,0)</f>
        <v>2.6335612611827784E-2</v>
      </c>
      <c r="D93" s="1020">
        <f ca="1">IFERROR(D91/D92,0)</f>
        <v>2.6172293882961523E-2</v>
      </c>
      <c r="E93" s="1020">
        <f t="shared" ref="E93:G93" ca="1" si="3">IFERROR(E91/E92,0)</f>
        <v>2.5935204574789632E-2</v>
      </c>
      <c r="F93" s="1020">
        <f t="shared" ca="1" si="3"/>
        <v>2.5692630576299034E-2</v>
      </c>
      <c r="G93" s="1020">
        <f t="shared" ca="1" si="3"/>
        <v>2.5794097020081813E-2</v>
      </c>
      <c r="L93" s="317"/>
      <c r="N93" s="316"/>
      <c r="O93" s="316"/>
      <c r="P93" s="316"/>
      <c r="Q93" s="316"/>
      <c r="R93" s="316"/>
      <c r="V93" s="318"/>
    </row>
    <row r="94" spans="1:22" ht="12.75" customHeight="1">
      <c r="A94" s="202" t="s">
        <v>36</v>
      </c>
      <c r="B94" s="203"/>
      <c r="C94" s="254">
        <v>0</v>
      </c>
      <c r="D94" s="254"/>
      <c r="E94" s="254"/>
      <c r="F94" s="254"/>
      <c r="G94" s="254"/>
      <c r="L94" s="317"/>
    </row>
    <row r="95" spans="1:22" ht="12.75" customHeight="1">
      <c r="A95" s="240"/>
      <c r="B95" s="240"/>
      <c r="C95" s="303"/>
      <c r="D95" s="303"/>
      <c r="E95" s="303"/>
      <c r="F95" s="303"/>
      <c r="G95" s="303"/>
    </row>
    <row r="96" spans="1:22" ht="12.75" customHeight="1">
      <c r="A96" s="255" t="s">
        <v>332</v>
      </c>
      <c r="B96" s="244"/>
      <c r="C96" s="823">
        <f ca="1">C93+C94</f>
        <v>2.6335612611827784E-2</v>
      </c>
      <c r="D96" s="1033">
        <f ca="1">D93+D94</f>
        <v>2.6172293882961523E-2</v>
      </c>
      <c r="E96" s="1033">
        <f ca="1">E93+E94</f>
        <v>2.5935204574789632E-2</v>
      </c>
      <c r="F96" s="1033">
        <f ca="1">F93+F94</f>
        <v>2.5692630576299034E-2</v>
      </c>
      <c r="G96" s="1034">
        <f ca="1">G93+G94</f>
        <v>2.5794097020081813E-2</v>
      </c>
    </row>
    <row r="97" spans="1:16" ht="12.75" customHeight="1">
      <c r="A97" s="304"/>
      <c r="C97" s="298"/>
      <c r="D97" s="298"/>
      <c r="E97" s="298"/>
      <c r="F97" s="298"/>
      <c r="G97" s="298"/>
    </row>
    <row r="98" spans="1:16" ht="12.75" customHeight="1">
      <c r="A98" s="158" t="s">
        <v>369</v>
      </c>
      <c r="B98" s="265"/>
      <c r="C98" s="308"/>
      <c r="D98" s="308"/>
      <c r="E98" s="308"/>
      <c r="F98" s="308"/>
      <c r="G98" s="308"/>
      <c r="N98" s="319"/>
      <c r="O98" s="319"/>
      <c r="P98" s="319"/>
    </row>
    <row r="99" spans="1:16" ht="12.75" customHeight="1">
      <c r="A99" s="258" t="s">
        <v>37</v>
      </c>
      <c r="B99" s="265"/>
      <c r="C99" s="259"/>
      <c r="D99" s="259"/>
      <c r="E99" s="259"/>
      <c r="F99" s="259"/>
      <c r="G99" s="259"/>
      <c r="N99" s="320"/>
      <c r="O99" s="320"/>
      <c r="P99" s="320"/>
    </row>
    <row r="100" spans="1:16" ht="12.75" customHeight="1">
      <c r="A100" s="309"/>
      <c r="B100" s="265"/>
      <c r="C100" s="308"/>
      <c r="D100" s="308"/>
      <c r="E100" s="308"/>
      <c r="F100" s="308"/>
      <c r="G100" s="308"/>
    </row>
    <row r="101" spans="1:16" ht="12.75" customHeight="1">
      <c r="E101" s="321"/>
    </row>
    <row r="102" spans="1:16" ht="12.75" customHeight="1"/>
  </sheetData>
  <mergeCells count="4">
    <mergeCell ref="A1:G1"/>
    <mergeCell ref="C5:G5"/>
    <mergeCell ref="A7:B7"/>
    <mergeCell ref="A80:B80"/>
  </mergeCells>
  <printOptions horizontalCentered="1"/>
  <pageMargins left="0.23622047244094491" right="0.23622047244094491" top="0.74803149606299213" bottom="0.74803149606299213" header="0.31496062992125984" footer="0.31496062992125984"/>
  <pageSetup paperSize="9" scale="6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V102"/>
  <sheetViews>
    <sheetView showGridLines="0" zoomScaleNormal="100" workbookViewId="0">
      <selection activeCell="C41" sqref="C41"/>
    </sheetView>
  </sheetViews>
  <sheetFormatPr defaultColWidth="8.81640625" defaultRowHeight="13"/>
  <cols>
    <col min="1" max="1" width="26.7265625" style="260" customWidth="1"/>
    <col min="2" max="2" width="48.7265625" style="260" customWidth="1"/>
    <col min="3" max="7" width="12.7265625" style="260" customWidth="1"/>
    <col min="8" max="11" width="8.81640625" style="157"/>
    <col min="12" max="13" width="8.81640625" style="157" bestFit="1" customWidth="1"/>
    <col min="14" max="16" width="9.1796875" style="157" bestFit="1" customWidth="1"/>
    <col min="17" max="16384" width="8.81640625" style="157"/>
  </cols>
  <sheetData>
    <row r="1" spans="1:7" ht="12.75" customHeight="1">
      <c r="A1" s="1308" t="s">
        <v>9</v>
      </c>
      <c r="B1" s="1308"/>
      <c r="C1" s="1308"/>
      <c r="D1" s="1308"/>
      <c r="E1" s="1308"/>
      <c r="F1" s="1308"/>
      <c r="G1" s="1308"/>
    </row>
    <row r="2" spans="1:7" ht="12.75" customHeight="1">
      <c r="A2" s="471"/>
      <c r="B2" s="471"/>
      <c r="G2" s="261"/>
    </row>
    <row r="3" spans="1:7" ht="12.75" customHeight="1">
      <c r="A3" s="262" t="str">
        <f>'T1 NSA'!A3</f>
        <v>Portugal Lisboa</v>
      </c>
      <c r="C3" s="157"/>
      <c r="D3" s="157"/>
      <c r="E3" s="161"/>
      <c r="F3" s="157"/>
      <c r="G3" s="157"/>
    </row>
    <row r="4" spans="1:7" ht="12.75" customHeight="1">
      <c r="A4" s="263" t="str">
        <f>'T1 NSA'!A4</f>
        <v>Currency: Euro</v>
      </c>
      <c r="C4" s="157"/>
      <c r="D4" s="157"/>
      <c r="E4" s="161"/>
      <c r="F4" s="157"/>
      <c r="G4" s="157"/>
    </row>
    <row r="5" spans="1:7" ht="12.75" customHeight="1">
      <c r="A5" s="264" t="str">
        <f>'T1 NSA'!A5</f>
        <v>NSA &amp; ECTL</v>
      </c>
      <c r="C5" s="1309" t="s">
        <v>175</v>
      </c>
      <c r="D5" s="1310"/>
      <c r="E5" s="1310"/>
      <c r="F5" s="1310"/>
      <c r="G5" s="1311"/>
    </row>
    <row r="6" spans="1:7" ht="12.75" customHeight="1"/>
    <row r="7" spans="1:7" ht="12.75" customHeight="1">
      <c r="A7" s="1306" t="s">
        <v>10</v>
      </c>
      <c r="B7" s="1307"/>
      <c r="C7" s="164">
        <v>2025</v>
      </c>
      <c r="D7" s="165">
        <v>2026</v>
      </c>
      <c r="E7" s="165">
        <v>2027</v>
      </c>
      <c r="F7" s="165">
        <v>2028</v>
      </c>
      <c r="G7" s="166">
        <v>2029</v>
      </c>
    </row>
    <row r="8" spans="1:7" ht="12.75" customHeight="1">
      <c r="A8" s="158"/>
      <c r="B8" s="158"/>
    </row>
    <row r="9" spans="1:7" ht="12.75" customHeight="1">
      <c r="A9" s="167" t="s">
        <v>11</v>
      </c>
      <c r="B9" s="167"/>
      <c r="C9" s="168"/>
      <c r="D9" s="168"/>
      <c r="E9" s="168"/>
      <c r="F9" s="168"/>
      <c r="G9" s="168"/>
    </row>
    <row r="10" spans="1:7" ht="3.75" customHeight="1">
      <c r="A10" s="158"/>
      <c r="B10" s="158"/>
    </row>
    <row r="11" spans="1:7" ht="12.75" customHeight="1">
      <c r="A11" s="169" t="s">
        <v>12</v>
      </c>
      <c r="B11" s="170"/>
      <c r="C11" s="171"/>
      <c r="D11" s="172"/>
      <c r="E11" s="172"/>
      <c r="F11" s="172"/>
      <c r="G11" s="173"/>
    </row>
    <row r="12" spans="1:7" ht="12.75" customHeight="1">
      <c r="A12" s="174" t="s">
        <v>362</v>
      </c>
      <c r="B12" s="175"/>
      <c r="C12" s="583">
        <f>+'T1 NSA'!Q61</f>
        <v>10882.742669291139</v>
      </c>
      <c r="D12" s="1023">
        <f>+'T1 NSA'!R61</f>
        <v>11289.337277275617</v>
      </c>
      <c r="E12" s="1023">
        <f>+'T1 NSA'!S61</f>
        <v>11564.261941103989</v>
      </c>
      <c r="F12" s="1023">
        <f>+'T1 NSA'!T61</f>
        <v>11533.426638968867</v>
      </c>
      <c r="G12" s="1024">
        <f>+'T1 NSA'!U61</f>
        <v>11577.657780261678</v>
      </c>
    </row>
    <row r="13" spans="1:7" ht="3.75" customHeight="1">
      <c r="A13" s="158"/>
      <c r="B13" s="158"/>
    </row>
    <row r="14" spans="1:7" ht="12.75" customHeight="1">
      <c r="A14" s="177" t="s">
        <v>13</v>
      </c>
      <c r="B14" s="178"/>
      <c r="C14" s="171"/>
      <c r="D14" s="172"/>
      <c r="E14" s="172"/>
      <c r="F14" s="172"/>
      <c r="G14" s="173"/>
    </row>
    <row r="15" spans="1:7" ht="12.75" customHeight="1">
      <c r="A15" s="179" t="s">
        <v>361</v>
      </c>
      <c r="B15" s="180"/>
      <c r="C15" s="865"/>
      <c r="D15" s="866"/>
      <c r="E15" s="866"/>
      <c r="F15" s="866"/>
      <c r="G15" s="867"/>
    </row>
    <row r="16" spans="1:7" ht="12.75" customHeight="1">
      <c r="A16" s="182" t="s">
        <v>360</v>
      </c>
      <c r="B16" s="183"/>
      <c r="C16" s="868"/>
      <c r="D16" s="869"/>
      <c r="E16" s="869"/>
      <c r="F16" s="869"/>
      <c r="G16" s="870"/>
    </row>
    <row r="17" spans="1:7" ht="12.75" customHeight="1">
      <c r="A17" s="182" t="s">
        <v>359</v>
      </c>
      <c r="B17" s="183"/>
      <c r="C17" s="871"/>
      <c r="D17" s="872"/>
      <c r="E17" s="872"/>
      <c r="F17" s="872"/>
      <c r="G17" s="873"/>
    </row>
    <row r="18" spans="1:7" ht="12.75" customHeight="1">
      <c r="A18" s="184" t="s">
        <v>358</v>
      </c>
      <c r="B18" s="185"/>
      <c r="C18" s="874"/>
      <c r="D18" s="875"/>
      <c r="E18" s="875"/>
      <c r="F18" s="872"/>
      <c r="G18" s="873"/>
    </row>
    <row r="19" spans="1:7" ht="12.75" customHeight="1">
      <c r="A19" s="174" t="s">
        <v>357</v>
      </c>
      <c r="B19" s="175"/>
      <c r="C19" s="876"/>
      <c r="D19" s="877"/>
      <c r="E19" s="877"/>
      <c r="F19" s="877"/>
      <c r="G19" s="878"/>
    </row>
    <row r="20" spans="1:7" ht="3.75" customHeight="1">
      <c r="A20" s="158"/>
      <c r="B20" s="158"/>
    </row>
    <row r="21" spans="1:7" ht="12.75" customHeight="1">
      <c r="A21" s="169" t="s">
        <v>14</v>
      </c>
      <c r="B21" s="170"/>
      <c r="C21" s="171"/>
      <c r="D21" s="172"/>
      <c r="E21" s="172"/>
      <c r="F21" s="172"/>
      <c r="G21" s="173"/>
    </row>
    <row r="22" spans="1:7" ht="12.75" customHeight="1">
      <c r="A22" s="191" t="s">
        <v>356</v>
      </c>
      <c r="B22" s="192"/>
      <c r="C22" s="879"/>
      <c r="D22" s="880"/>
      <c r="E22" s="880"/>
      <c r="F22" s="880"/>
      <c r="G22" s="881"/>
    </row>
    <row r="23" spans="1:7" ht="12.75" customHeight="1">
      <c r="A23" s="197" t="s">
        <v>355</v>
      </c>
      <c r="B23" s="198"/>
      <c r="C23" s="247"/>
      <c r="D23" s="248"/>
      <c r="E23" s="248"/>
      <c r="F23" s="248"/>
      <c r="G23" s="249"/>
    </row>
    <row r="24" spans="1:7" ht="12.75" customHeight="1">
      <c r="A24" s="197" t="s">
        <v>354</v>
      </c>
      <c r="B24" s="198"/>
      <c r="C24" s="247"/>
      <c r="D24" s="248"/>
      <c r="E24" s="248"/>
      <c r="F24" s="248"/>
      <c r="G24" s="249"/>
    </row>
    <row r="25" spans="1:7" ht="12.75" customHeight="1">
      <c r="A25" s="197" t="s">
        <v>353</v>
      </c>
      <c r="B25" s="198"/>
      <c r="C25" s="879"/>
      <c r="D25" s="880"/>
      <c r="E25" s="880"/>
      <c r="F25" s="880"/>
      <c r="G25" s="881"/>
    </row>
    <row r="26" spans="1:7" ht="12.75" customHeight="1">
      <c r="A26" s="197" t="s">
        <v>352</v>
      </c>
      <c r="B26" s="198"/>
      <c r="C26" s="879"/>
      <c r="D26" s="880"/>
      <c r="E26" s="880"/>
      <c r="F26" s="880"/>
      <c r="G26" s="881"/>
    </row>
    <row r="27" spans="1:7" ht="12.75" customHeight="1">
      <c r="A27" s="197" t="s">
        <v>351</v>
      </c>
      <c r="B27" s="198"/>
      <c r="C27" s="879"/>
      <c r="D27" s="880"/>
      <c r="E27" s="880"/>
      <c r="F27" s="880"/>
      <c r="G27" s="881"/>
    </row>
    <row r="28" spans="1:7" ht="12.75" customHeight="1">
      <c r="A28" s="202" t="s">
        <v>350</v>
      </c>
      <c r="B28" s="203"/>
      <c r="C28" s="1026">
        <f>SUM(C22:C27)</f>
        <v>0</v>
      </c>
      <c r="D28" s="1023">
        <f t="shared" ref="D28:F28" si="0">SUM(D22:D27)</f>
        <v>0</v>
      </c>
      <c r="E28" s="1023">
        <f t="shared" si="0"/>
        <v>0</v>
      </c>
      <c r="F28" s="1023">
        <f t="shared" si="0"/>
        <v>0</v>
      </c>
      <c r="G28" s="1024">
        <f>SUM(G22:G27)</f>
        <v>0</v>
      </c>
    </row>
    <row r="29" spans="1:7" ht="12.75" customHeight="1">
      <c r="A29" s="158"/>
      <c r="B29" s="158"/>
    </row>
    <row r="30" spans="1:7" ht="12.75" customHeight="1">
      <c r="A30" s="167" t="s">
        <v>15</v>
      </c>
      <c r="B30" s="167"/>
      <c r="C30" s="168"/>
      <c r="D30" s="168"/>
      <c r="E30" s="168"/>
      <c r="F30" s="168"/>
      <c r="G30" s="168"/>
    </row>
    <row r="31" spans="1:7" ht="3.75" customHeight="1">
      <c r="A31" s="158"/>
      <c r="B31" s="158"/>
    </row>
    <row r="32" spans="1:7" ht="12.75" customHeight="1">
      <c r="A32" s="169" t="s">
        <v>16</v>
      </c>
      <c r="B32" s="170"/>
      <c r="C32" s="171"/>
      <c r="D32" s="172"/>
      <c r="E32" s="172"/>
      <c r="F32" s="172"/>
      <c r="G32" s="173"/>
    </row>
    <row r="33" spans="1:7" ht="12.75" customHeight="1">
      <c r="A33" s="182" t="s">
        <v>349</v>
      </c>
      <c r="B33" s="183"/>
      <c r="C33" s="843"/>
      <c r="D33" s="851"/>
      <c r="E33" s="851"/>
      <c r="F33" s="852"/>
      <c r="G33" s="853"/>
    </row>
    <row r="34" spans="1:7" ht="12.75" customHeight="1">
      <c r="A34" s="204" t="s">
        <v>373</v>
      </c>
      <c r="B34" s="205"/>
      <c r="C34" s="854"/>
      <c r="D34" s="854"/>
      <c r="E34" s="854"/>
      <c r="F34" s="855"/>
      <c r="G34" s="856"/>
    </row>
    <row r="35" spans="1:7" ht="12.75" customHeight="1">
      <c r="A35" s="204" t="s">
        <v>348</v>
      </c>
      <c r="B35" s="205"/>
      <c r="C35" s="854"/>
      <c r="D35" s="854"/>
      <c r="E35" s="854"/>
      <c r="F35" s="855"/>
      <c r="G35" s="856"/>
    </row>
    <row r="36" spans="1:7" ht="12.75" customHeight="1">
      <c r="A36" s="204" t="s">
        <v>347</v>
      </c>
      <c r="B36" s="205"/>
      <c r="C36" s="854"/>
      <c r="D36" s="854"/>
      <c r="E36" s="854"/>
      <c r="F36" s="855"/>
      <c r="G36" s="856"/>
    </row>
    <row r="37" spans="1:7" ht="12.75" customHeight="1">
      <c r="A37" s="204" t="s">
        <v>370</v>
      </c>
      <c r="B37" s="205"/>
      <c r="C37" s="857"/>
      <c r="D37" s="857"/>
      <c r="E37" s="857"/>
      <c r="F37" s="855"/>
      <c r="G37" s="856"/>
    </row>
    <row r="38" spans="1:7" ht="12.75" customHeight="1">
      <c r="A38" s="182" t="s">
        <v>346</v>
      </c>
      <c r="B38" s="183"/>
      <c r="C38" s="1025">
        <f ca="1">'T1 NSA'!Q68</f>
        <v>4705.6629999999996</v>
      </c>
      <c r="D38" s="1027">
        <f ca="1">'T1 NSA'!R68</f>
        <v>4843.4229999999998</v>
      </c>
      <c r="E38" s="1027">
        <f ca="1">'T1 NSA'!S68</f>
        <v>4973.62</v>
      </c>
      <c r="F38" s="1027">
        <f ca="1">'T1 NSA'!T68</f>
        <v>5108.9520000000002</v>
      </c>
      <c r="G38" s="1028">
        <f ca="1">'T1 NSA'!U68</f>
        <v>5211.16</v>
      </c>
    </row>
    <row r="39" spans="1:7" ht="12.75" customHeight="1">
      <c r="A39" s="204" t="s">
        <v>345</v>
      </c>
      <c r="B39" s="205"/>
      <c r="C39" s="268"/>
      <c r="D39" s="269"/>
      <c r="E39" s="269"/>
      <c r="F39" s="269"/>
      <c r="G39" s="284"/>
    </row>
    <row r="40" spans="1:7" ht="12.75" customHeight="1">
      <c r="A40" s="207" t="s">
        <v>344</v>
      </c>
      <c r="B40" s="208"/>
      <c r="C40" s="209"/>
      <c r="D40" s="209"/>
      <c r="E40" s="209"/>
      <c r="F40" s="285"/>
      <c r="G40" s="211"/>
    </row>
    <row r="41" spans="1:7" ht="12.75" customHeight="1">
      <c r="A41" s="174" t="s">
        <v>343</v>
      </c>
      <c r="B41" s="175"/>
      <c r="C41" s="858"/>
      <c r="D41" s="859"/>
      <c r="E41" s="859"/>
      <c r="F41" s="882"/>
      <c r="G41" s="883"/>
    </row>
    <row r="42" spans="1:7" ht="3.75" customHeight="1">
      <c r="A42" s="158"/>
      <c r="B42" s="158"/>
    </row>
    <row r="43" spans="1:7" ht="12.75" customHeight="1">
      <c r="A43" s="177" t="s">
        <v>17</v>
      </c>
      <c r="B43" s="178"/>
      <c r="C43" s="171"/>
      <c r="D43" s="172"/>
      <c r="E43" s="172"/>
      <c r="F43" s="172"/>
      <c r="G43" s="173"/>
    </row>
    <row r="44" spans="1:7" ht="12.75" customHeight="1">
      <c r="A44" s="215" t="s">
        <v>18</v>
      </c>
      <c r="B44" s="216"/>
      <c r="C44" s="1030">
        <f>-(C12-C33)*C40</f>
        <v>0</v>
      </c>
      <c r="D44" s="1000">
        <f>-(D12-D33)*D40</f>
        <v>0</v>
      </c>
      <c r="E44" s="1000">
        <f>-(E12-E33)*E40</f>
        <v>0</v>
      </c>
      <c r="F44" s="1000">
        <f>-(F12-F33)*F40</f>
        <v>0</v>
      </c>
      <c r="G44" s="1011">
        <f>-(G12-G33)*G40</f>
        <v>0</v>
      </c>
    </row>
    <row r="45" spans="1:7" ht="12.75" customHeight="1">
      <c r="A45" s="217" t="s">
        <v>19</v>
      </c>
      <c r="B45" s="218"/>
      <c r="C45" s="1030">
        <f>('T3 NSA'!E16+'T3 NSA'!E25+'T3 NSA'!E36+'T3 NSA'!E45+'T3 NSA'!E54+'T3 NSA'!E65+'T3 NSA'!E76+'T3 NSA'!E87+'T3 NSA'!E96+'T3 NSA'!E105+'T3 NSA'!E114+'T3 NSA'!E134+'T3 NSA'!E145+'T3 NSA'!E154+'T3 NSA'!E163+'T3 NSA'!E174+'T3 NSA'!E181)*-C40</f>
        <v>0</v>
      </c>
      <c r="D45" s="1000">
        <f>('T3 NSA'!F16+'T3 NSA'!F25+'T3 NSA'!F36+'T3 NSA'!F45+'T3 NSA'!F54+'T3 NSA'!F65+'T3 NSA'!F76+'T3 NSA'!F87+'T3 NSA'!F96+'T3 NSA'!F105+'T3 NSA'!F114+'T3 NSA'!F134+'T3 NSA'!F145+'T3 NSA'!F154+'T3 NSA'!F163+'T3 NSA'!F174+'T3 NSA'!F181)*-D40</f>
        <v>0</v>
      </c>
      <c r="E45" s="1000">
        <f>('T3 NSA'!G16+'T3 NSA'!G25+'T3 NSA'!G36+'T3 NSA'!G45+'T3 NSA'!G54+'T3 NSA'!G65+'T3 NSA'!G76+'T3 NSA'!G87+'T3 NSA'!G96+'T3 NSA'!G105+'T3 NSA'!G114+'T3 NSA'!G134+'T3 NSA'!G145+'T3 NSA'!G154+'T3 NSA'!G163+'T3 NSA'!G174+'T3 NSA'!G181)*-E40</f>
        <v>0</v>
      </c>
      <c r="F45" s="1000">
        <f>('T3 NSA'!H16+'T3 NSA'!H25+'T3 NSA'!H36+'T3 NSA'!H45+'T3 NSA'!H54+'T3 NSA'!H65+'T3 NSA'!H76+'T3 NSA'!H87+'T3 NSA'!H96+'T3 NSA'!H105+'T3 NSA'!H114+'T3 NSA'!H134+'T3 NSA'!H145+'T3 NSA'!H154+'T3 NSA'!H163+'T3 NSA'!H174+'T3 NSA'!H181)*-F40</f>
        <v>0</v>
      </c>
      <c r="G45" s="1011">
        <f>('T3 NSA'!I16+'T3 NSA'!I25+'T3 NSA'!I36+'T3 NSA'!I45+'T3 NSA'!I54+'T3 NSA'!I65+'T3 NSA'!I76+'T3 NSA'!I87+'T3 NSA'!I96+'T3 NSA'!I105+'T3 NSA'!I114+'T3 NSA'!I134+'T3 NSA'!I145+'T3 NSA'!I154+'T3 NSA'!I163+'T3 NSA'!I174+'T3 NSA'!I181)*-G40</f>
        <v>0</v>
      </c>
    </row>
    <row r="46" spans="1:7" ht="12.75" customHeight="1">
      <c r="A46" s="202" t="s">
        <v>20</v>
      </c>
      <c r="B46" s="203"/>
      <c r="C46" s="1029">
        <f>SUM(C44:C45)</f>
        <v>0</v>
      </c>
      <c r="D46" s="1023">
        <f>SUM(D44:D45)</f>
        <v>0</v>
      </c>
      <c r="E46" s="1023">
        <f>SUM(E44:E45)</f>
        <v>0</v>
      </c>
      <c r="F46" s="1023">
        <f>SUM(F44:F45)</f>
        <v>0</v>
      </c>
      <c r="G46" s="1024">
        <f>SUM(G44:G45)</f>
        <v>0</v>
      </c>
    </row>
    <row r="47" spans="1:7" ht="12.75" customHeight="1">
      <c r="A47" s="158"/>
      <c r="B47" s="158"/>
    </row>
    <row r="48" spans="1:7" ht="12.75" customHeight="1">
      <c r="A48" s="167" t="s">
        <v>21</v>
      </c>
      <c r="B48" s="167"/>
      <c r="C48" s="168"/>
      <c r="D48" s="168"/>
      <c r="E48" s="168"/>
      <c r="F48" s="168"/>
      <c r="G48" s="168"/>
    </row>
    <row r="49" spans="1:11" ht="3.75" customHeight="1">
      <c r="A49" s="158"/>
      <c r="B49" s="158"/>
    </row>
    <row r="50" spans="1:11" ht="12.75" customHeight="1">
      <c r="A50" s="169" t="s">
        <v>22</v>
      </c>
      <c r="B50" s="170"/>
      <c r="C50" s="171"/>
      <c r="D50" s="172"/>
      <c r="E50" s="172"/>
      <c r="F50" s="172"/>
      <c r="G50" s="173"/>
    </row>
    <row r="51" spans="1:11" ht="12.75" customHeight="1">
      <c r="A51" s="204" t="s">
        <v>23</v>
      </c>
      <c r="B51" s="205"/>
      <c r="C51" s="839"/>
      <c r="D51" s="861"/>
      <c r="E51" s="861"/>
      <c r="F51" s="855"/>
      <c r="G51" s="856"/>
    </row>
    <row r="52" spans="1:11" ht="12.75" customHeight="1">
      <c r="A52" s="204" t="s">
        <v>24</v>
      </c>
      <c r="B52" s="205"/>
      <c r="C52" s="839"/>
      <c r="D52" s="861"/>
      <c r="E52" s="861"/>
      <c r="F52" s="855"/>
      <c r="G52" s="856"/>
    </row>
    <row r="53" spans="1:11" ht="12.75" customHeight="1">
      <c r="A53" s="182" t="s">
        <v>25</v>
      </c>
      <c r="B53" s="183"/>
      <c r="C53" s="839"/>
      <c r="D53" s="861"/>
      <c r="E53" s="861"/>
      <c r="F53" s="852"/>
      <c r="G53" s="853"/>
    </row>
    <row r="54" spans="1:11" s="224" customFormat="1" ht="12.75" customHeight="1">
      <c r="A54" s="202" t="s">
        <v>26</v>
      </c>
      <c r="B54" s="203"/>
      <c r="C54" s="858"/>
      <c r="D54" s="862"/>
      <c r="E54" s="862"/>
      <c r="F54" s="862"/>
      <c r="G54" s="863"/>
      <c r="I54" s="157"/>
      <c r="J54" s="157"/>
      <c r="K54" s="157"/>
    </row>
    <row r="55" spans="1:11" ht="12.75" customHeight="1">
      <c r="A55" s="158"/>
      <c r="B55" s="158"/>
    </row>
    <row r="56" spans="1:11" ht="12.75" customHeight="1">
      <c r="A56" s="167" t="s">
        <v>27</v>
      </c>
      <c r="B56" s="167"/>
      <c r="C56" s="225"/>
      <c r="D56" s="225"/>
      <c r="E56" s="225"/>
      <c r="F56" s="168"/>
      <c r="G56" s="168"/>
    </row>
    <row r="57" spans="1:11" ht="3.75" customHeight="1">
      <c r="A57" s="158"/>
      <c r="B57" s="158"/>
    </row>
    <row r="58" spans="1:11" ht="12.75" customHeight="1">
      <c r="A58" s="169" t="s">
        <v>28</v>
      </c>
      <c r="B58" s="170"/>
      <c r="C58" s="171"/>
      <c r="D58" s="172"/>
      <c r="E58" s="172"/>
      <c r="F58" s="172"/>
      <c r="G58" s="173"/>
    </row>
    <row r="59" spans="1:11" s="226" customFormat="1" ht="12.75" customHeight="1">
      <c r="A59" s="202" t="s">
        <v>29</v>
      </c>
      <c r="B59" s="203"/>
      <c r="C59" s="311"/>
      <c r="D59" s="289"/>
      <c r="E59" s="289"/>
      <c r="F59" s="289"/>
      <c r="G59" s="290"/>
    </row>
    <row r="60" spans="1:11" ht="3.75" customHeight="1">
      <c r="A60" s="158"/>
      <c r="B60" s="158"/>
    </row>
    <row r="61" spans="1:11" ht="12.75" customHeight="1">
      <c r="A61" s="169" t="s">
        <v>371</v>
      </c>
      <c r="B61" s="170"/>
      <c r="C61" s="171"/>
      <c r="D61" s="172"/>
      <c r="E61" s="172"/>
      <c r="F61" s="172"/>
      <c r="G61" s="173"/>
    </row>
    <row r="62" spans="1:11" ht="12.75" customHeight="1">
      <c r="A62" s="179" t="s">
        <v>342</v>
      </c>
      <c r="B62" s="180"/>
      <c r="C62" s="312"/>
      <c r="D62" s="230"/>
      <c r="E62" s="230"/>
      <c r="F62" s="230"/>
      <c r="G62" s="231"/>
    </row>
    <row r="63" spans="1:11" ht="12.75" customHeight="1">
      <c r="A63" s="232" t="s">
        <v>341</v>
      </c>
      <c r="B63" s="233"/>
      <c r="C63" s="286"/>
      <c r="D63" s="295"/>
      <c r="E63" s="295"/>
      <c r="F63" s="295"/>
      <c r="G63" s="296"/>
    </row>
    <row r="64" spans="1:11" ht="3.75" customHeight="1">
      <c r="A64" s="158"/>
      <c r="B64" s="158"/>
    </row>
    <row r="65" spans="1:7" ht="12.75" customHeight="1">
      <c r="A65" s="169" t="s">
        <v>30</v>
      </c>
      <c r="B65" s="170"/>
      <c r="C65" s="171"/>
      <c r="D65" s="172"/>
      <c r="E65" s="172"/>
      <c r="F65" s="172"/>
      <c r="G65" s="173"/>
    </row>
    <row r="66" spans="1:7" ht="12.75" customHeight="1">
      <c r="A66" s="232" t="s">
        <v>340</v>
      </c>
      <c r="B66" s="233"/>
      <c r="C66" s="864"/>
      <c r="D66" s="848"/>
      <c r="E66" s="848"/>
      <c r="F66" s="848"/>
      <c r="G66" s="849"/>
    </row>
    <row r="67" spans="1:7" ht="3.75" customHeight="1">
      <c r="A67" s="158"/>
      <c r="B67" s="158"/>
    </row>
    <row r="68" spans="1:7" ht="12.75" customHeight="1">
      <c r="A68" s="169" t="s">
        <v>31</v>
      </c>
      <c r="B68" s="170"/>
      <c r="C68" s="212"/>
      <c r="D68" s="213"/>
      <c r="E68" s="213"/>
      <c r="F68" s="213"/>
      <c r="G68" s="214"/>
    </row>
    <row r="69" spans="1:7" ht="12.75" customHeight="1">
      <c r="A69" s="236" t="s">
        <v>336</v>
      </c>
      <c r="B69" s="237"/>
      <c r="C69" s="960">
        <v>0</v>
      </c>
      <c r="D69" s="961"/>
      <c r="E69" s="961"/>
      <c r="F69" s="962"/>
      <c r="G69" s="963"/>
    </row>
    <row r="70" spans="1:7" ht="12.75" customHeight="1">
      <c r="A70" s="204" t="s">
        <v>337</v>
      </c>
      <c r="B70" s="205"/>
      <c r="C70" s="964">
        <v>0</v>
      </c>
      <c r="D70" s="481"/>
      <c r="E70" s="481"/>
      <c r="F70" s="481"/>
      <c r="G70" s="482"/>
    </row>
    <row r="71" spans="1:7" ht="12.75" customHeight="1">
      <c r="A71" s="204" t="s">
        <v>338</v>
      </c>
      <c r="B71" s="205"/>
      <c r="C71" s="964">
        <v>0</v>
      </c>
      <c r="D71" s="481"/>
      <c r="E71" s="481"/>
      <c r="F71" s="481"/>
      <c r="G71" s="482"/>
    </row>
    <row r="72" spans="1:7" ht="12.75" customHeight="1">
      <c r="A72" s="204" t="s">
        <v>339</v>
      </c>
      <c r="B72" s="205"/>
      <c r="C72" s="839"/>
      <c r="D72" s="840"/>
      <c r="E72" s="840"/>
      <c r="F72" s="841"/>
      <c r="G72" s="850"/>
    </row>
    <row r="73" spans="1:7" ht="12.75" customHeight="1">
      <c r="A73" s="238" t="s">
        <v>335</v>
      </c>
      <c r="B73" s="239"/>
      <c r="C73" s="271">
        <f>SUM(C69:C71)</f>
        <v>0</v>
      </c>
      <c r="D73" s="1023">
        <f t="shared" ref="D73:F73" si="1">SUM(D69:D71)</f>
        <v>0</v>
      </c>
      <c r="E73" s="1023">
        <f t="shared" si="1"/>
        <v>0</v>
      </c>
      <c r="F73" s="1023">
        <f t="shared" si="1"/>
        <v>0</v>
      </c>
      <c r="G73" s="1024">
        <f>SUM(G69:G71)</f>
        <v>0</v>
      </c>
    </row>
    <row r="74" spans="1:7" ht="3.75" customHeight="1">
      <c r="A74" s="158"/>
      <c r="B74" s="158"/>
      <c r="C74" s="298"/>
      <c r="D74" s="298"/>
      <c r="E74" s="298"/>
      <c r="F74" s="298"/>
      <c r="G74" s="298"/>
    </row>
    <row r="75" spans="1:7" ht="12.75" customHeight="1">
      <c r="A75" s="169" t="s">
        <v>32</v>
      </c>
      <c r="B75" s="170"/>
      <c r="C75" s="212"/>
      <c r="D75" s="213"/>
      <c r="E75" s="213"/>
      <c r="F75" s="213"/>
      <c r="G75" s="214"/>
    </row>
    <row r="76" spans="1:7" s="226" customFormat="1" ht="12.75" customHeight="1">
      <c r="A76" s="238" t="s">
        <v>333</v>
      </c>
      <c r="B76" s="239"/>
      <c r="C76" s="315"/>
      <c r="D76" s="289"/>
      <c r="E76" s="289"/>
      <c r="F76" s="289"/>
      <c r="G76" s="314"/>
    </row>
    <row r="77" spans="1:7" ht="12.75" customHeight="1">
      <c r="A77" s="240"/>
      <c r="B77" s="240"/>
      <c r="C77" s="298"/>
      <c r="D77" s="298"/>
      <c r="E77" s="298"/>
      <c r="F77" s="298"/>
      <c r="G77" s="298"/>
    </row>
    <row r="78" spans="1:7" ht="12.75" customHeight="1">
      <c r="A78" s="243" t="s">
        <v>334</v>
      </c>
      <c r="B78" s="244"/>
      <c r="C78" s="1029">
        <f>+C19+C28+C41+C46+C54+C59+C63+C66+C73+C76</f>
        <v>0</v>
      </c>
      <c r="D78" s="1023">
        <f t="shared" ref="D78:F78" si="2">+D19+D28+D41+D46+D54+D59+D63+D66+D73+D76</f>
        <v>0</v>
      </c>
      <c r="E78" s="1023">
        <f t="shared" si="2"/>
        <v>0</v>
      </c>
      <c r="F78" s="1023">
        <f t="shared" si="2"/>
        <v>0</v>
      </c>
      <c r="G78" s="1024">
        <f>+G19+G28+G41+G46+G54+G59+G63+G66+G73+G76</f>
        <v>0</v>
      </c>
    </row>
    <row r="79" spans="1:7" ht="12.75" customHeight="1">
      <c r="A79" s="245"/>
      <c r="B79" s="158"/>
      <c r="C79" s="305"/>
      <c r="D79" s="305"/>
      <c r="E79" s="305"/>
      <c r="F79" s="305"/>
      <c r="G79" s="305"/>
    </row>
    <row r="80" spans="1:7" ht="12.75" customHeight="1">
      <c r="A80" s="1306" t="s">
        <v>33</v>
      </c>
      <c r="B80" s="1307"/>
      <c r="C80" s="164">
        <v>2025</v>
      </c>
      <c r="D80" s="165">
        <v>2026</v>
      </c>
      <c r="E80" s="165">
        <v>2027</v>
      </c>
      <c r="F80" s="165">
        <v>2028</v>
      </c>
      <c r="G80" s="166">
        <v>2029</v>
      </c>
    </row>
    <row r="81" spans="1:22" ht="12.75" customHeight="1">
      <c r="A81" s="191" t="s">
        <v>331</v>
      </c>
      <c r="B81" s="192"/>
      <c r="C81" s="310">
        <f>+C12</f>
        <v>10882.742669291139</v>
      </c>
      <c r="D81" s="1008">
        <f>+D12</f>
        <v>11289.337277275617</v>
      </c>
      <c r="E81" s="1008">
        <f>+E12</f>
        <v>11564.261941103989</v>
      </c>
      <c r="F81" s="1008">
        <f>+F12</f>
        <v>11533.426638968867</v>
      </c>
      <c r="G81" s="1009">
        <f>+G12</f>
        <v>11577.657780261678</v>
      </c>
    </row>
    <row r="82" spans="1:22" ht="12.75" customHeight="1">
      <c r="A82" s="182" t="s">
        <v>363</v>
      </c>
      <c r="B82" s="183"/>
      <c r="C82" s="958">
        <f>'T3 NSA'!E16</f>
        <v>0</v>
      </c>
      <c r="D82" s="1000">
        <f>'T3 NSA'!F16</f>
        <v>0</v>
      </c>
      <c r="E82" s="1000">
        <f>'T3 NSA'!G16</f>
        <v>0</v>
      </c>
      <c r="F82" s="1000">
        <f>'T3 NSA'!H16</f>
        <v>0</v>
      </c>
      <c r="G82" s="1011">
        <f>'T3 NSA'!I16</f>
        <v>0</v>
      </c>
    </row>
    <row r="83" spans="1:22" ht="12.75" customHeight="1">
      <c r="A83" s="182" t="s">
        <v>364</v>
      </c>
      <c r="B83" s="183"/>
      <c r="C83" s="958">
        <f>'T3 NSA'!E25</f>
        <v>0</v>
      </c>
      <c r="D83" s="1000">
        <f>'T3 NSA'!F25</f>
        <v>0</v>
      </c>
      <c r="E83" s="1000">
        <f>'T3 NSA'!G25</f>
        <v>0</v>
      </c>
      <c r="F83" s="1000">
        <f>'T3 NSA'!H25</f>
        <v>0</v>
      </c>
      <c r="G83" s="1011">
        <f>'T3 NSA'!I25</f>
        <v>0</v>
      </c>
    </row>
    <row r="84" spans="1:22" ht="12.75" customHeight="1">
      <c r="A84" s="204" t="s">
        <v>365</v>
      </c>
      <c r="B84" s="205"/>
      <c r="C84" s="958">
        <f>'T3 NSA'!E36+'T3 NSA'!E45+'T3 NSA'!E54+'T3 NSA'!E65+'T3 NSA'!E76+'T3 NSA'!E87+'T3 NSA'!E183</f>
        <v>-194.31506125959149</v>
      </c>
      <c r="D84" s="1000">
        <f>'T3 NSA'!F36+'T3 NSA'!F45+'T3 NSA'!F54+'T3 NSA'!F65+'T3 NSA'!F76+'T3 NSA'!F87+'T3 NSA'!F183</f>
        <v>0</v>
      </c>
      <c r="E84" s="1000">
        <f>'T3 NSA'!G36+'T3 NSA'!G45+'T3 NSA'!G54+'T3 NSA'!G65+'T3 NSA'!G76+'T3 NSA'!G87+'T3 NSA'!G183</f>
        <v>0</v>
      </c>
      <c r="F84" s="1000">
        <f>'T3 NSA'!H36+'T3 NSA'!H45+'T3 NSA'!H54+'T3 NSA'!H65+'T3 NSA'!H76+'T3 NSA'!H87+'T3 NSA'!H183</f>
        <v>0</v>
      </c>
      <c r="G84" s="1011">
        <f>'T3 NSA'!I36+'T3 NSA'!I45+'T3 NSA'!I54+'T3 NSA'!I65+'T3 NSA'!I76+'T3 NSA'!I87+'T3 NSA'!I183</f>
        <v>0</v>
      </c>
    </row>
    <row r="85" spans="1:22" ht="12.75" customHeight="1">
      <c r="A85" s="204" t="s">
        <v>366</v>
      </c>
      <c r="B85" s="205"/>
      <c r="C85" s="958">
        <f>'T3 NSA'!E96+'T3 NSA'!E184</f>
        <v>0</v>
      </c>
      <c r="D85" s="1000">
        <f>'T3 NSA'!F96+'T3 NSA'!F184</f>
        <v>0</v>
      </c>
      <c r="E85" s="1000">
        <f>'T3 NSA'!G96+'T3 NSA'!G184</f>
        <v>0</v>
      </c>
      <c r="F85" s="1000">
        <f>'T3 NSA'!H96+'T3 NSA'!H184</f>
        <v>0</v>
      </c>
      <c r="G85" s="1011">
        <f>'T3 NSA'!I96+'T3 NSA'!I184</f>
        <v>0</v>
      </c>
    </row>
    <row r="86" spans="1:22" ht="12.75" customHeight="1">
      <c r="A86" s="204" t="s">
        <v>367</v>
      </c>
      <c r="B86" s="205"/>
      <c r="C86" s="958">
        <f>'T3 NSA'!E105</f>
        <v>0</v>
      </c>
      <c r="D86" s="1000">
        <f>'T3 NSA'!F105</f>
        <v>0</v>
      </c>
      <c r="E86" s="1000">
        <f>'T3 NSA'!G105</f>
        <v>0</v>
      </c>
      <c r="F86" s="1000">
        <f>'T3 NSA'!H105</f>
        <v>0</v>
      </c>
      <c r="G86" s="1011">
        <f>'T3 NSA'!I105</f>
        <v>0</v>
      </c>
    </row>
    <row r="87" spans="1:22" ht="12.75" customHeight="1">
      <c r="A87" s="204" t="s">
        <v>368</v>
      </c>
      <c r="B87" s="205"/>
      <c r="C87" s="958">
        <f>'T3 NSA'!E114+'T3 NSA'!E123+'T3 NSA'!E185+'T3 NSA'!E196</f>
        <v>-1383.5581531452403</v>
      </c>
      <c r="D87" s="1000">
        <f>'T3 NSA'!F114+'T3 NSA'!F123+'T3 NSA'!F185+'T3 NSA'!F196</f>
        <v>0</v>
      </c>
      <c r="E87" s="1000">
        <f>'T3 NSA'!G114+'T3 NSA'!G123+'T3 NSA'!G185+'T3 NSA'!G196</f>
        <v>0</v>
      </c>
      <c r="F87" s="1000">
        <f>'T3 NSA'!H114+'T3 NSA'!H123+'T3 NSA'!H185+'T3 NSA'!H196</f>
        <v>0</v>
      </c>
      <c r="G87" s="1011">
        <f>'T3 NSA'!I114+'T3 NSA'!I123+'T3 NSA'!I185+'T3 NSA'!I196</f>
        <v>0</v>
      </c>
    </row>
    <row r="88" spans="1:22" ht="12.75" customHeight="1">
      <c r="A88" s="182" t="s">
        <v>330</v>
      </c>
      <c r="B88" s="183"/>
      <c r="C88" s="958">
        <f>'T3 NSA'!E134+'T3 NSA'!E145+'T3 NSA'!E154+'T3 NSA'!E163+'T3 NSA'!E186</f>
        <v>0</v>
      </c>
      <c r="D88" s="1000">
        <f>'T3 NSA'!F134+'T3 NSA'!F145+'T3 NSA'!F154+'T3 NSA'!F163+'T3 NSA'!F186</f>
        <v>0</v>
      </c>
      <c r="E88" s="1000">
        <f>'T3 NSA'!G134+'T3 NSA'!G145+'T3 NSA'!G154+'T3 NSA'!G163+'T3 NSA'!G186</f>
        <v>0</v>
      </c>
      <c r="F88" s="1000">
        <f>'T3 NSA'!H134+'T3 NSA'!H145+'T3 NSA'!H154+'T3 NSA'!H163+'T3 NSA'!H186</f>
        <v>0</v>
      </c>
      <c r="G88" s="1011">
        <f>'T3 NSA'!I134+'T3 NSA'!I145+'T3 NSA'!I154+'T3 NSA'!I163+'T3 NSA'!I186</f>
        <v>0</v>
      </c>
    </row>
    <row r="89" spans="1:22" ht="12.75" customHeight="1">
      <c r="A89" s="182" t="s">
        <v>329</v>
      </c>
      <c r="B89" s="183"/>
      <c r="C89" s="958">
        <f>'T3 NSA'!E181</f>
        <v>0</v>
      </c>
      <c r="D89" s="1000">
        <f>'T3 NSA'!F181</f>
        <v>0</v>
      </c>
      <c r="E89" s="1000">
        <f>'T3 NSA'!G181</f>
        <v>0</v>
      </c>
      <c r="F89" s="1000">
        <f>'T3 NSA'!H181</f>
        <v>0</v>
      </c>
      <c r="G89" s="1011">
        <f>'T3 NSA'!I181</f>
        <v>0</v>
      </c>
    </row>
    <row r="90" spans="1:22" ht="12.75" customHeight="1">
      <c r="A90" s="204" t="s">
        <v>328</v>
      </c>
      <c r="B90" s="205"/>
      <c r="C90" s="959">
        <f>'T3 NSA'!E174</f>
        <v>1957.966127996204</v>
      </c>
      <c r="D90" s="1017">
        <f>'T3 NSA'!F174</f>
        <v>1957.966127996204</v>
      </c>
      <c r="E90" s="1017">
        <f>'T3 NSA'!G174</f>
        <v>1957.966127996204</v>
      </c>
      <c r="F90" s="1017">
        <f>'T3 NSA'!H174</f>
        <v>0</v>
      </c>
      <c r="G90" s="1018">
        <f>'T3 NSA'!I174</f>
        <v>0</v>
      </c>
    </row>
    <row r="91" spans="1:22" ht="12.75" customHeight="1">
      <c r="A91" s="250" t="s">
        <v>34</v>
      </c>
      <c r="B91" s="251"/>
      <c r="C91" s="306">
        <f>SUM(C81:C90)</f>
        <v>11262.835582882512</v>
      </c>
      <c r="D91" s="1031">
        <f>SUM(D81:D90)</f>
        <v>13247.303405271821</v>
      </c>
      <c r="E91" s="1031">
        <f>SUM(E81:E90)</f>
        <v>13522.228069100192</v>
      </c>
      <c r="F91" s="1031">
        <f>SUM(F81:F90)</f>
        <v>11533.426638968867</v>
      </c>
      <c r="G91" s="1031">
        <f>SUM(G81:G90)</f>
        <v>11577.657780261678</v>
      </c>
    </row>
    <row r="92" spans="1:22" ht="12.75" customHeight="1">
      <c r="A92" s="202" t="s">
        <v>35</v>
      </c>
      <c r="B92" s="203"/>
      <c r="C92" s="307">
        <f ca="1">'T1 NSA'!Q68</f>
        <v>4705.6629999999996</v>
      </c>
      <c r="D92" s="1032">
        <f ca="1">'T1 NSA'!R68</f>
        <v>4843.4229999999998</v>
      </c>
      <c r="E92" s="1032">
        <f ca="1">'T1 NSA'!S68</f>
        <v>4973.62</v>
      </c>
      <c r="F92" s="1032">
        <f ca="1">'T1 NSA'!T68</f>
        <v>5108.9520000000002</v>
      </c>
      <c r="G92" s="1032">
        <f ca="1">'T1 NSA'!U68</f>
        <v>5211.16</v>
      </c>
    </row>
    <row r="93" spans="1:22" ht="12.75" customHeight="1">
      <c r="A93" s="202" t="s">
        <v>372</v>
      </c>
      <c r="B93" s="203"/>
      <c r="C93" s="253">
        <f ca="1">IFERROR(C91/C92,0)</f>
        <v>2.3934641267091403</v>
      </c>
      <c r="D93" s="1020">
        <f t="shared" ref="D93:G93" ca="1" si="3">IFERROR(D91/D92,0)</f>
        <v>2.7351118011521649</v>
      </c>
      <c r="E93" s="1020">
        <f t="shared" ca="1" si="3"/>
        <v>2.7187899495940968</v>
      </c>
      <c r="F93" s="1020">
        <f t="shared" ca="1" si="3"/>
        <v>2.2574936384152497</v>
      </c>
      <c r="G93" s="1020">
        <f t="shared" ca="1" si="3"/>
        <v>2.2217045303275427</v>
      </c>
      <c r="V93" s="318"/>
    </row>
    <row r="94" spans="1:22" ht="12.75" customHeight="1">
      <c r="A94" s="202" t="s">
        <v>36</v>
      </c>
      <c r="B94" s="203"/>
      <c r="C94" s="254">
        <v>0</v>
      </c>
      <c r="D94" s="254"/>
      <c r="E94" s="254"/>
      <c r="F94" s="254"/>
      <c r="G94" s="254"/>
    </row>
    <row r="95" spans="1:22" ht="12.75" customHeight="1">
      <c r="A95" s="240"/>
      <c r="B95" s="240"/>
      <c r="C95" s="303"/>
      <c r="D95" s="303"/>
      <c r="E95" s="303"/>
      <c r="F95" s="303"/>
      <c r="G95" s="303"/>
    </row>
    <row r="96" spans="1:22" ht="12.75" customHeight="1">
      <c r="A96" s="255" t="s">
        <v>332</v>
      </c>
      <c r="B96" s="244"/>
      <c r="C96" s="823">
        <f ca="1">C93+C94</f>
        <v>2.3934641267091403</v>
      </c>
      <c r="D96" s="1033">
        <f ca="1">D93+D94</f>
        <v>2.7351118011521649</v>
      </c>
      <c r="E96" s="1033">
        <f ca="1">E93+E94</f>
        <v>2.7187899495940968</v>
      </c>
      <c r="F96" s="1033">
        <f ca="1">F93+F94</f>
        <v>2.2574936384152497</v>
      </c>
      <c r="G96" s="1034">
        <f ca="1">G93+G94</f>
        <v>2.2217045303275427</v>
      </c>
    </row>
    <row r="97" spans="1:7" ht="12.75" customHeight="1">
      <c r="A97" s="304"/>
      <c r="C97" s="298"/>
      <c r="D97" s="298"/>
      <c r="E97" s="298"/>
      <c r="F97" s="298"/>
      <c r="G97" s="298"/>
    </row>
    <row r="98" spans="1:7" ht="12.75" customHeight="1">
      <c r="A98" s="158" t="s">
        <v>369</v>
      </c>
      <c r="B98" s="265"/>
      <c r="C98" s="308"/>
      <c r="D98" s="308"/>
      <c r="E98" s="308"/>
      <c r="F98" s="308"/>
      <c r="G98" s="308"/>
    </row>
    <row r="99" spans="1:7" ht="12.75" customHeight="1">
      <c r="A99" s="258" t="s">
        <v>37</v>
      </c>
      <c r="B99" s="265"/>
      <c r="C99" s="259"/>
      <c r="D99" s="259"/>
      <c r="E99" s="259"/>
      <c r="F99" s="259"/>
      <c r="G99" s="259"/>
    </row>
    <row r="100" spans="1:7" ht="12.75" customHeight="1">
      <c r="A100" s="309"/>
      <c r="B100" s="265"/>
      <c r="C100" s="308"/>
      <c r="D100" s="308"/>
      <c r="E100" s="308"/>
      <c r="F100" s="308"/>
      <c r="G100" s="308"/>
    </row>
    <row r="101" spans="1:7" ht="12.75" customHeight="1"/>
    <row r="102" spans="1:7" ht="12.75" customHeight="1"/>
  </sheetData>
  <mergeCells count="4">
    <mergeCell ref="A1:G1"/>
    <mergeCell ref="C5:G5"/>
    <mergeCell ref="A7:B7"/>
    <mergeCell ref="A80:B80"/>
  </mergeCells>
  <printOptions horizontalCentered="1"/>
  <pageMargins left="0.23622047244094491" right="0.23622047244094491" top="0.74803149606299213" bottom="0.74803149606299213" header="0.31496062992125984" footer="0.31496062992125984"/>
  <pageSetup paperSize="9" scale="62"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1"/>
    <pageSetUpPr fitToPage="1"/>
  </sheetPr>
  <dimension ref="A1:W203"/>
  <sheetViews>
    <sheetView showGridLines="0" zoomScaleNormal="100" workbookViewId="0">
      <selection activeCell="G32" sqref="G32"/>
    </sheetView>
  </sheetViews>
  <sheetFormatPr defaultColWidth="12.54296875" defaultRowHeight="12" customHeight="1"/>
  <cols>
    <col min="1" max="1" width="9.26953125" style="322" customWidth="1"/>
    <col min="2" max="2" width="2.26953125" style="323" customWidth="1"/>
    <col min="3" max="3" width="57.54296875" style="323" customWidth="1"/>
    <col min="4" max="5" width="10" style="323" customWidth="1"/>
    <col min="6" max="6" width="10" style="585" customWidth="1"/>
    <col min="7" max="9" width="10" style="323" customWidth="1"/>
    <col min="10" max="10" width="20" style="323" customWidth="1"/>
    <col min="11" max="24" width="7.81640625" style="323" customWidth="1"/>
    <col min="25" max="16384" width="12.54296875" style="323"/>
  </cols>
  <sheetData>
    <row r="1" spans="1:23" ht="12" customHeight="1">
      <c r="C1" s="1312" t="s">
        <v>38</v>
      </c>
      <c r="D1" s="1312"/>
      <c r="E1" s="1312"/>
      <c r="F1" s="1312"/>
      <c r="G1" s="1312"/>
      <c r="H1" s="1312"/>
      <c r="I1" s="1312"/>
      <c r="J1" s="1312"/>
      <c r="K1" s="324"/>
      <c r="L1" s="324"/>
      <c r="M1" s="324"/>
      <c r="N1" s="324"/>
      <c r="O1" s="324"/>
      <c r="P1" s="324"/>
      <c r="Q1" s="324"/>
      <c r="R1" s="324"/>
      <c r="S1" s="324"/>
      <c r="T1" s="324"/>
      <c r="U1" s="324"/>
      <c r="V1" s="324"/>
      <c r="W1" s="324"/>
    </row>
    <row r="2" spans="1:23" ht="12" customHeight="1">
      <c r="C2" s="472"/>
      <c r="D2" s="472"/>
      <c r="E2" s="472"/>
      <c r="G2" s="472"/>
      <c r="H2" s="472"/>
      <c r="I2" s="472"/>
      <c r="J2" s="472"/>
      <c r="K2" s="472"/>
      <c r="L2" s="324"/>
      <c r="M2" s="324"/>
      <c r="N2" s="324"/>
    </row>
    <row r="3" spans="1:23" ht="12" customHeight="1">
      <c r="C3" s="325" t="str">
        <f>'T1'!A3</f>
        <v>Portugal Lisboa</v>
      </c>
      <c r="D3" s="472"/>
      <c r="E3" s="472"/>
      <c r="G3" s="472"/>
      <c r="H3" s="472"/>
      <c r="I3" s="472"/>
      <c r="J3" s="472"/>
      <c r="K3" s="472"/>
      <c r="L3" s="324"/>
      <c r="M3" s="324"/>
      <c r="N3" s="324"/>
    </row>
    <row r="4" spans="1:23" ht="12" customHeight="1">
      <c r="C4" s="326" t="str">
        <f>'T1'!A4</f>
        <v>Currency: Euro</v>
      </c>
      <c r="D4" s="472"/>
      <c r="E4" s="472"/>
      <c r="G4" s="472"/>
      <c r="H4" s="472"/>
      <c r="I4" s="472"/>
      <c r="J4" s="472"/>
      <c r="K4" s="472"/>
      <c r="L4" s="324"/>
      <c r="M4" s="324"/>
      <c r="N4" s="324"/>
    </row>
    <row r="5" spans="1:23" ht="12" customHeight="1">
      <c r="C5" s="327" t="str">
        <f>'T1'!A5</f>
        <v>All entities</v>
      </c>
      <c r="D5" s="472"/>
      <c r="E5" s="328"/>
      <c r="G5" s="328"/>
      <c r="H5" s="472"/>
      <c r="I5" s="472"/>
      <c r="J5" s="472"/>
      <c r="K5" s="472"/>
      <c r="L5" s="324"/>
      <c r="M5" s="324"/>
      <c r="N5" s="324"/>
    </row>
    <row r="6" spans="1:23" ht="12" customHeight="1">
      <c r="C6" s="328"/>
      <c r="D6" s="328"/>
      <c r="E6" s="328"/>
      <c r="F6" s="328"/>
      <c r="G6" s="328"/>
      <c r="H6" s="328"/>
      <c r="I6" s="328"/>
      <c r="J6" s="328"/>
      <c r="K6" s="328"/>
      <c r="L6" s="324"/>
      <c r="M6" s="324"/>
      <c r="N6" s="324"/>
    </row>
    <row r="7" spans="1:23" ht="12" customHeight="1">
      <c r="A7" s="322" t="s">
        <v>39</v>
      </c>
      <c r="C7" s="329" t="s">
        <v>40</v>
      </c>
      <c r="D7" s="330" t="s">
        <v>41</v>
      </c>
      <c r="E7" s="331">
        <v>2025</v>
      </c>
      <c r="F7" s="332">
        <v>2026</v>
      </c>
      <c r="G7" s="332">
        <v>2027</v>
      </c>
      <c r="H7" s="332">
        <v>2028</v>
      </c>
      <c r="I7" s="333">
        <v>2029</v>
      </c>
      <c r="J7" s="329" t="s">
        <v>42</v>
      </c>
      <c r="K7" s="472"/>
      <c r="L7" s="324"/>
      <c r="M7" s="324"/>
      <c r="N7" s="324"/>
    </row>
    <row r="8" spans="1:23" ht="12" customHeight="1">
      <c r="C8" s="335"/>
      <c r="D8" s="335"/>
      <c r="E8" s="335"/>
      <c r="F8" s="335"/>
      <c r="G8" s="335"/>
      <c r="H8" s="335"/>
      <c r="I8" s="335"/>
      <c r="J8" s="335"/>
      <c r="K8" s="472"/>
      <c r="L8" s="324"/>
      <c r="M8" s="324"/>
      <c r="N8" s="324"/>
    </row>
    <row r="9" spans="1:23" ht="12" customHeight="1">
      <c r="A9" s="336">
        <v>2023</v>
      </c>
      <c r="C9" s="337" t="s">
        <v>43</v>
      </c>
      <c r="D9" s="483">
        <f>'T3 ANSP'!D9+'T3 ANSP SAR'!D9+'T3 MET'!D9+'T3 NSA'!D9</f>
        <v>13500.580074277037</v>
      </c>
      <c r="E9" s="483">
        <f>'T3 ANSP'!E9+'T3 ANSP SAR'!E9+'T3 MET'!E9+'T3 NSA'!E9</f>
        <v>13500.580074277037</v>
      </c>
      <c r="F9" s="483">
        <f>'T3 ANSP'!F9+'T3 ANSP SAR'!F9+'T3 MET'!F9+'T3 NSA'!F9</f>
        <v>0</v>
      </c>
      <c r="G9" s="483">
        <f>'T3 ANSP'!G9+'T3 ANSP SAR'!G9+'T3 MET'!G9+'T3 NSA'!G9</f>
        <v>0</v>
      </c>
      <c r="H9" s="483">
        <f>'T3 ANSP'!H9+'T3 ANSP SAR'!H9+'T3 MET'!H9+'T3 NSA'!H9</f>
        <v>0</v>
      </c>
      <c r="I9" s="483">
        <f>'T3 ANSP'!I9+'T3 ANSP SAR'!I9+'T3 MET'!I9+'T3 NSA'!I9</f>
        <v>0</v>
      </c>
      <c r="J9" s="483">
        <f>'T3 ANSP'!J9+'T3 ANSP SAR'!J9+'T3 MET'!J9+'T3 NSA'!J9</f>
        <v>0</v>
      </c>
      <c r="L9" s="324"/>
      <c r="M9" s="324"/>
      <c r="N9" s="324"/>
    </row>
    <row r="10" spans="1:23" ht="12" customHeight="1">
      <c r="A10" s="336">
        <v>2024</v>
      </c>
      <c r="C10" s="339" t="s">
        <v>44</v>
      </c>
      <c r="D10" s="487">
        <f>'T3 ANSP'!D10+'T3 ANSP SAR'!D10+'T3 MET'!D10+'T3 NSA'!D10</f>
        <v>0</v>
      </c>
      <c r="E10" s="488">
        <f>'T3 ANSP'!E10+'T3 ANSP SAR'!E10+'T3 MET'!E10+'T3 NSA'!E10</f>
        <v>0</v>
      </c>
      <c r="F10" s="934">
        <f>'T3 ANSP'!F10+'T3 ANSP SAR'!F10+'T3 MET'!F10+'T3 NSA'!F10</f>
        <v>0</v>
      </c>
      <c r="G10" s="489">
        <f>'T3 ANSP'!G10+'T3 ANSP SAR'!G10+'T3 MET'!G10+'T3 NSA'!G10</f>
        <v>0</v>
      </c>
      <c r="H10" s="489">
        <f>'T3 ANSP'!H10+'T3 ANSP SAR'!H10+'T3 MET'!H10+'T3 NSA'!H10</f>
        <v>0</v>
      </c>
      <c r="I10" s="490">
        <f>'T3 ANSP'!I10+'T3 ANSP SAR'!I10+'T3 MET'!I10+'T3 NSA'!I10</f>
        <v>0</v>
      </c>
      <c r="J10" s="491">
        <f>'T3 ANSP'!J10+'T3 ANSP SAR'!J10+'T3 MET'!J10+'T3 NSA'!J10</f>
        <v>0</v>
      </c>
      <c r="L10" s="324"/>
      <c r="M10" s="324"/>
      <c r="N10" s="324"/>
    </row>
    <row r="11" spans="1:23" ht="12" customHeight="1">
      <c r="A11" s="336">
        <v>2025</v>
      </c>
      <c r="C11" s="339" t="s">
        <v>95</v>
      </c>
      <c r="D11" s="487">
        <f>'T3 ANSP'!D11+'T3 ANSP SAR'!D11+'T3 MET'!D11+'T3 NSA'!D11</f>
        <v>0</v>
      </c>
      <c r="E11" s="488">
        <f>'T3 ANSP'!E11+'T3 ANSP SAR'!E11+'T3 MET'!E11+'T3 NSA'!E11</f>
        <v>0</v>
      </c>
      <c r="F11" s="935">
        <f>'T3 ANSP'!F11+'T3 ANSP SAR'!F11+'T3 MET'!F11+'T3 NSA'!F11</f>
        <v>0</v>
      </c>
      <c r="G11" s="493">
        <f>'T3 ANSP'!G11+'T3 ANSP SAR'!G11+'T3 MET'!G11+'T3 NSA'!G11</f>
        <v>0</v>
      </c>
      <c r="H11" s="489">
        <f>'T3 ANSP'!H11+'T3 ANSP SAR'!H11+'T3 MET'!H11+'T3 NSA'!H11</f>
        <v>0</v>
      </c>
      <c r="I11" s="490">
        <f>'T3 ANSP'!I11+'T3 ANSP SAR'!I11+'T3 MET'!I11+'T3 NSA'!I11</f>
        <v>0</v>
      </c>
      <c r="J11" s="491">
        <f>'T3 ANSP'!J11+'T3 ANSP SAR'!J11+'T3 MET'!J11+'T3 NSA'!J11</f>
        <v>0</v>
      </c>
      <c r="L11" s="324"/>
      <c r="M11" s="324"/>
      <c r="N11" s="324"/>
    </row>
    <row r="12" spans="1:23" ht="12" customHeight="1">
      <c r="A12" s="336">
        <v>2026</v>
      </c>
      <c r="C12" s="339" t="s">
        <v>96</v>
      </c>
      <c r="D12" s="487">
        <f>'T3 ANSP'!D12+'T3 ANSP SAR'!D12+'T3 MET'!D12+'T3 NSA'!D12</f>
        <v>0</v>
      </c>
      <c r="E12" s="488">
        <f>'T3 ANSP'!E12+'T3 ANSP SAR'!E12+'T3 MET'!E12+'T3 NSA'!E12</f>
        <v>0</v>
      </c>
      <c r="F12" s="935">
        <f>'T3 ANSP'!F12+'T3 ANSP SAR'!F12+'T3 MET'!F12+'T3 NSA'!F12</f>
        <v>0</v>
      </c>
      <c r="G12" s="489">
        <f>'T3 ANSP'!G12+'T3 ANSP SAR'!G12+'T3 MET'!G12+'T3 NSA'!G12</f>
        <v>0</v>
      </c>
      <c r="H12" s="493">
        <f>'T3 ANSP'!H12+'T3 ANSP SAR'!H12+'T3 MET'!H12+'T3 NSA'!H12</f>
        <v>0</v>
      </c>
      <c r="I12" s="490">
        <f>'T3 ANSP'!I12+'T3 ANSP SAR'!I12+'T3 MET'!I12+'T3 NSA'!I12</f>
        <v>0</v>
      </c>
      <c r="J12" s="491">
        <f>'T3 ANSP'!J12+'T3 ANSP SAR'!J12+'T3 MET'!J12+'T3 NSA'!J12</f>
        <v>0</v>
      </c>
      <c r="L12" s="324"/>
      <c r="M12" s="324"/>
      <c r="N12" s="324"/>
    </row>
    <row r="13" spans="1:23" ht="12" customHeight="1">
      <c r="A13" s="336">
        <v>2027</v>
      </c>
      <c r="C13" s="339" t="s">
        <v>97</v>
      </c>
      <c r="D13" s="487">
        <f>'T3 ANSP'!D13+'T3 ANSP SAR'!D13+'T3 MET'!D13+'T3 NSA'!D13</f>
        <v>0</v>
      </c>
      <c r="E13" s="488">
        <f>'T3 ANSP'!E13+'T3 ANSP SAR'!E13+'T3 MET'!E13+'T3 NSA'!E13</f>
        <v>0</v>
      </c>
      <c r="F13" s="935">
        <f>'T3 ANSP'!F13+'T3 ANSP SAR'!F13+'T3 MET'!F13+'T3 NSA'!F13</f>
        <v>0</v>
      </c>
      <c r="G13" s="489">
        <f>'T3 ANSP'!G13+'T3 ANSP SAR'!G13+'T3 MET'!G13+'T3 NSA'!G13</f>
        <v>0</v>
      </c>
      <c r="H13" s="489">
        <f>'T3 ANSP'!H13+'T3 ANSP SAR'!H13+'T3 MET'!H13+'T3 NSA'!H13</f>
        <v>0</v>
      </c>
      <c r="I13" s="494">
        <f>'T3 ANSP'!I13+'T3 ANSP SAR'!I13+'T3 MET'!I13+'T3 NSA'!I13</f>
        <v>0</v>
      </c>
      <c r="J13" s="491">
        <f>'T3 ANSP'!J13+'T3 ANSP SAR'!J13+'T3 MET'!J13+'T3 NSA'!J13</f>
        <v>0</v>
      </c>
      <c r="L13" s="324"/>
      <c r="M13" s="324"/>
      <c r="N13" s="324"/>
    </row>
    <row r="14" spans="1:23" ht="12" customHeight="1">
      <c r="A14" s="336">
        <v>2028</v>
      </c>
      <c r="C14" s="339" t="s">
        <v>98</v>
      </c>
      <c r="D14" s="487">
        <f>'T3 ANSP'!D14+'T3 ANSP SAR'!D14+'T3 MET'!D14+'T3 NSA'!D14</f>
        <v>0</v>
      </c>
      <c r="E14" s="488">
        <f>'T3 ANSP'!E14+'T3 ANSP SAR'!E14+'T3 MET'!E14+'T3 NSA'!E14</f>
        <v>0</v>
      </c>
      <c r="F14" s="935">
        <f>'T3 ANSP'!F14+'T3 ANSP SAR'!F14+'T3 MET'!F14+'T3 NSA'!F14</f>
        <v>0</v>
      </c>
      <c r="G14" s="489">
        <f>'T3 ANSP'!G14+'T3 ANSP SAR'!G14+'T3 MET'!G14+'T3 NSA'!G14</f>
        <v>0</v>
      </c>
      <c r="H14" s="489">
        <f>'T3 ANSP'!H14+'T3 ANSP SAR'!H14+'T3 MET'!H14+'T3 NSA'!H14</f>
        <v>0</v>
      </c>
      <c r="I14" s="490">
        <f>'T3 ANSP'!I14+'T3 ANSP SAR'!I14+'T3 MET'!I14+'T3 NSA'!I14</f>
        <v>0</v>
      </c>
      <c r="J14" s="495">
        <f>'T3 ANSP'!J14+'T3 ANSP SAR'!J14+'T3 MET'!J14+'T3 NSA'!J14</f>
        <v>0</v>
      </c>
      <c r="L14" s="324"/>
      <c r="M14" s="324"/>
      <c r="N14" s="324"/>
    </row>
    <row r="15" spans="1:23" ht="12" customHeight="1">
      <c r="A15" s="336">
        <v>2029</v>
      </c>
      <c r="C15" s="340" t="s">
        <v>99</v>
      </c>
      <c r="D15" s="496">
        <f>'T3 ANSP'!D15+'T3 ANSP SAR'!D15+'T3 MET'!D15+'T3 NSA'!D15</f>
        <v>0</v>
      </c>
      <c r="E15" s="497">
        <f>'T3 ANSP'!E15+'T3 ANSP SAR'!E15+'T3 MET'!E15+'T3 NSA'!E15</f>
        <v>0</v>
      </c>
      <c r="F15" s="498">
        <f>'T3 ANSP'!F15+'T3 ANSP SAR'!F15+'T3 MET'!F15+'T3 NSA'!F15</f>
        <v>0</v>
      </c>
      <c r="G15" s="498">
        <f>'T3 ANSP'!G15+'T3 ANSP SAR'!G15+'T3 MET'!G15+'T3 NSA'!G15</f>
        <v>0</v>
      </c>
      <c r="H15" s="498">
        <f>'T3 ANSP'!H15+'T3 ANSP SAR'!H15+'T3 MET'!H15+'T3 NSA'!H15</f>
        <v>0</v>
      </c>
      <c r="I15" s="499">
        <f>'T3 ANSP'!I15+'T3 ANSP SAR'!I15+'T3 MET'!I15+'T3 NSA'!I15</f>
        <v>0</v>
      </c>
      <c r="J15" s="500">
        <f>'T3 ANSP'!J15+'T3 ANSP SAR'!J15+'T3 MET'!J15+'T3 NSA'!J15</f>
        <v>0</v>
      </c>
      <c r="L15" s="324"/>
      <c r="M15" s="324"/>
      <c r="N15" s="324"/>
    </row>
    <row r="16" spans="1:23" ht="12" customHeight="1">
      <c r="A16" s="322" t="s">
        <v>45</v>
      </c>
      <c r="C16" s="341" t="s">
        <v>374</v>
      </c>
      <c r="D16" s="501">
        <f>'T3 ANSP'!D16+'T3 ANSP SAR'!D16+'T3 MET'!D16+'T3 NSA'!D16</f>
        <v>13500.580074277037</v>
      </c>
      <c r="E16" s="502">
        <f>'T3 ANSP'!E16+'T3 ANSP SAR'!E16+'T3 MET'!E16+'T3 NSA'!E16</f>
        <v>13500.580074277037</v>
      </c>
      <c r="F16" s="503">
        <f>'T3 ANSP'!F16+'T3 ANSP SAR'!F16+'T3 MET'!F16+'T3 NSA'!F16</f>
        <v>0</v>
      </c>
      <c r="G16" s="503">
        <f>'T3 ANSP'!G16+'T3 ANSP SAR'!G16+'T3 MET'!G16+'T3 NSA'!G16</f>
        <v>0</v>
      </c>
      <c r="H16" s="503">
        <f>'T3 ANSP'!H16+'T3 ANSP SAR'!H16+'T3 MET'!H16+'T3 NSA'!H16</f>
        <v>0</v>
      </c>
      <c r="I16" s="504">
        <f>'T3 ANSP'!I16+'T3 ANSP SAR'!I16+'T3 MET'!I16+'T3 NSA'!I16</f>
        <v>0</v>
      </c>
      <c r="J16" s="501">
        <f>'T3 ANSP'!J16+'T3 ANSP SAR'!J16+'T3 MET'!J16+'T3 NSA'!J16</f>
        <v>0</v>
      </c>
      <c r="L16" s="324"/>
      <c r="M16" s="324"/>
      <c r="N16" s="324"/>
    </row>
    <row r="17" spans="1:14" ht="3.75" customHeight="1">
      <c r="A17" s="342"/>
      <c r="D17" s="505">
        <f>'T3 ANSP'!D17+'T3 ANSP SAR'!D17+'T3 MET'!D17+'T3 NSA'!D17</f>
        <v>0</v>
      </c>
      <c r="E17" s="505">
        <f>'T3 ANSP'!E17+'T3 ANSP SAR'!E17+'T3 MET'!E17+'T3 NSA'!E17</f>
        <v>0</v>
      </c>
      <c r="F17" s="505">
        <f>'T3 ANSP'!F17+'T3 ANSP SAR'!F17+'T3 MET'!F17+'T3 NSA'!F17</f>
        <v>0</v>
      </c>
      <c r="G17" s="505">
        <f>'T3 ANSP'!G17+'T3 ANSP SAR'!G17+'T3 MET'!G17+'T3 NSA'!G17</f>
        <v>0</v>
      </c>
      <c r="H17" s="505">
        <f>'T3 ANSP'!H17+'T3 ANSP SAR'!H17+'T3 MET'!H17+'T3 NSA'!H17</f>
        <v>0</v>
      </c>
      <c r="I17" s="505">
        <f>'T3 ANSP'!I17+'T3 ANSP SAR'!I17+'T3 MET'!I17+'T3 NSA'!I17</f>
        <v>0</v>
      </c>
      <c r="J17" s="505">
        <f>'T3 ANSP'!J17+'T3 ANSP SAR'!J17+'T3 MET'!J17+'T3 NSA'!J17</f>
        <v>0</v>
      </c>
      <c r="L17" s="324"/>
      <c r="M17" s="324"/>
      <c r="N17" s="324"/>
    </row>
    <row r="18" spans="1:14" ht="12" customHeight="1">
      <c r="A18" s="322">
        <v>2023</v>
      </c>
      <c r="C18" s="344" t="s">
        <v>46</v>
      </c>
      <c r="D18" s="483">
        <f>'T3 ANSP'!D18+'T3 ANSP SAR'!D18+'T3 MET'!D18+'T3 NSA'!D18</f>
        <v>-14410.795983006679</v>
      </c>
      <c r="E18" s="506">
        <f>'T3 ANSP'!E18+'T3 ANSP SAR'!E18+'T3 MET'!E18+'T3 NSA'!E18</f>
        <v>-14410.795983006679</v>
      </c>
      <c r="F18" s="484">
        <f>'T3 ANSP'!F18+'T3 ANSP SAR'!F18+'T3 MET'!F18+'T3 NSA'!F18</f>
        <v>0</v>
      </c>
      <c r="G18" s="484">
        <f>'T3 ANSP'!G18+'T3 ANSP SAR'!G18+'T3 MET'!G18+'T3 NSA'!G18</f>
        <v>0</v>
      </c>
      <c r="H18" s="484">
        <f>'T3 ANSP'!H18+'T3 ANSP SAR'!H18+'T3 MET'!H18+'T3 NSA'!H18</f>
        <v>0</v>
      </c>
      <c r="I18" s="485">
        <f>'T3 ANSP'!I18+'T3 ANSP SAR'!I18+'T3 MET'!I18+'T3 NSA'!I18</f>
        <v>0</v>
      </c>
      <c r="J18" s="486">
        <f>'T3 ANSP'!J18+'T3 ANSP SAR'!J18+'T3 MET'!J18+'T3 NSA'!J18</f>
        <v>0</v>
      </c>
      <c r="L18" s="324"/>
      <c r="M18" s="324"/>
      <c r="N18" s="324"/>
    </row>
    <row r="19" spans="1:14" ht="12" customHeight="1">
      <c r="A19" s="322">
        <v>2024</v>
      </c>
      <c r="C19" s="345" t="s">
        <v>47</v>
      </c>
      <c r="D19" s="509">
        <f>'T3 ANSP'!D19+'T3 ANSP SAR'!D19+'T3 MET'!D19+'T3 NSA'!D19</f>
        <v>0</v>
      </c>
      <c r="E19" s="488">
        <f>'T3 ANSP'!E19+'T3 ANSP SAR'!E19+'T3 MET'!E19+'T3 NSA'!E19</f>
        <v>0</v>
      </c>
      <c r="F19" s="493">
        <f>'T3 ANSP'!F19+'T3 ANSP SAR'!F19+'T3 MET'!F19+'T3 NSA'!F19</f>
        <v>0</v>
      </c>
      <c r="G19" s="489">
        <f>'T3 ANSP'!G19+'T3 ANSP SAR'!G19+'T3 MET'!G19+'T3 NSA'!G19</f>
        <v>0</v>
      </c>
      <c r="H19" s="489">
        <f>'T3 ANSP'!H19+'T3 ANSP SAR'!H19+'T3 MET'!H19+'T3 NSA'!H19</f>
        <v>0</v>
      </c>
      <c r="I19" s="490">
        <f>'T3 ANSP'!I19+'T3 ANSP SAR'!I19+'T3 MET'!I19+'T3 NSA'!I19</f>
        <v>0</v>
      </c>
      <c r="J19" s="720">
        <f>'T3 ANSP'!J19+'T3 ANSP SAR'!J19+'T3 MET'!J19+'T3 NSA'!J19</f>
        <v>0</v>
      </c>
      <c r="L19" s="324"/>
      <c r="M19" s="324"/>
      <c r="N19" s="324"/>
    </row>
    <row r="20" spans="1:14" ht="12" customHeight="1">
      <c r="A20" s="322">
        <v>2025</v>
      </c>
      <c r="C20" s="339" t="s">
        <v>100</v>
      </c>
      <c r="D20" s="487">
        <f>'T3 ANSP'!D20+'T3 ANSP SAR'!D20+'T3 MET'!D20+'T3 NSA'!D20</f>
        <v>0</v>
      </c>
      <c r="E20" s="488">
        <f>'T3 ANSP'!E20+'T3 ANSP SAR'!E20+'T3 MET'!E20+'T3 NSA'!E20</f>
        <v>0</v>
      </c>
      <c r="F20" s="935">
        <f>'T3 ANSP'!F20+'T3 ANSP SAR'!F20+'T3 MET'!F20+'T3 NSA'!F20</f>
        <v>0</v>
      </c>
      <c r="G20" s="493">
        <f>'T3 ANSP'!G20+'T3 ANSP SAR'!G20+'T3 MET'!G20+'T3 NSA'!G20</f>
        <v>0</v>
      </c>
      <c r="H20" s="489">
        <f>'T3 ANSP'!H20+'T3 ANSP SAR'!H20+'T3 MET'!H20+'T3 NSA'!H20</f>
        <v>0</v>
      </c>
      <c r="I20" s="490">
        <f>'T3 ANSP'!I20+'T3 ANSP SAR'!I20+'T3 MET'!I20+'T3 NSA'!I20</f>
        <v>0</v>
      </c>
      <c r="J20" s="491">
        <f>'T3 ANSP'!J20+'T3 ANSP SAR'!J20+'T3 MET'!J20+'T3 NSA'!J20</f>
        <v>0</v>
      </c>
      <c r="L20" s="324"/>
      <c r="M20" s="324"/>
      <c r="N20" s="324"/>
    </row>
    <row r="21" spans="1:14" ht="12" customHeight="1">
      <c r="A21" s="322">
        <v>2026</v>
      </c>
      <c r="C21" s="339" t="s">
        <v>101</v>
      </c>
      <c r="D21" s="487">
        <f>'T3 ANSP'!D21+'T3 ANSP SAR'!D21+'T3 MET'!D21+'T3 NSA'!D21</f>
        <v>0</v>
      </c>
      <c r="E21" s="488">
        <f>'T3 ANSP'!E21+'T3 ANSP SAR'!E21+'T3 MET'!E21+'T3 NSA'!E21</f>
        <v>0</v>
      </c>
      <c r="F21" s="935">
        <f>'T3 ANSP'!F21+'T3 ANSP SAR'!F21+'T3 MET'!F21+'T3 NSA'!F21</f>
        <v>0</v>
      </c>
      <c r="G21" s="489">
        <f>'T3 ANSP'!G21+'T3 ANSP SAR'!G21+'T3 MET'!G21+'T3 NSA'!G21</f>
        <v>0</v>
      </c>
      <c r="H21" s="493">
        <f>'T3 ANSP'!H21+'T3 ANSP SAR'!H21+'T3 MET'!H21+'T3 NSA'!H21</f>
        <v>0</v>
      </c>
      <c r="I21" s="490">
        <f>'T3 ANSP'!I21+'T3 ANSP SAR'!I21+'T3 MET'!I21+'T3 NSA'!I21</f>
        <v>0</v>
      </c>
      <c r="J21" s="491">
        <f>'T3 ANSP'!J21+'T3 ANSP SAR'!J21+'T3 MET'!J21+'T3 NSA'!J21</f>
        <v>0</v>
      </c>
      <c r="L21" s="324"/>
      <c r="M21" s="324"/>
      <c r="N21" s="324"/>
    </row>
    <row r="22" spans="1:14" ht="12" customHeight="1">
      <c r="A22" s="322">
        <v>2027</v>
      </c>
      <c r="C22" s="339" t="s">
        <v>102</v>
      </c>
      <c r="D22" s="487">
        <f>'T3 ANSP'!D22+'T3 ANSP SAR'!D22+'T3 MET'!D22+'T3 NSA'!D22</f>
        <v>0</v>
      </c>
      <c r="E22" s="488">
        <f>'T3 ANSP'!E22+'T3 ANSP SAR'!E22+'T3 MET'!E22+'T3 NSA'!E22</f>
        <v>0</v>
      </c>
      <c r="F22" s="935">
        <f>'T3 ANSP'!F22+'T3 ANSP SAR'!F22+'T3 MET'!F22+'T3 NSA'!F22</f>
        <v>0</v>
      </c>
      <c r="G22" s="489">
        <f>'T3 ANSP'!G22+'T3 ANSP SAR'!G22+'T3 MET'!G22+'T3 NSA'!G22</f>
        <v>0</v>
      </c>
      <c r="H22" s="489">
        <f>'T3 ANSP'!H22+'T3 ANSP SAR'!H22+'T3 MET'!H22+'T3 NSA'!H22</f>
        <v>0</v>
      </c>
      <c r="I22" s="494">
        <f>'T3 ANSP'!I22+'T3 ANSP SAR'!I22+'T3 MET'!I22+'T3 NSA'!I22</f>
        <v>0</v>
      </c>
      <c r="J22" s="491">
        <f>'T3 ANSP'!J22+'T3 ANSP SAR'!J22+'T3 MET'!J22+'T3 NSA'!J22</f>
        <v>0</v>
      </c>
      <c r="L22" s="324"/>
      <c r="M22" s="324"/>
      <c r="N22" s="324"/>
    </row>
    <row r="23" spans="1:14" ht="12" customHeight="1">
      <c r="A23" s="322">
        <v>2028</v>
      </c>
      <c r="C23" s="339" t="s">
        <v>103</v>
      </c>
      <c r="D23" s="487">
        <f>'T3 ANSP'!D23+'T3 ANSP SAR'!D23+'T3 MET'!D23+'T3 NSA'!D23</f>
        <v>0</v>
      </c>
      <c r="E23" s="488">
        <f>'T3 ANSP'!E23+'T3 ANSP SAR'!E23+'T3 MET'!E23+'T3 NSA'!E23</f>
        <v>0</v>
      </c>
      <c r="F23" s="935">
        <f>'T3 ANSP'!F23+'T3 ANSP SAR'!F23+'T3 MET'!F23+'T3 NSA'!F23</f>
        <v>0</v>
      </c>
      <c r="G23" s="489">
        <f>'T3 ANSP'!G23+'T3 ANSP SAR'!G23+'T3 MET'!G23+'T3 NSA'!G23</f>
        <v>0</v>
      </c>
      <c r="H23" s="489">
        <f>'T3 ANSP'!H23+'T3 ANSP SAR'!H23+'T3 MET'!H23+'T3 NSA'!H23</f>
        <v>0</v>
      </c>
      <c r="I23" s="490">
        <f>'T3 ANSP'!I23+'T3 ANSP SAR'!I23+'T3 MET'!I23+'T3 NSA'!I23</f>
        <v>0</v>
      </c>
      <c r="J23" s="495">
        <f>'T3 ANSP'!J23+'T3 ANSP SAR'!J23+'T3 MET'!J23+'T3 NSA'!J23</f>
        <v>0</v>
      </c>
      <c r="L23" s="324"/>
      <c r="M23" s="324"/>
      <c r="N23" s="324"/>
    </row>
    <row r="24" spans="1:14" ht="12" customHeight="1">
      <c r="A24" s="322">
        <v>2029</v>
      </c>
      <c r="C24" s="340" t="s">
        <v>104</v>
      </c>
      <c r="D24" s="496">
        <f>'T3 ANSP'!D24+'T3 ANSP SAR'!D24+'T3 MET'!D24+'T3 NSA'!D24</f>
        <v>0</v>
      </c>
      <c r="E24" s="497">
        <f>'T3 ANSP'!E24+'T3 ANSP SAR'!E24+'T3 MET'!E24+'T3 NSA'!E24</f>
        <v>0</v>
      </c>
      <c r="F24" s="498">
        <f>'T3 ANSP'!F24+'T3 ANSP SAR'!F24+'T3 MET'!F24+'T3 NSA'!F24</f>
        <v>0</v>
      </c>
      <c r="G24" s="498">
        <f>'T3 ANSP'!G24+'T3 ANSP SAR'!G24+'T3 MET'!G24+'T3 NSA'!G24</f>
        <v>0</v>
      </c>
      <c r="H24" s="498">
        <f>'T3 ANSP'!H24+'T3 ANSP SAR'!H24+'T3 MET'!H24+'T3 NSA'!H24</f>
        <v>0</v>
      </c>
      <c r="I24" s="499">
        <f>'T3 ANSP'!I24+'T3 ANSP SAR'!I24+'T3 MET'!I24+'T3 NSA'!I24</f>
        <v>0</v>
      </c>
      <c r="J24" s="500">
        <f>'T3 ANSP'!J24+'T3 ANSP SAR'!J24+'T3 MET'!J24+'T3 NSA'!J24</f>
        <v>0</v>
      </c>
      <c r="L24" s="324"/>
      <c r="M24" s="324"/>
      <c r="N24" s="324"/>
    </row>
    <row r="25" spans="1:14" ht="12" customHeight="1">
      <c r="A25" s="322" t="s">
        <v>45</v>
      </c>
      <c r="C25" s="341" t="s">
        <v>242</v>
      </c>
      <c r="D25" s="501">
        <f>'T3 ANSP'!D25+'T3 ANSP SAR'!D25+'T3 MET'!D25+'T3 NSA'!D25</f>
        <v>-14410.795983006679</v>
      </c>
      <c r="E25" s="502">
        <f>'T3 ANSP'!E25+'T3 ANSP SAR'!E25+'T3 MET'!E25+'T3 NSA'!E25</f>
        <v>-14410.795983006679</v>
      </c>
      <c r="F25" s="503">
        <f>'T3 ANSP'!F25+'T3 ANSP SAR'!F25+'T3 MET'!F25+'T3 NSA'!F25</f>
        <v>0</v>
      </c>
      <c r="G25" s="503">
        <f>'T3 ANSP'!G25+'T3 ANSP SAR'!G25+'T3 MET'!G25+'T3 NSA'!G25</f>
        <v>0</v>
      </c>
      <c r="H25" s="503">
        <f>'T3 ANSP'!H25+'T3 ANSP SAR'!H25+'T3 MET'!H25+'T3 NSA'!H25</f>
        <v>0</v>
      </c>
      <c r="I25" s="504">
        <f>'T3 ANSP'!I25+'T3 ANSP SAR'!I25+'T3 MET'!I25+'T3 NSA'!I25</f>
        <v>0</v>
      </c>
      <c r="J25" s="501">
        <f>'T3 ANSP'!J25+'T3 ANSP SAR'!J25+'T3 MET'!J25+'T3 NSA'!J25</f>
        <v>0</v>
      </c>
      <c r="L25" s="324"/>
      <c r="M25" s="324"/>
      <c r="N25" s="324"/>
    </row>
    <row r="26" spans="1:14" ht="3.75" customHeight="1">
      <c r="A26" s="342"/>
      <c r="D26" s="505">
        <f>'T3 ANSP'!D26+'T3 ANSP SAR'!D26+'T3 MET'!D26+'T3 NSA'!D26</f>
        <v>0</v>
      </c>
      <c r="E26" s="505">
        <f>'T3 ANSP'!E26+'T3 ANSP SAR'!E26+'T3 MET'!E26+'T3 NSA'!E26</f>
        <v>0</v>
      </c>
      <c r="F26" s="505">
        <f>'T3 ANSP'!F26+'T3 ANSP SAR'!F26+'T3 MET'!F26+'T3 NSA'!F26</f>
        <v>0</v>
      </c>
      <c r="G26" s="505">
        <f>'T3 ANSP'!G26+'T3 ANSP SAR'!G26+'T3 MET'!G26+'T3 NSA'!G26</f>
        <v>0</v>
      </c>
      <c r="H26" s="505">
        <f>'T3 ANSP'!H26+'T3 ANSP SAR'!H26+'T3 MET'!H26+'T3 NSA'!H26</f>
        <v>0</v>
      </c>
      <c r="I26" s="505">
        <f>'T3 ANSP'!I26+'T3 ANSP SAR'!I26+'T3 MET'!I26+'T3 NSA'!I26</f>
        <v>0</v>
      </c>
      <c r="J26" s="505">
        <f>'T3 ANSP'!J26+'T3 ANSP SAR'!J26+'T3 MET'!J26+'T3 NSA'!J26</f>
        <v>0</v>
      </c>
      <c r="L26" s="324"/>
      <c r="M26" s="324"/>
      <c r="N26" s="324"/>
    </row>
    <row r="27" spans="1:14" ht="12" customHeight="1">
      <c r="A27" s="322" t="s">
        <v>201</v>
      </c>
      <c r="C27" s="344" t="s">
        <v>194</v>
      </c>
      <c r="D27" s="588">
        <f>'T3 ANSP'!D27+'T3 ANSP SAR'!D27+'T3 MET'!D27+'T3 NSA'!D27</f>
        <v>-981.53524385266792</v>
      </c>
      <c r="E27" s="506">
        <f>'T3 ANSP'!E27+'T3 ANSP SAR'!E27+'T3 MET'!E27+'T3 NSA'!E27</f>
        <v>0</v>
      </c>
      <c r="F27" s="492">
        <f>'T3 ANSP'!F27+'T3 ANSP SAR'!F27+'T3 MET'!F27+'T3 NSA'!F27</f>
        <v>-245.38381096316698</v>
      </c>
      <c r="G27" s="492">
        <f>'T3 ANSP'!G27+'T3 ANSP SAR'!G27+'T3 MET'!G27+'T3 NSA'!G27</f>
        <v>-245.38381096316698</v>
      </c>
      <c r="H27" s="492">
        <f>'T3 ANSP'!H27+'T3 ANSP SAR'!H27+'T3 MET'!H27+'T3 NSA'!H27</f>
        <v>-245.38381096316698</v>
      </c>
      <c r="I27" s="507">
        <f>'T3 ANSP'!I27+'T3 ANSP SAR'!I27+'T3 MET'!I27+'T3 NSA'!I27</f>
        <v>-245.38381096316698</v>
      </c>
      <c r="J27" s="486">
        <f>'T3 ANSP'!J27+'T3 ANSP SAR'!J27+'T3 MET'!J27+'T3 NSA'!J27</f>
        <v>0</v>
      </c>
      <c r="L27" s="324"/>
      <c r="M27" s="324"/>
      <c r="N27" s="324"/>
    </row>
    <row r="28" spans="1:14" ht="12" customHeight="1">
      <c r="A28" s="322">
        <v>2022</v>
      </c>
      <c r="C28" s="345" t="s">
        <v>193</v>
      </c>
      <c r="D28" s="509">
        <f>'T3 ANSP'!D28+'T3 ANSP SAR'!D28+'T3 MET'!D28+'T3 NSA'!D28</f>
        <v>-3884.1440267674848</v>
      </c>
      <c r="E28" s="508">
        <f>'T3 ANSP'!E28+'T3 ANSP SAR'!E28+'T3 MET'!E28+'T3 NSA'!E28</f>
        <v>0</v>
      </c>
      <c r="F28" s="493">
        <f>'T3 ANSP'!F28+'T3 ANSP SAR'!F28+'T3 MET'!F28+'T3 NSA'!F28</f>
        <v>-966.49658672381565</v>
      </c>
      <c r="G28" s="493">
        <f>'T3 ANSP'!G28+'T3 ANSP SAR'!G28+'T3 MET'!G28+'T3 NSA'!G28</f>
        <v>-966.49658672381565</v>
      </c>
      <c r="H28" s="493">
        <f>'T3 ANSP'!H28+'T3 ANSP SAR'!H28+'T3 MET'!H28+'T3 NSA'!H28</f>
        <v>-966.49658672381565</v>
      </c>
      <c r="I28" s="494">
        <f>'T3 ANSP'!I28+'T3 ANSP SAR'!I28+'T3 MET'!I28+'T3 NSA'!I28</f>
        <v>-966.49658672381565</v>
      </c>
      <c r="J28" s="491">
        <f>'T3 ANSP'!J28+'T3 ANSP SAR'!J28+'T3 MET'!J28+'T3 NSA'!J28</f>
        <v>0</v>
      </c>
      <c r="L28" s="324"/>
      <c r="M28" s="324"/>
      <c r="N28" s="324"/>
    </row>
    <row r="29" spans="1:14" ht="12" customHeight="1">
      <c r="A29" s="322">
        <v>2023</v>
      </c>
      <c r="C29" s="345" t="s">
        <v>48</v>
      </c>
      <c r="D29" s="509">
        <f>'T3 ANSP'!D29+'T3 ANSP SAR'!D29+'T3 MET'!D29+'T3 NSA'!D29</f>
        <v>527.39281995201964</v>
      </c>
      <c r="E29" s="508">
        <f>'T3 ANSP'!E29+'T3 ANSP SAR'!E29+'T3 MET'!E29+'T3 NSA'!E29</f>
        <v>0</v>
      </c>
      <c r="F29" s="493">
        <f>'T3 ANSP'!F29+'T3 ANSP SAR'!F29+'T3 MET'!F29+'T3 NSA'!F29</f>
        <v>136.37107995606038</v>
      </c>
      <c r="G29" s="493">
        <f>'T3 ANSP'!G29+'T3 ANSP SAR'!G29+'T3 MET'!G29+'T3 NSA'!G29</f>
        <v>136.37107995606038</v>
      </c>
      <c r="H29" s="493">
        <f>'T3 ANSP'!H29+'T3 ANSP SAR'!H29+'T3 MET'!H29+'T3 NSA'!H29</f>
        <v>136.37107995606038</v>
      </c>
      <c r="I29" s="494">
        <f>'T3 ANSP'!I29+'T3 ANSP SAR'!I29+'T3 MET'!I29+'T3 NSA'!I29</f>
        <v>136.37107995606038</v>
      </c>
      <c r="J29" s="491">
        <f>'T3 ANSP'!J29+'T3 ANSP SAR'!J29+'T3 MET'!J29+'T3 NSA'!J29</f>
        <v>0</v>
      </c>
      <c r="L29" s="324"/>
      <c r="M29" s="324"/>
      <c r="N29" s="324"/>
    </row>
    <row r="30" spans="1:14" ht="12" customHeight="1">
      <c r="A30" s="322">
        <v>2024</v>
      </c>
      <c r="C30" s="345" t="s">
        <v>49</v>
      </c>
      <c r="D30" s="509">
        <f>'T3 ANSP'!D30+'T3 ANSP SAR'!D30+'T3 MET'!D30+'T3 NSA'!D30</f>
        <v>0</v>
      </c>
      <c r="E30" s="488">
        <f>'T3 ANSP'!E30+'T3 ANSP SAR'!E30+'T3 MET'!E30+'T3 NSA'!E30</f>
        <v>0</v>
      </c>
      <c r="F30" s="493">
        <f>'T3 ANSP'!F30+'T3 ANSP SAR'!F30+'T3 MET'!F30+'T3 NSA'!F30</f>
        <v>0</v>
      </c>
      <c r="G30" s="493">
        <f>'T3 ANSP'!G30+'T3 ANSP SAR'!G30+'T3 MET'!G30+'T3 NSA'!G30</f>
        <v>0</v>
      </c>
      <c r="H30" s="493">
        <f>'T3 ANSP'!H30+'T3 ANSP SAR'!H30+'T3 MET'!H30+'T3 NSA'!H30</f>
        <v>0</v>
      </c>
      <c r="I30" s="494">
        <f>'T3 ANSP'!I30+'T3 ANSP SAR'!I30+'T3 MET'!I30+'T3 NSA'!I30</f>
        <v>0</v>
      </c>
      <c r="J30" s="491">
        <f>'T3 ANSP'!J30+'T3 ANSP SAR'!J30+'T3 MET'!J30+'T3 NSA'!J30</f>
        <v>0</v>
      </c>
      <c r="L30" s="324"/>
      <c r="M30" s="324"/>
      <c r="N30" s="324"/>
    </row>
    <row r="31" spans="1:14" ht="12" customHeight="1">
      <c r="A31" s="322">
        <v>2025</v>
      </c>
      <c r="C31" s="339" t="s">
        <v>161</v>
      </c>
      <c r="D31" s="487">
        <f>'T3 ANSP'!D31+'T3 ANSP SAR'!D31+'T3 MET'!D31+'T3 NSA'!D31</f>
        <v>0</v>
      </c>
      <c r="E31" s="488">
        <f>'T3 ANSP'!E31+'T3 ANSP SAR'!E31+'T3 MET'!E31+'T3 NSA'!E31</f>
        <v>0</v>
      </c>
      <c r="F31" s="935">
        <f>'T3 ANSP'!F31+'T3 ANSP SAR'!F31+'T3 MET'!F31+'T3 NSA'!F31</f>
        <v>0</v>
      </c>
      <c r="G31" s="493">
        <f>'T3 ANSP'!G31+'T3 ANSP SAR'!G31+'T3 MET'!G31+'T3 NSA'!G31</f>
        <v>0</v>
      </c>
      <c r="H31" s="489">
        <f>'T3 ANSP'!H31+'T3 ANSP SAR'!H31+'T3 MET'!H31+'T3 NSA'!H31</f>
        <v>0</v>
      </c>
      <c r="I31" s="490">
        <f>'T3 ANSP'!I31+'T3 ANSP SAR'!I31+'T3 MET'!I31+'T3 NSA'!I31</f>
        <v>0</v>
      </c>
      <c r="J31" s="487">
        <f>'T3 ANSP'!J31+'T3 ANSP SAR'!J31+'T3 MET'!J31+'T3 NSA'!J31</f>
        <v>0</v>
      </c>
      <c r="L31" s="324"/>
      <c r="M31" s="324"/>
      <c r="N31" s="324"/>
    </row>
    <row r="32" spans="1:14" ht="12" customHeight="1">
      <c r="A32" s="322">
        <v>2026</v>
      </c>
      <c r="C32" s="339" t="s">
        <v>147</v>
      </c>
      <c r="D32" s="487">
        <f>'T3 ANSP'!D32+'T3 ANSP SAR'!D32+'T3 MET'!D32+'T3 NSA'!D32</f>
        <v>0</v>
      </c>
      <c r="E32" s="488">
        <f>'T3 ANSP'!E32+'T3 ANSP SAR'!E32+'T3 MET'!E32+'T3 NSA'!E32</f>
        <v>0</v>
      </c>
      <c r="F32" s="935">
        <f>'T3 ANSP'!F32+'T3 ANSP SAR'!F32+'T3 MET'!F32+'T3 NSA'!F32</f>
        <v>0</v>
      </c>
      <c r="G32" s="489">
        <f>'T3 ANSP'!G32+'T3 ANSP SAR'!G32+'T3 MET'!G32+'T3 NSA'!G32</f>
        <v>0</v>
      </c>
      <c r="H32" s="493">
        <f>'T3 ANSP'!H32+'T3 ANSP SAR'!H32+'T3 MET'!H32+'T3 NSA'!H32</f>
        <v>0</v>
      </c>
      <c r="I32" s="490">
        <f>'T3 ANSP'!I32+'T3 ANSP SAR'!I32+'T3 MET'!I32+'T3 NSA'!I32</f>
        <v>0</v>
      </c>
      <c r="J32" s="487">
        <f>'T3 ANSP'!J32+'T3 ANSP SAR'!J32+'T3 MET'!J32+'T3 NSA'!J32</f>
        <v>0</v>
      </c>
      <c r="L32" s="324"/>
      <c r="M32" s="324"/>
      <c r="N32" s="324"/>
    </row>
    <row r="33" spans="1:14" ht="12" customHeight="1">
      <c r="A33" s="322">
        <v>2027</v>
      </c>
      <c r="C33" s="339" t="s">
        <v>133</v>
      </c>
      <c r="D33" s="487">
        <f>'T3 ANSP'!D33+'T3 ANSP SAR'!D33+'T3 MET'!D33+'T3 NSA'!D33</f>
        <v>0</v>
      </c>
      <c r="E33" s="488">
        <f>'T3 ANSP'!E33+'T3 ANSP SAR'!E33+'T3 MET'!E33+'T3 NSA'!E33</f>
        <v>0</v>
      </c>
      <c r="F33" s="935">
        <f>'T3 ANSP'!F33+'T3 ANSP SAR'!F33+'T3 MET'!F33+'T3 NSA'!F33</f>
        <v>0</v>
      </c>
      <c r="G33" s="489">
        <f>'T3 ANSP'!G33+'T3 ANSP SAR'!G33+'T3 MET'!G33+'T3 NSA'!G33</f>
        <v>0</v>
      </c>
      <c r="H33" s="489">
        <f>'T3 ANSP'!H33+'T3 ANSP SAR'!H33+'T3 MET'!H33+'T3 NSA'!H33</f>
        <v>0</v>
      </c>
      <c r="I33" s="494">
        <f>'T3 ANSP'!I33+'T3 ANSP SAR'!I33+'T3 MET'!I33+'T3 NSA'!I33</f>
        <v>0</v>
      </c>
      <c r="J33" s="487">
        <f>'T3 ANSP'!J33+'T3 ANSP SAR'!J33+'T3 MET'!J33+'T3 NSA'!J33</f>
        <v>0</v>
      </c>
      <c r="L33" s="324"/>
      <c r="M33" s="324"/>
      <c r="N33" s="324"/>
    </row>
    <row r="34" spans="1:14" ht="12" customHeight="1">
      <c r="A34" s="322">
        <v>2028</v>
      </c>
      <c r="C34" s="339" t="s">
        <v>119</v>
      </c>
      <c r="D34" s="487">
        <f>'T3 ANSP'!D34+'T3 ANSP SAR'!D34+'T3 MET'!D34+'T3 NSA'!D34</f>
        <v>0</v>
      </c>
      <c r="E34" s="488">
        <f>'T3 ANSP'!E34+'T3 ANSP SAR'!E34+'T3 MET'!E34+'T3 NSA'!E34</f>
        <v>0</v>
      </c>
      <c r="F34" s="935">
        <f>'T3 ANSP'!F34+'T3 ANSP SAR'!F34+'T3 MET'!F34+'T3 NSA'!F34</f>
        <v>0</v>
      </c>
      <c r="G34" s="489">
        <f>'T3 ANSP'!G34+'T3 ANSP SAR'!G34+'T3 MET'!G34+'T3 NSA'!G34</f>
        <v>0</v>
      </c>
      <c r="H34" s="489">
        <f>'T3 ANSP'!H34+'T3 ANSP SAR'!H34+'T3 MET'!H34+'T3 NSA'!H34</f>
        <v>0</v>
      </c>
      <c r="I34" s="490">
        <f>'T3 ANSP'!I34+'T3 ANSP SAR'!I34+'T3 MET'!I34+'T3 NSA'!I34</f>
        <v>0</v>
      </c>
      <c r="J34" s="487">
        <f>'T3 ANSP'!J34+'T3 ANSP SAR'!J34+'T3 MET'!J34+'T3 NSA'!J34</f>
        <v>0</v>
      </c>
      <c r="L34" s="324"/>
      <c r="M34" s="324"/>
      <c r="N34" s="324"/>
    </row>
    <row r="35" spans="1:14" ht="12" customHeight="1">
      <c r="A35" s="322">
        <v>2029</v>
      </c>
      <c r="C35" s="340" t="s">
        <v>105</v>
      </c>
      <c r="D35" s="496">
        <f>'T3 ANSP'!D35+'T3 ANSP SAR'!D35+'T3 MET'!D35+'T3 NSA'!D35</f>
        <v>0</v>
      </c>
      <c r="E35" s="497">
        <f>'T3 ANSP'!E35+'T3 ANSP SAR'!E35+'T3 MET'!E35+'T3 NSA'!E35</f>
        <v>0</v>
      </c>
      <c r="F35" s="498">
        <f>'T3 ANSP'!F35+'T3 ANSP SAR'!F35+'T3 MET'!F35+'T3 NSA'!F35</f>
        <v>0</v>
      </c>
      <c r="G35" s="498">
        <f>'T3 ANSP'!G35+'T3 ANSP SAR'!G35+'T3 MET'!G35+'T3 NSA'!G35</f>
        <v>0</v>
      </c>
      <c r="H35" s="498">
        <f>'T3 ANSP'!H35+'T3 ANSP SAR'!H35+'T3 MET'!H35+'T3 NSA'!H35</f>
        <v>0</v>
      </c>
      <c r="I35" s="499">
        <f>'T3 ANSP'!I35+'T3 ANSP SAR'!I35+'T3 MET'!I35+'T3 NSA'!I35</f>
        <v>0</v>
      </c>
      <c r="J35" s="500">
        <f>'T3 ANSP'!J35+'T3 ANSP SAR'!J35+'T3 MET'!J35+'T3 NSA'!J35</f>
        <v>0</v>
      </c>
      <c r="L35" s="324"/>
      <c r="M35" s="324"/>
      <c r="N35" s="324"/>
    </row>
    <row r="36" spans="1:14" ht="12" customHeight="1">
      <c r="A36" s="322" t="s">
        <v>45</v>
      </c>
      <c r="C36" s="341" t="s">
        <v>243</v>
      </c>
      <c r="D36" s="501">
        <f>'T3 ANSP'!D36+'T3 ANSP SAR'!D36+'T3 MET'!D36+'T3 NSA'!D36</f>
        <v>-4338.2864506681326</v>
      </c>
      <c r="E36" s="502">
        <f>'T3 ANSP'!E36+'T3 ANSP SAR'!E36+'T3 MET'!E36+'T3 NSA'!E36</f>
        <v>0</v>
      </c>
      <c r="F36" s="503">
        <f>'T3 ANSP'!F36+'T3 ANSP SAR'!F36+'T3 MET'!F36+'T3 NSA'!F36</f>
        <v>-1075.5093177309222</v>
      </c>
      <c r="G36" s="503">
        <f>'T3 ANSP'!G36+'T3 ANSP SAR'!G36+'T3 MET'!G36+'T3 NSA'!G36</f>
        <v>-1075.5093177309222</v>
      </c>
      <c r="H36" s="503">
        <f>'T3 ANSP'!H36+'T3 ANSP SAR'!H36+'T3 MET'!H36+'T3 NSA'!H36</f>
        <v>-1075.5093177309222</v>
      </c>
      <c r="I36" s="504">
        <f>'T3 ANSP'!I36+'T3 ANSP SAR'!I36+'T3 MET'!I36+'T3 NSA'!I36</f>
        <v>-1075.5093177309222</v>
      </c>
      <c r="J36" s="501">
        <f>'T3 ANSP'!J36+'T3 ANSP SAR'!J36+'T3 MET'!J36+'T3 NSA'!J36</f>
        <v>0</v>
      </c>
      <c r="L36" s="324"/>
      <c r="M36" s="324"/>
      <c r="N36" s="324"/>
    </row>
    <row r="37" spans="1:14" ht="3.75" customHeight="1">
      <c r="A37" s="342"/>
      <c r="D37" s="505">
        <f>'T3 ANSP'!D37+'T3 ANSP SAR'!D37+'T3 MET'!D37+'T3 NSA'!D37</f>
        <v>0</v>
      </c>
      <c r="E37" s="505">
        <f>'T3 ANSP'!E37+'T3 ANSP SAR'!E37+'T3 MET'!E37+'T3 NSA'!E37</f>
        <v>0</v>
      </c>
      <c r="F37" s="505">
        <f>'T3 ANSP'!F37+'T3 ANSP SAR'!F37+'T3 MET'!F37+'T3 NSA'!F37</f>
        <v>0</v>
      </c>
      <c r="G37" s="505">
        <f>'T3 ANSP'!G37+'T3 ANSP SAR'!G37+'T3 MET'!G37+'T3 NSA'!G37</f>
        <v>0</v>
      </c>
      <c r="H37" s="505">
        <f>'T3 ANSP'!H37+'T3 ANSP SAR'!H37+'T3 MET'!H37+'T3 NSA'!H37</f>
        <v>0</v>
      </c>
      <c r="I37" s="505">
        <f>'T3 ANSP'!I37+'T3 ANSP SAR'!I37+'T3 MET'!I37+'T3 NSA'!I37</f>
        <v>0</v>
      </c>
      <c r="J37" s="505">
        <f>'T3 ANSP'!J37+'T3 ANSP SAR'!J37+'T3 MET'!J37+'T3 NSA'!J37</f>
        <v>0</v>
      </c>
      <c r="L37" s="324"/>
      <c r="M37" s="324"/>
      <c r="N37" s="324"/>
    </row>
    <row r="38" spans="1:14" ht="12" customHeight="1">
      <c r="A38" s="322">
        <v>2023</v>
      </c>
      <c r="C38" s="344" t="s">
        <v>50</v>
      </c>
      <c r="D38" s="588">
        <f>'T3 ANSP'!D38+'T3 ANSP SAR'!D38+'T3 MET'!D38+'T3 NSA'!D38</f>
        <v>-82.869461259590935</v>
      </c>
      <c r="E38" s="506">
        <f>'T3 ANSP'!E38+'T3 ANSP SAR'!E38+'T3 MET'!E38+'T3 NSA'!E38</f>
        <v>-82.869461259590935</v>
      </c>
      <c r="F38" s="484">
        <f>'T3 ANSP'!F38+'T3 ANSP SAR'!F38+'T3 MET'!F38+'T3 NSA'!F38</f>
        <v>0</v>
      </c>
      <c r="G38" s="484">
        <f>'T3 ANSP'!G38+'T3 ANSP SAR'!G38+'T3 MET'!G38+'T3 NSA'!G38</f>
        <v>0</v>
      </c>
      <c r="H38" s="484">
        <f>'T3 ANSP'!H38+'T3 ANSP SAR'!H38+'T3 MET'!H38+'T3 NSA'!H38</f>
        <v>0</v>
      </c>
      <c r="I38" s="485">
        <f>'T3 ANSP'!I38+'T3 ANSP SAR'!I38+'T3 MET'!I38+'T3 NSA'!I38</f>
        <v>0</v>
      </c>
      <c r="J38" s="486">
        <f>'T3 ANSP'!J38+'T3 ANSP SAR'!J38+'T3 MET'!J38+'T3 NSA'!J38</f>
        <v>0</v>
      </c>
      <c r="L38" s="324"/>
      <c r="M38" s="324"/>
      <c r="N38" s="324"/>
    </row>
    <row r="39" spans="1:14" ht="12" customHeight="1">
      <c r="A39" s="322">
        <v>2024</v>
      </c>
      <c r="C39" s="345" t="s">
        <v>51</v>
      </c>
      <c r="D39" s="509">
        <f>'T3 ANSP'!D39+'T3 ANSP SAR'!D39+'T3 MET'!D39+'T3 NSA'!D39</f>
        <v>0</v>
      </c>
      <c r="E39" s="488">
        <f>'T3 ANSP'!E39+'T3 ANSP SAR'!E39+'T3 MET'!E39+'T3 NSA'!E39</f>
        <v>0</v>
      </c>
      <c r="F39" s="493">
        <f>'T3 ANSP'!F39+'T3 ANSP SAR'!F39+'T3 MET'!F39+'T3 NSA'!F39</f>
        <v>0</v>
      </c>
      <c r="G39" s="489">
        <f>'T3 ANSP'!G39+'T3 ANSP SAR'!G39+'T3 MET'!G39+'T3 NSA'!G39</f>
        <v>0</v>
      </c>
      <c r="H39" s="489">
        <f>'T3 ANSP'!H39+'T3 ANSP SAR'!H39+'T3 MET'!H39+'T3 NSA'!H39</f>
        <v>0</v>
      </c>
      <c r="I39" s="490">
        <f>'T3 ANSP'!I39+'T3 ANSP SAR'!I39+'T3 MET'!I39+'T3 NSA'!I39</f>
        <v>0</v>
      </c>
      <c r="J39" s="491">
        <f>'T3 ANSP'!J39+'T3 ANSP SAR'!J39+'T3 MET'!J39+'T3 NSA'!J39</f>
        <v>0</v>
      </c>
      <c r="L39" s="324"/>
      <c r="M39" s="324"/>
      <c r="N39" s="324"/>
    </row>
    <row r="40" spans="1:14" ht="12" customHeight="1">
      <c r="A40" s="322">
        <v>2025</v>
      </c>
      <c r="C40" s="339" t="s">
        <v>162</v>
      </c>
      <c r="D40" s="487">
        <f>'T3 ANSP'!D40+'T3 ANSP SAR'!D40+'T3 MET'!D40+'T3 NSA'!D40</f>
        <v>0</v>
      </c>
      <c r="E40" s="488">
        <f>'T3 ANSP'!E40+'T3 ANSP SAR'!E40+'T3 MET'!E40+'T3 NSA'!E40</f>
        <v>0</v>
      </c>
      <c r="F40" s="935">
        <f>'T3 ANSP'!F40+'T3 ANSP SAR'!F40+'T3 MET'!F40+'T3 NSA'!F40</f>
        <v>0</v>
      </c>
      <c r="G40" s="493">
        <f>'T3 ANSP'!G40+'T3 ANSP SAR'!G40+'T3 MET'!G40+'T3 NSA'!G40</f>
        <v>0</v>
      </c>
      <c r="H40" s="489">
        <f>'T3 ANSP'!H40+'T3 ANSP SAR'!H40+'T3 MET'!H40+'T3 NSA'!H40</f>
        <v>0</v>
      </c>
      <c r="I40" s="490">
        <f>'T3 ANSP'!I40+'T3 ANSP SAR'!I40+'T3 MET'!I40+'T3 NSA'!I40</f>
        <v>0</v>
      </c>
      <c r="J40" s="491">
        <f>'T3 ANSP'!J40+'T3 ANSP SAR'!J40+'T3 MET'!J40+'T3 NSA'!J40</f>
        <v>0</v>
      </c>
      <c r="L40" s="324"/>
      <c r="M40" s="324"/>
      <c r="N40" s="324"/>
    </row>
    <row r="41" spans="1:14" ht="12" customHeight="1">
      <c r="A41" s="322">
        <v>2026</v>
      </c>
      <c r="C41" s="339" t="s">
        <v>148</v>
      </c>
      <c r="D41" s="487">
        <f>'T3 ANSP'!D41+'T3 ANSP SAR'!D41+'T3 MET'!D41+'T3 NSA'!D41</f>
        <v>0</v>
      </c>
      <c r="E41" s="488">
        <f>'T3 ANSP'!E41+'T3 ANSP SAR'!E41+'T3 MET'!E41+'T3 NSA'!E41</f>
        <v>0</v>
      </c>
      <c r="F41" s="935">
        <f>'T3 ANSP'!F41+'T3 ANSP SAR'!F41+'T3 MET'!F41+'T3 NSA'!F41</f>
        <v>0</v>
      </c>
      <c r="G41" s="489">
        <f>'T3 ANSP'!G41+'T3 ANSP SAR'!G41+'T3 MET'!G41+'T3 NSA'!G41</f>
        <v>0</v>
      </c>
      <c r="H41" s="493">
        <f>'T3 ANSP'!H41+'T3 ANSP SAR'!H41+'T3 MET'!H41+'T3 NSA'!H41</f>
        <v>0</v>
      </c>
      <c r="I41" s="490">
        <f>'T3 ANSP'!I41+'T3 ANSP SAR'!I41+'T3 MET'!I41+'T3 NSA'!I41</f>
        <v>0</v>
      </c>
      <c r="J41" s="491">
        <f>'T3 ANSP'!J41+'T3 ANSP SAR'!J41+'T3 MET'!J41+'T3 NSA'!J41</f>
        <v>0</v>
      </c>
      <c r="L41" s="324"/>
      <c r="M41" s="324"/>
      <c r="N41" s="324"/>
    </row>
    <row r="42" spans="1:14" ht="12" customHeight="1">
      <c r="A42" s="322">
        <v>2027</v>
      </c>
      <c r="C42" s="339" t="s">
        <v>134</v>
      </c>
      <c r="D42" s="487">
        <f>'T3 ANSP'!D42+'T3 ANSP SAR'!D42+'T3 MET'!D42+'T3 NSA'!D42</f>
        <v>0</v>
      </c>
      <c r="E42" s="488">
        <f>'T3 ANSP'!E42+'T3 ANSP SAR'!E42+'T3 MET'!E42+'T3 NSA'!E42</f>
        <v>0</v>
      </c>
      <c r="F42" s="935">
        <f>'T3 ANSP'!F42+'T3 ANSP SAR'!F42+'T3 MET'!F42+'T3 NSA'!F42</f>
        <v>0</v>
      </c>
      <c r="G42" s="489">
        <f>'T3 ANSP'!G42+'T3 ANSP SAR'!G42+'T3 MET'!G42+'T3 NSA'!G42</f>
        <v>0</v>
      </c>
      <c r="H42" s="489">
        <f>'T3 ANSP'!H42+'T3 ANSP SAR'!H42+'T3 MET'!H42+'T3 NSA'!H42</f>
        <v>0</v>
      </c>
      <c r="I42" s="494">
        <f>'T3 ANSP'!I42+'T3 ANSP SAR'!I42+'T3 MET'!I42+'T3 NSA'!I42</f>
        <v>0</v>
      </c>
      <c r="J42" s="491">
        <f>'T3 ANSP'!J42+'T3 ANSP SAR'!J42+'T3 MET'!J42+'T3 NSA'!J42</f>
        <v>0</v>
      </c>
      <c r="L42" s="324"/>
      <c r="M42" s="324"/>
      <c r="N42" s="324"/>
    </row>
    <row r="43" spans="1:14" ht="12" customHeight="1">
      <c r="A43" s="322">
        <v>2028</v>
      </c>
      <c r="C43" s="339" t="s">
        <v>120</v>
      </c>
      <c r="D43" s="487">
        <f>'T3 ANSP'!D43+'T3 ANSP SAR'!D43+'T3 MET'!D43+'T3 NSA'!D43</f>
        <v>0</v>
      </c>
      <c r="E43" s="488">
        <f>'T3 ANSP'!E43+'T3 ANSP SAR'!E43+'T3 MET'!E43+'T3 NSA'!E43</f>
        <v>0</v>
      </c>
      <c r="F43" s="935">
        <f>'T3 ANSP'!F43+'T3 ANSP SAR'!F43+'T3 MET'!F43+'T3 NSA'!F43</f>
        <v>0</v>
      </c>
      <c r="G43" s="489">
        <f>'T3 ANSP'!G43+'T3 ANSP SAR'!G43+'T3 MET'!G43+'T3 NSA'!G43</f>
        <v>0</v>
      </c>
      <c r="H43" s="489">
        <f>'T3 ANSP'!H43+'T3 ANSP SAR'!H43+'T3 MET'!H43+'T3 NSA'!H43</f>
        <v>0</v>
      </c>
      <c r="I43" s="490">
        <f>'T3 ANSP'!I43+'T3 ANSP SAR'!I43+'T3 MET'!I43+'T3 NSA'!I43</f>
        <v>0</v>
      </c>
      <c r="J43" s="495">
        <f>'T3 ANSP'!J43+'T3 ANSP SAR'!J43+'T3 MET'!J43+'T3 NSA'!J43</f>
        <v>0</v>
      </c>
      <c r="L43" s="324"/>
      <c r="M43" s="324"/>
      <c r="N43" s="324"/>
    </row>
    <row r="44" spans="1:14" ht="12" customHeight="1">
      <c r="A44" s="322">
        <v>2029</v>
      </c>
      <c r="C44" s="340" t="s">
        <v>106</v>
      </c>
      <c r="D44" s="496">
        <f>'T3 ANSP'!D44+'T3 ANSP SAR'!D44+'T3 MET'!D44+'T3 NSA'!D44</f>
        <v>0</v>
      </c>
      <c r="E44" s="497">
        <f>'T3 ANSP'!E44+'T3 ANSP SAR'!E44+'T3 MET'!E44+'T3 NSA'!E44</f>
        <v>0</v>
      </c>
      <c r="F44" s="498">
        <f>'T3 ANSP'!F44+'T3 ANSP SAR'!F44+'T3 MET'!F44+'T3 NSA'!F44</f>
        <v>0</v>
      </c>
      <c r="G44" s="498">
        <f>'T3 ANSP'!G44+'T3 ANSP SAR'!G44+'T3 MET'!G44+'T3 NSA'!G44</f>
        <v>0</v>
      </c>
      <c r="H44" s="498">
        <f>'T3 ANSP'!H44+'T3 ANSP SAR'!H44+'T3 MET'!H44+'T3 NSA'!H44</f>
        <v>0</v>
      </c>
      <c r="I44" s="499">
        <f>'T3 ANSP'!I44+'T3 ANSP SAR'!I44+'T3 MET'!I44+'T3 NSA'!I44</f>
        <v>0</v>
      </c>
      <c r="J44" s="500">
        <f>'T3 ANSP'!J44+'T3 ANSP SAR'!J44+'T3 MET'!J44+'T3 NSA'!J44</f>
        <v>0</v>
      </c>
      <c r="L44" s="324"/>
      <c r="M44" s="324"/>
      <c r="N44" s="324"/>
    </row>
    <row r="45" spans="1:14" ht="12" customHeight="1">
      <c r="A45" s="322" t="s">
        <v>45</v>
      </c>
      <c r="C45" s="341" t="s">
        <v>244</v>
      </c>
      <c r="D45" s="501">
        <f>'T3 ANSP'!D45+'T3 ANSP SAR'!D45+'T3 MET'!D45+'T3 NSA'!D45</f>
        <v>-82.869461259590935</v>
      </c>
      <c r="E45" s="502">
        <f>'T3 ANSP'!E45+'T3 ANSP SAR'!E45+'T3 MET'!E45+'T3 NSA'!E45</f>
        <v>-82.869461259590935</v>
      </c>
      <c r="F45" s="503">
        <f>'T3 ANSP'!F45+'T3 ANSP SAR'!F45+'T3 MET'!F45+'T3 NSA'!F45</f>
        <v>0</v>
      </c>
      <c r="G45" s="503">
        <f>'T3 ANSP'!G45+'T3 ANSP SAR'!G45+'T3 MET'!G45+'T3 NSA'!G45</f>
        <v>0</v>
      </c>
      <c r="H45" s="503">
        <f>'T3 ANSP'!H45+'T3 ANSP SAR'!H45+'T3 MET'!H45+'T3 NSA'!H45</f>
        <v>0</v>
      </c>
      <c r="I45" s="504">
        <f>'T3 ANSP'!I45+'T3 ANSP SAR'!I45+'T3 MET'!I45+'T3 NSA'!I45</f>
        <v>0</v>
      </c>
      <c r="J45" s="501">
        <f>'T3 ANSP'!J45+'T3 ANSP SAR'!J45+'T3 MET'!J45+'T3 NSA'!J45</f>
        <v>0</v>
      </c>
      <c r="L45" s="324"/>
      <c r="M45" s="324"/>
      <c r="N45" s="324"/>
    </row>
    <row r="46" spans="1:14" ht="3.75" customHeight="1">
      <c r="A46" s="342"/>
      <c r="D46" s="510">
        <f>'T3 ANSP'!D46+'T3 ANSP SAR'!D46+'T3 MET'!D46+'T3 NSA'!D46</f>
        <v>0</v>
      </c>
      <c r="E46" s="511">
        <f>'T3 ANSP'!E46+'T3 ANSP SAR'!E46+'T3 MET'!E46+'T3 NSA'!E46</f>
        <v>0</v>
      </c>
      <c r="F46" s="511">
        <f>'T3 ANSP'!F46+'T3 ANSP SAR'!F46+'T3 MET'!F46+'T3 NSA'!F46</f>
        <v>0</v>
      </c>
      <c r="G46" s="511">
        <f>'T3 ANSP'!G46+'T3 ANSP SAR'!G46+'T3 MET'!G46+'T3 NSA'!G46</f>
        <v>0</v>
      </c>
      <c r="H46" s="511">
        <f>'T3 ANSP'!H46+'T3 ANSP SAR'!H46+'T3 MET'!H46+'T3 NSA'!H46</f>
        <v>0</v>
      </c>
      <c r="I46" s="511">
        <f>'T3 ANSP'!I46+'T3 ANSP SAR'!I46+'T3 MET'!I46+'T3 NSA'!I46</f>
        <v>0</v>
      </c>
      <c r="J46" s="511">
        <f>'T3 ANSP'!J46+'T3 ANSP SAR'!J46+'T3 MET'!J46+'T3 NSA'!J46</f>
        <v>0</v>
      </c>
      <c r="L46" s="324"/>
      <c r="M46" s="324"/>
      <c r="N46" s="324"/>
    </row>
    <row r="47" spans="1:14" ht="12" customHeight="1">
      <c r="A47" s="322">
        <v>2023</v>
      </c>
      <c r="C47" s="344" t="s">
        <v>52</v>
      </c>
      <c r="D47" s="588">
        <f>'T3 ANSP'!D47+'T3 ANSP SAR'!D47+'T3 MET'!D47+'T3 NSA'!D47</f>
        <v>-111.44560000000055</v>
      </c>
      <c r="E47" s="506">
        <f>'T3 ANSP'!E47+'T3 ANSP SAR'!E47+'T3 MET'!E47+'T3 NSA'!E47</f>
        <v>-111.44560000000055</v>
      </c>
      <c r="F47" s="484">
        <f>'T3 ANSP'!F47+'T3 ANSP SAR'!F47+'T3 MET'!F47+'T3 NSA'!F47</f>
        <v>0</v>
      </c>
      <c r="G47" s="484">
        <f>'T3 ANSP'!G47+'T3 ANSP SAR'!G47+'T3 MET'!G47+'T3 NSA'!G47</f>
        <v>0</v>
      </c>
      <c r="H47" s="484">
        <f>'T3 ANSP'!H47+'T3 ANSP SAR'!H47+'T3 MET'!H47+'T3 NSA'!H47</f>
        <v>0</v>
      </c>
      <c r="I47" s="485">
        <f>'T3 ANSP'!I47+'T3 ANSP SAR'!I47+'T3 MET'!I47+'T3 NSA'!I47</f>
        <v>0</v>
      </c>
      <c r="J47" s="486">
        <f>'T3 ANSP'!J47+'T3 ANSP SAR'!J47+'T3 MET'!J47+'T3 NSA'!J47</f>
        <v>0</v>
      </c>
      <c r="L47" s="324"/>
      <c r="M47" s="324"/>
      <c r="N47" s="324"/>
    </row>
    <row r="48" spans="1:14" ht="12" customHeight="1">
      <c r="A48" s="322">
        <v>2024</v>
      </c>
      <c r="C48" s="345" t="s">
        <v>53</v>
      </c>
      <c r="D48" s="509">
        <f>'T3 ANSP'!D48+'T3 ANSP SAR'!D48+'T3 MET'!D48+'T3 NSA'!D48</f>
        <v>0</v>
      </c>
      <c r="E48" s="488">
        <f>'T3 ANSP'!E48+'T3 ANSP SAR'!E48+'T3 MET'!E48+'T3 NSA'!E48</f>
        <v>0</v>
      </c>
      <c r="F48" s="493">
        <f>'T3 ANSP'!F48+'T3 ANSP SAR'!F48+'T3 MET'!F48+'T3 NSA'!F48</f>
        <v>0</v>
      </c>
      <c r="G48" s="489">
        <f>'T3 ANSP'!G48+'T3 ANSP SAR'!G48+'T3 MET'!G48+'T3 NSA'!G48</f>
        <v>0</v>
      </c>
      <c r="H48" s="489">
        <f>'T3 ANSP'!H48+'T3 ANSP SAR'!H48+'T3 MET'!H48+'T3 NSA'!H48</f>
        <v>0</v>
      </c>
      <c r="I48" s="490">
        <f>'T3 ANSP'!I48+'T3 ANSP SAR'!I48+'T3 MET'!I48+'T3 NSA'!I48</f>
        <v>0</v>
      </c>
      <c r="J48" s="491">
        <f>'T3 ANSP'!J48+'T3 ANSP SAR'!J48+'T3 MET'!J48+'T3 NSA'!J48</f>
        <v>0</v>
      </c>
      <c r="L48" s="324"/>
      <c r="M48" s="324"/>
      <c r="N48" s="324"/>
    </row>
    <row r="49" spans="1:14" ht="12" customHeight="1">
      <c r="A49" s="322">
        <v>2025</v>
      </c>
      <c r="C49" s="339" t="s">
        <v>163</v>
      </c>
      <c r="D49" s="487">
        <f>'T3 ANSP'!D49+'T3 ANSP SAR'!D49+'T3 MET'!D49+'T3 NSA'!D49</f>
        <v>0</v>
      </c>
      <c r="E49" s="488">
        <f>'T3 ANSP'!E49+'T3 ANSP SAR'!E49+'T3 MET'!E49+'T3 NSA'!E49</f>
        <v>0</v>
      </c>
      <c r="F49" s="935">
        <f>'T3 ANSP'!F49+'T3 ANSP SAR'!F49+'T3 MET'!F49+'T3 NSA'!F49</f>
        <v>0</v>
      </c>
      <c r="G49" s="493">
        <f>'T3 ANSP'!G49+'T3 ANSP SAR'!G49+'T3 MET'!G49+'T3 NSA'!G49</f>
        <v>0</v>
      </c>
      <c r="H49" s="489">
        <f>'T3 ANSP'!H49+'T3 ANSP SAR'!H49+'T3 MET'!H49+'T3 NSA'!H49</f>
        <v>0</v>
      </c>
      <c r="I49" s="490">
        <f>'T3 ANSP'!I49+'T3 ANSP SAR'!I49+'T3 MET'!I49+'T3 NSA'!I49</f>
        <v>0</v>
      </c>
      <c r="J49" s="491">
        <f>'T3 ANSP'!J49+'T3 ANSP SAR'!J49+'T3 MET'!J49+'T3 NSA'!J49</f>
        <v>0</v>
      </c>
      <c r="L49" s="324"/>
      <c r="M49" s="324"/>
      <c r="N49" s="324"/>
    </row>
    <row r="50" spans="1:14" ht="12" customHeight="1">
      <c r="A50" s="322">
        <v>2026</v>
      </c>
      <c r="C50" s="339" t="s">
        <v>149</v>
      </c>
      <c r="D50" s="487">
        <f>'T3 ANSP'!D50+'T3 ANSP SAR'!D50+'T3 MET'!D50+'T3 NSA'!D50</f>
        <v>0</v>
      </c>
      <c r="E50" s="488">
        <f>'T3 ANSP'!E50+'T3 ANSP SAR'!E50+'T3 MET'!E50+'T3 NSA'!E50</f>
        <v>0</v>
      </c>
      <c r="F50" s="935">
        <f>'T3 ANSP'!F50+'T3 ANSP SAR'!F50+'T3 MET'!F50+'T3 NSA'!F50</f>
        <v>0</v>
      </c>
      <c r="G50" s="489">
        <f>'T3 ANSP'!G50+'T3 ANSP SAR'!G50+'T3 MET'!G50+'T3 NSA'!G50</f>
        <v>0</v>
      </c>
      <c r="H50" s="493">
        <f>'T3 ANSP'!H50+'T3 ANSP SAR'!H50+'T3 MET'!H50+'T3 NSA'!H50</f>
        <v>0</v>
      </c>
      <c r="I50" s="490">
        <f>'T3 ANSP'!I50+'T3 ANSP SAR'!I50+'T3 MET'!I50+'T3 NSA'!I50</f>
        <v>0</v>
      </c>
      <c r="J50" s="491">
        <f>'T3 ANSP'!J50+'T3 ANSP SAR'!J50+'T3 MET'!J50+'T3 NSA'!J50</f>
        <v>0</v>
      </c>
      <c r="L50" s="324"/>
      <c r="M50" s="324"/>
      <c r="N50" s="324"/>
    </row>
    <row r="51" spans="1:14" ht="12" customHeight="1">
      <c r="A51" s="322">
        <v>2027</v>
      </c>
      <c r="C51" s="339" t="s">
        <v>135</v>
      </c>
      <c r="D51" s="487">
        <f>'T3 ANSP'!D51+'T3 ANSP SAR'!D51+'T3 MET'!D51+'T3 NSA'!D51</f>
        <v>0</v>
      </c>
      <c r="E51" s="488">
        <f>'T3 ANSP'!E51+'T3 ANSP SAR'!E51+'T3 MET'!E51+'T3 NSA'!E51</f>
        <v>0</v>
      </c>
      <c r="F51" s="935">
        <f>'T3 ANSP'!F51+'T3 ANSP SAR'!F51+'T3 MET'!F51+'T3 NSA'!F51</f>
        <v>0</v>
      </c>
      <c r="G51" s="489">
        <f>'T3 ANSP'!G51+'T3 ANSP SAR'!G51+'T3 MET'!G51+'T3 NSA'!G51</f>
        <v>0</v>
      </c>
      <c r="H51" s="489">
        <f>'T3 ANSP'!H51+'T3 ANSP SAR'!H51+'T3 MET'!H51+'T3 NSA'!H51</f>
        <v>0</v>
      </c>
      <c r="I51" s="494">
        <f>'T3 ANSP'!I51+'T3 ANSP SAR'!I51+'T3 MET'!I51+'T3 NSA'!I51</f>
        <v>0</v>
      </c>
      <c r="J51" s="491">
        <f>'T3 ANSP'!J51+'T3 ANSP SAR'!J51+'T3 MET'!J51+'T3 NSA'!J51</f>
        <v>0</v>
      </c>
      <c r="L51" s="324"/>
      <c r="M51" s="324"/>
      <c r="N51" s="324"/>
    </row>
    <row r="52" spans="1:14" ht="12" customHeight="1">
      <c r="A52" s="322">
        <v>2028</v>
      </c>
      <c r="C52" s="339" t="s">
        <v>121</v>
      </c>
      <c r="D52" s="487">
        <f>'T3 ANSP'!D52+'T3 ANSP SAR'!D52+'T3 MET'!D52+'T3 NSA'!D52</f>
        <v>0</v>
      </c>
      <c r="E52" s="488">
        <f>'T3 ANSP'!E52+'T3 ANSP SAR'!E52+'T3 MET'!E52+'T3 NSA'!E52</f>
        <v>0</v>
      </c>
      <c r="F52" s="935">
        <f>'T3 ANSP'!F52+'T3 ANSP SAR'!F52+'T3 MET'!F52+'T3 NSA'!F52</f>
        <v>0</v>
      </c>
      <c r="G52" s="489">
        <f>'T3 ANSP'!G52+'T3 ANSP SAR'!G52+'T3 MET'!G52+'T3 NSA'!G52</f>
        <v>0</v>
      </c>
      <c r="H52" s="489">
        <f>'T3 ANSP'!H52+'T3 ANSP SAR'!H52+'T3 MET'!H52+'T3 NSA'!H52</f>
        <v>0</v>
      </c>
      <c r="I52" s="490">
        <f>'T3 ANSP'!I52+'T3 ANSP SAR'!I52+'T3 MET'!I52+'T3 NSA'!I52</f>
        <v>0</v>
      </c>
      <c r="J52" s="495">
        <f>'T3 ANSP'!J52+'T3 ANSP SAR'!J52+'T3 MET'!J52+'T3 NSA'!J52</f>
        <v>0</v>
      </c>
      <c r="L52" s="324"/>
      <c r="M52" s="324"/>
      <c r="N52" s="324"/>
    </row>
    <row r="53" spans="1:14" ht="12" customHeight="1">
      <c r="A53" s="322">
        <v>2029</v>
      </c>
      <c r="C53" s="340" t="s">
        <v>107</v>
      </c>
      <c r="D53" s="496">
        <f>'T3 ANSP'!D53+'T3 ANSP SAR'!D53+'T3 MET'!D53+'T3 NSA'!D53</f>
        <v>0</v>
      </c>
      <c r="E53" s="497">
        <f>'T3 ANSP'!E53+'T3 ANSP SAR'!E53+'T3 MET'!E53+'T3 NSA'!E53</f>
        <v>0</v>
      </c>
      <c r="F53" s="498">
        <f>'T3 ANSP'!F53+'T3 ANSP SAR'!F53+'T3 MET'!F53+'T3 NSA'!F53</f>
        <v>0</v>
      </c>
      <c r="G53" s="498">
        <f>'T3 ANSP'!G53+'T3 ANSP SAR'!G53+'T3 MET'!G53+'T3 NSA'!G53</f>
        <v>0</v>
      </c>
      <c r="H53" s="498">
        <f>'T3 ANSP'!H53+'T3 ANSP SAR'!H53+'T3 MET'!H53+'T3 NSA'!H53</f>
        <v>0</v>
      </c>
      <c r="I53" s="499">
        <f>'T3 ANSP'!I53+'T3 ANSP SAR'!I53+'T3 MET'!I53+'T3 NSA'!I53</f>
        <v>0</v>
      </c>
      <c r="J53" s="500">
        <f>'T3 ANSP'!J53+'T3 ANSP SAR'!J53+'T3 MET'!J53+'T3 NSA'!J53</f>
        <v>0</v>
      </c>
      <c r="L53" s="324"/>
      <c r="M53" s="324"/>
      <c r="N53" s="324"/>
    </row>
    <row r="54" spans="1:14" ht="12" customHeight="1">
      <c r="A54" s="322" t="s">
        <v>45</v>
      </c>
      <c r="C54" s="341" t="s">
        <v>245</v>
      </c>
      <c r="D54" s="501">
        <f>'T3 ANSP'!D54+'T3 ANSP SAR'!D54+'T3 MET'!D54+'T3 NSA'!D54</f>
        <v>-111.44560000000055</v>
      </c>
      <c r="E54" s="502">
        <f>'T3 ANSP'!E54+'T3 ANSP SAR'!E54+'T3 MET'!E54+'T3 NSA'!E54</f>
        <v>-111.44560000000055</v>
      </c>
      <c r="F54" s="503">
        <f>'T3 ANSP'!F54+'T3 ANSP SAR'!F54+'T3 MET'!F54+'T3 NSA'!F54</f>
        <v>0</v>
      </c>
      <c r="G54" s="503">
        <f>'T3 ANSP'!G54+'T3 ANSP SAR'!G54+'T3 MET'!G54+'T3 NSA'!G54</f>
        <v>0</v>
      </c>
      <c r="H54" s="503">
        <f>'T3 ANSP'!H54+'T3 ANSP SAR'!H54+'T3 MET'!H54+'T3 NSA'!H54</f>
        <v>0</v>
      </c>
      <c r="I54" s="504">
        <f>'T3 ANSP'!I54+'T3 ANSP SAR'!I54+'T3 MET'!I54+'T3 NSA'!I54</f>
        <v>0</v>
      </c>
      <c r="J54" s="501">
        <f>'T3 ANSP'!J54+'T3 ANSP SAR'!J54+'T3 MET'!J54+'T3 NSA'!J54</f>
        <v>0</v>
      </c>
      <c r="L54" s="324"/>
      <c r="M54" s="324"/>
      <c r="N54" s="324"/>
    </row>
    <row r="55" spans="1:14" ht="3.75" customHeight="1">
      <c r="A55" s="342"/>
      <c r="D55" s="505">
        <f>'T3 ANSP'!D55+'T3 ANSP SAR'!D55+'T3 MET'!D55+'T3 NSA'!D55</f>
        <v>0</v>
      </c>
      <c r="E55" s="505">
        <f>'T3 ANSP'!E55+'T3 ANSP SAR'!E55+'T3 MET'!E55+'T3 NSA'!E55</f>
        <v>0</v>
      </c>
      <c r="F55" s="505">
        <f>'T3 ANSP'!F55+'T3 ANSP SAR'!F55+'T3 MET'!F55+'T3 NSA'!F55</f>
        <v>0</v>
      </c>
      <c r="G55" s="505">
        <f>'T3 ANSP'!G55+'T3 ANSP SAR'!G55+'T3 MET'!G55+'T3 NSA'!G55</f>
        <v>0</v>
      </c>
      <c r="H55" s="505">
        <f>'T3 ANSP'!H55+'T3 ANSP SAR'!H55+'T3 MET'!H55+'T3 NSA'!H55</f>
        <v>0</v>
      </c>
      <c r="I55" s="505">
        <f>'T3 ANSP'!I55+'T3 ANSP SAR'!I55+'T3 MET'!I55+'T3 NSA'!I55</f>
        <v>0</v>
      </c>
      <c r="J55" s="505">
        <f>'T3 ANSP'!J55+'T3 ANSP SAR'!J55+'T3 MET'!J55+'T3 NSA'!J55</f>
        <v>0</v>
      </c>
      <c r="L55" s="324"/>
      <c r="M55" s="324"/>
      <c r="N55" s="324"/>
    </row>
    <row r="56" spans="1:14" ht="12" customHeight="1">
      <c r="A56" s="322" t="s">
        <v>201</v>
      </c>
      <c r="C56" s="344" t="s">
        <v>196</v>
      </c>
      <c r="D56" s="483">
        <f>'T3 ANSP'!D56+'T3 ANSP SAR'!D56+'T3 MET'!D56+'T3 NSA'!D56</f>
        <v>0</v>
      </c>
      <c r="E56" s="506">
        <f>'T3 ANSP'!E56+'T3 ANSP SAR'!E56+'T3 MET'!E56+'T3 NSA'!E56</f>
        <v>0</v>
      </c>
      <c r="F56" s="492">
        <f>'T3 ANSP'!F56+'T3 ANSP SAR'!F56+'T3 MET'!F56+'T3 NSA'!F56</f>
        <v>0</v>
      </c>
      <c r="G56" s="492">
        <f>'T3 ANSP'!G56+'T3 ANSP SAR'!G56+'T3 MET'!G56+'T3 NSA'!G56</f>
        <v>0</v>
      </c>
      <c r="H56" s="492">
        <f>'T3 ANSP'!H56+'T3 ANSP SAR'!H56+'T3 MET'!H56+'T3 NSA'!H56</f>
        <v>0</v>
      </c>
      <c r="I56" s="507">
        <f>'T3 ANSP'!I56+'T3 ANSP SAR'!I56+'T3 MET'!I56+'T3 NSA'!I56</f>
        <v>0</v>
      </c>
      <c r="J56" s="483">
        <f>'T3 ANSP'!J56+'T3 ANSP SAR'!J56+'T3 MET'!J56+'T3 NSA'!J56</f>
        <v>0</v>
      </c>
      <c r="L56" s="324"/>
      <c r="M56" s="324"/>
      <c r="N56" s="324"/>
    </row>
    <row r="57" spans="1:14" ht="12" customHeight="1">
      <c r="A57" s="322">
        <v>2022</v>
      </c>
      <c r="C57" s="345" t="s">
        <v>195</v>
      </c>
      <c r="D57" s="509">
        <f>'T3 ANSP'!D57+'T3 ANSP SAR'!D57+'T3 MET'!D57+'T3 NSA'!D57</f>
        <v>-6192.2399576696644</v>
      </c>
      <c r="E57" s="508">
        <f>'T3 ANSP'!E57+'T3 ANSP SAR'!E57+'T3 MET'!E57+'T3 NSA'!E57</f>
        <v>0</v>
      </c>
      <c r="F57" s="493">
        <f>'T3 ANSP'!F57+'T3 ANSP SAR'!F57+'T3 MET'!F57+'T3 NSA'!F57</f>
        <v>-1548.0599894174161</v>
      </c>
      <c r="G57" s="493">
        <f>'T3 ANSP'!G57+'T3 ANSP SAR'!G57+'T3 MET'!G57+'T3 NSA'!G57</f>
        <v>-1548.0599894174161</v>
      </c>
      <c r="H57" s="493">
        <f>'T3 ANSP'!H57+'T3 ANSP SAR'!H57+'T3 MET'!H57+'T3 NSA'!H57</f>
        <v>-1548.0599894174161</v>
      </c>
      <c r="I57" s="494">
        <f>'T3 ANSP'!I57+'T3 ANSP SAR'!I57+'T3 MET'!I57+'T3 NSA'!I57</f>
        <v>-1548.0599894174161</v>
      </c>
      <c r="J57" s="487">
        <f>'T3 ANSP'!J57+'T3 ANSP SAR'!J57+'T3 MET'!J57+'T3 NSA'!J57</f>
        <v>0</v>
      </c>
      <c r="L57" s="324"/>
      <c r="M57" s="324"/>
      <c r="N57" s="324"/>
    </row>
    <row r="58" spans="1:14" ht="12" customHeight="1">
      <c r="A58" s="322">
        <v>2023</v>
      </c>
      <c r="C58" s="345" t="s">
        <v>54</v>
      </c>
      <c r="D58" s="509">
        <f>'T3 ANSP'!D58+'T3 ANSP SAR'!D58+'T3 MET'!D58+'T3 NSA'!D58</f>
        <v>-6237.5545655943233</v>
      </c>
      <c r="E58" s="508">
        <f>'T3 ANSP'!E58+'T3 ANSP SAR'!E58+'T3 MET'!E58+'T3 NSA'!E58</f>
        <v>0</v>
      </c>
      <c r="F58" s="493">
        <f>'T3 ANSP'!F58+'T3 ANSP SAR'!F58+'T3 MET'!F58+'T3 NSA'!F58</f>
        <v>-1559.3886413985808</v>
      </c>
      <c r="G58" s="493">
        <f>'T3 ANSP'!G58+'T3 ANSP SAR'!G58+'T3 MET'!G58+'T3 NSA'!G58</f>
        <v>-1559.3886413985808</v>
      </c>
      <c r="H58" s="493">
        <f>'T3 ANSP'!H58+'T3 ANSP SAR'!H58+'T3 MET'!H58+'T3 NSA'!H58</f>
        <v>-1559.3886413985808</v>
      </c>
      <c r="I58" s="494">
        <f>'T3 ANSP'!I58+'T3 ANSP SAR'!I58+'T3 MET'!I58+'T3 NSA'!I58</f>
        <v>-1559.3886413985808</v>
      </c>
      <c r="J58" s="487">
        <f>'T3 ANSP'!J58+'T3 ANSP SAR'!J58+'T3 MET'!J58+'T3 NSA'!J58</f>
        <v>0</v>
      </c>
      <c r="L58" s="324"/>
      <c r="M58" s="324"/>
      <c r="N58" s="324"/>
    </row>
    <row r="59" spans="1:14" ht="12" customHeight="1">
      <c r="A59" s="322">
        <v>2024</v>
      </c>
      <c r="C59" s="345" t="s">
        <v>55</v>
      </c>
      <c r="D59" s="509">
        <f>'T3 ANSP'!D59+'T3 ANSP SAR'!D59+'T3 MET'!D59+'T3 NSA'!D59</f>
        <v>0</v>
      </c>
      <c r="E59" s="488">
        <f>'T3 ANSP'!E59+'T3 ANSP SAR'!E59+'T3 MET'!E59+'T3 NSA'!E59</f>
        <v>0</v>
      </c>
      <c r="F59" s="493">
        <f>'T3 ANSP'!F59+'T3 ANSP SAR'!F59+'T3 MET'!F59+'T3 NSA'!F59</f>
        <v>0</v>
      </c>
      <c r="G59" s="493">
        <f>'T3 ANSP'!G59+'T3 ANSP SAR'!G59+'T3 MET'!G59+'T3 NSA'!G59</f>
        <v>0</v>
      </c>
      <c r="H59" s="493">
        <f>'T3 ANSP'!H59+'T3 ANSP SAR'!H59+'T3 MET'!H59+'T3 NSA'!H59</f>
        <v>0</v>
      </c>
      <c r="I59" s="494">
        <f>'T3 ANSP'!I59+'T3 ANSP SAR'!I59+'T3 MET'!I59+'T3 NSA'!I59</f>
        <v>0</v>
      </c>
      <c r="J59" s="487">
        <f>'T3 ANSP'!J59+'T3 ANSP SAR'!J59+'T3 MET'!J59+'T3 NSA'!J59</f>
        <v>0</v>
      </c>
      <c r="L59" s="324"/>
      <c r="M59" s="324"/>
      <c r="N59" s="324"/>
    </row>
    <row r="60" spans="1:14" ht="12" customHeight="1">
      <c r="A60" s="322">
        <v>2025</v>
      </c>
      <c r="C60" s="339" t="s">
        <v>164</v>
      </c>
      <c r="D60" s="487">
        <f>'T3 ANSP'!D60+'T3 ANSP SAR'!D60+'T3 MET'!D60+'T3 NSA'!D60</f>
        <v>0</v>
      </c>
      <c r="E60" s="488">
        <f>'T3 ANSP'!E60+'T3 ANSP SAR'!E60+'T3 MET'!E60+'T3 NSA'!E60</f>
        <v>0</v>
      </c>
      <c r="F60" s="935">
        <f>'T3 ANSP'!F60+'T3 ANSP SAR'!F60+'T3 MET'!F60+'T3 NSA'!F60</f>
        <v>0</v>
      </c>
      <c r="G60" s="493">
        <f>'T3 ANSP'!G60+'T3 ANSP SAR'!G60+'T3 MET'!G60+'T3 NSA'!G60</f>
        <v>0</v>
      </c>
      <c r="H60" s="489">
        <f>'T3 ANSP'!H60+'T3 ANSP SAR'!H60+'T3 MET'!H60+'T3 NSA'!H60</f>
        <v>0</v>
      </c>
      <c r="I60" s="490">
        <f>'T3 ANSP'!I60+'T3 ANSP SAR'!I60+'T3 MET'!I60+'T3 NSA'!I60</f>
        <v>0</v>
      </c>
      <c r="J60" s="487">
        <f>'T3 ANSP'!J60+'T3 ANSP SAR'!J60+'T3 MET'!J60+'T3 NSA'!J60</f>
        <v>0</v>
      </c>
      <c r="L60" s="324"/>
      <c r="M60" s="324"/>
      <c r="N60" s="324"/>
    </row>
    <row r="61" spans="1:14" ht="12" customHeight="1">
      <c r="A61" s="322">
        <v>2026</v>
      </c>
      <c r="C61" s="339" t="s">
        <v>150</v>
      </c>
      <c r="D61" s="487">
        <f>'T3 ANSP'!D61+'T3 ANSP SAR'!D61+'T3 MET'!D61+'T3 NSA'!D61</f>
        <v>0</v>
      </c>
      <c r="E61" s="488">
        <f>'T3 ANSP'!E61+'T3 ANSP SAR'!E61+'T3 MET'!E61+'T3 NSA'!E61</f>
        <v>0</v>
      </c>
      <c r="F61" s="935">
        <f>'T3 ANSP'!F61+'T3 ANSP SAR'!F61+'T3 MET'!F61+'T3 NSA'!F61</f>
        <v>0</v>
      </c>
      <c r="G61" s="489">
        <f>'T3 ANSP'!G61+'T3 ANSP SAR'!G61+'T3 MET'!G61+'T3 NSA'!G61</f>
        <v>0</v>
      </c>
      <c r="H61" s="493">
        <f>'T3 ANSP'!H61+'T3 ANSP SAR'!H61+'T3 MET'!H61+'T3 NSA'!H61</f>
        <v>0</v>
      </c>
      <c r="I61" s="490">
        <f>'T3 ANSP'!I61+'T3 ANSP SAR'!I61+'T3 MET'!I61+'T3 NSA'!I61</f>
        <v>0</v>
      </c>
      <c r="J61" s="487">
        <f>'T3 ANSP'!J61+'T3 ANSP SAR'!J61+'T3 MET'!J61+'T3 NSA'!J61</f>
        <v>0</v>
      </c>
      <c r="L61" s="324"/>
      <c r="M61" s="324"/>
      <c r="N61" s="324"/>
    </row>
    <row r="62" spans="1:14" ht="12" customHeight="1">
      <c r="A62" s="322">
        <v>2027</v>
      </c>
      <c r="C62" s="339" t="s">
        <v>136</v>
      </c>
      <c r="D62" s="487">
        <f>'T3 ANSP'!D62+'T3 ANSP SAR'!D62+'T3 MET'!D62+'T3 NSA'!D62</f>
        <v>0</v>
      </c>
      <c r="E62" s="488">
        <f>'T3 ANSP'!E62+'T3 ANSP SAR'!E62+'T3 MET'!E62+'T3 NSA'!E62</f>
        <v>0</v>
      </c>
      <c r="F62" s="935">
        <f>'T3 ANSP'!F62+'T3 ANSP SAR'!F62+'T3 MET'!F62+'T3 NSA'!F62</f>
        <v>0</v>
      </c>
      <c r="G62" s="489">
        <f>'T3 ANSP'!G62+'T3 ANSP SAR'!G62+'T3 MET'!G62+'T3 NSA'!G62</f>
        <v>0</v>
      </c>
      <c r="H62" s="489">
        <f>'T3 ANSP'!H62+'T3 ANSP SAR'!H62+'T3 MET'!H62+'T3 NSA'!H62</f>
        <v>0</v>
      </c>
      <c r="I62" s="494">
        <f>'T3 ANSP'!I62+'T3 ANSP SAR'!I62+'T3 MET'!I62+'T3 NSA'!I62</f>
        <v>0</v>
      </c>
      <c r="J62" s="487">
        <f>'T3 ANSP'!J62+'T3 ANSP SAR'!J62+'T3 MET'!J62+'T3 NSA'!J62</f>
        <v>0</v>
      </c>
      <c r="L62" s="324"/>
      <c r="M62" s="324"/>
      <c r="N62" s="324"/>
    </row>
    <row r="63" spans="1:14" ht="12" customHeight="1">
      <c r="A63" s="322">
        <v>2028</v>
      </c>
      <c r="C63" s="339" t="s">
        <v>122</v>
      </c>
      <c r="D63" s="487">
        <f>'T3 ANSP'!D63+'T3 ANSP SAR'!D63+'T3 MET'!D63+'T3 NSA'!D63</f>
        <v>0</v>
      </c>
      <c r="E63" s="488">
        <f>'T3 ANSP'!E63+'T3 ANSP SAR'!E63+'T3 MET'!E63+'T3 NSA'!E63</f>
        <v>0</v>
      </c>
      <c r="F63" s="935">
        <f>'T3 ANSP'!F63+'T3 ANSP SAR'!F63+'T3 MET'!F63+'T3 NSA'!F63</f>
        <v>0</v>
      </c>
      <c r="G63" s="489">
        <f>'T3 ANSP'!G63+'T3 ANSP SAR'!G63+'T3 MET'!G63+'T3 NSA'!G63</f>
        <v>0</v>
      </c>
      <c r="H63" s="489">
        <f>'T3 ANSP'!H63+'T3 ANSP SAR'!H63+'T3 MET'!H63+'T3 NSA'!H63</f>
        <v>0</v>
      </c>
      <c r="I63" s="490">
        <f>'T3 ANSP'!I63+'T3 ANSP SAR'!I63+'T3 MET'!I63+'T3 NSA'!I63</f>
        <v>0</v>
      </c>
      <c r="J63" s="487">
        <f>'T3 ANSP'!J63+'T3 ANSP SAR'!J63+'T3 MET'!J63+'T3 NSA'!J63</f>
        <v>0</v>
      </c>
      <c r="L63" s="324"/>
      <c r="M63" s="324"/>
      <c r="N63" s="324"/>
    </row>
    <row r="64" spans="1:14" ht="12" customHeight="1">
      <c r="A64" s="322">
        <v>2029</v>
      </c>
      <c r="C64" s="340" t="s">
        <v>108</v>
      </c>
      <c r="D64" s="496">
        <f>'T3 ANSP'!D64+'T3 ANSP SAR'!D64+'T3 MET'!D64+'T3 NSA'!D64</f>
        <v>0</v>
      </c>
      <c r="E64" s="497">
        <f>'T3 ANSP'!E64+'T3 ANSP SAR'!E64+'T3 MET'!E64+'T3 NSA'!E64</f>
        <v>0</v>
      </c>
      <c r="F64" s="498">
        <f>'T3 ANSP'!F64+'T3 ANSP SAR'!F64+'T3 MET'!F64+'T3 NSA'!F64</f>
        <v>0</v>
      </c>
      <c r="G64" s="498">
        <f>'T3 ANSP'!G64+'T3 ANSP SAR'!G64+'T3 MET'!G64+'T3 NSA'!G64</f>
        <v>0</v>
      </c>
      <c r="H64" s="498">
        <f>'T3 ANSP'!H64+'T3 ANSP SAR'!H64+'T3 MET'!H64+'T3 NSA'!H64</f>
        <v>0</v>
      </c>
      <c r="I64" s="499">
        <f>'T3 ANSP'!I64+'T3 ANSP SAR'!I64+'T3 MET'!I64+'T3 NSA'!I64</f>
        <v>0</v>
      </c>
      <c r="J64" s="496">
        <f>'T3 ANSP'!J64+'T3 ANSP SAR'!J64+'T3 MET'!J64+'T3 NSA'!J64</f>
        <v>0</v>
      </c>
      <c r="L64" s="324"/>
      <c r="M64" s="324"/>
      <c r="N64" s="324"/>
    </row>
    <row r="65" spans="1:14" ht="12" customHeight="1">
      <c r="A65" s="322" t="s">
        <v>45</v>
      </c>
      <c r="C65" s="341" t="s">
        <v>246</v>
      </c>
      <c r="D65" s="501">
        <f>'T3 ANSP'!D65+'T3 ANSP SAR'!D65+'T3 MET'!D65+'T3 NSA'!D65</f>
        <v>-12429.794523263987</v>
      </c>
      <c r="E65" s="502">
        <f>'T3 ANSP'!E65+'T3 ANSP SAR'!E65+'T3 MET'!E65+'T3 NSA'!E65</f>
        <v>0</v>
      </c>
      <c r="F65" s="503">
        <f>'T3 ANSP'!F65+'T3 ANSP SAR'!F65+'T3 MET'!F65+'T3 NSA'!F65</f>
        <v>-3107.4486308159967</v>
      </c>
      <c r="G65" s="503">
        <f>'T3 ANSP'!G65+'T3 ANSP SAR'!G65+'T3 MET'!G65+'T3 NSA'!G65</f>
        <v>-3107.4486308159967</v>
      </c>
      <c r="H65" s="503">
        <f>'T3 ANSP'!H65+'T3 ANSP SAR'!H65+'T3 MET'!H65+'T3 NSA'!H65</f>
        <v>-3107.4486308159967</v>
      </c>
      <c r="I65" s="504">
        <f>'T3 ANSP'!I65+'T3 ANSP SAR'!I65+'T3 MET'!I65+'T3 NSA'!I65</f>
        <v>-3107.4486308159967</v>
      </c>
      <c r="J65" s="501">
        <f>'T3 ANSP'!J65+'T3 ANSP SAR'!J65+'T3 MET'!J65+'T3 NSA'!J65</f>
        <v>0</v>
      </c>
      <c r="L65" s="324"/>
      <c r="M65" s="324"/>
      <c r="N65" s="324"/>
    </row>
    <row r="66" spans="1:14" ht="3.75" customHeight="1">
      <c r="A66" s="342"/>
      <c r="D66" s="505">
        <f>'T3 ANSP'!D66+'T3 ANSP SAR'!D66+'T3 MET'!D66+'T3 NSA'!D66</f>
        <v>0</v>
      </c>
      <c r="E66" s="505">
        <f>'T3 ANSP'!E66+'T3 ANSP SAR'!E66+'T3 MET'!E66+'T3 NSA'!E66</f>
        <v>0</v>
      </c>
      <c r="F66" s="505">
        <f>'T3 ANSP'!F66+'T3 ANSP SAR'!F66+'T3 MET'!F66+'T3 NSA'!F66</f>
        <v>0</v>
      </c>
      <c r="G66" s="505">
        <f>'T3 ANSP'!G66+'T3 ANSP SAR'!G66+'T3 MET'!G66+'T3 NSA'!G66</f>
        <v>0</v>
      </c>
      <c r="H66" s="505">
        <f>'T3 ANSP'!H66+'T3 ANSP SAR'!H66+'T3 MET'!H66+'T3 NSA'!H66</f>
        <v>0</v>
      </c>
      <c r="I66" s="505">
        <f>'T3 ANSP'!I66+'T3 ANSP SAR'!I66+'T3 MET'!I66+'T3 NSA'!I66</f>
        <v>0</v>
      </c>
      <c r="J66" s="505">
        <f>'T3 ANSP'!J66+'T3 ANSP SAR'!J66+'T3 MET'!J66+'T3 NSA'!J66</f>
        <v>0</v>
      </c>
      <c r="L66" s="324"/>
      <c r="M66" s="324"/>
      <c r="N66" s="324"/>
    </row>
    <row r="67" spans="1:14" ht="12" customHeight="1">
      <c r="A67" s="322" t="s">
        <v>201</v>
      </c>
      <c r="C67" s="344" t="s">
        <v>198</v>
      </c>
      <c r="D67" s="588">
        <f>'T3 ANSP'!D67+'T3 ANSP SAR'!D67+'T3 MET'!D67+'T3 NSA'!D67</f>
        <v>0</v>
      </c>
      <c r="E67" s="506">
        <f>'T3 ANSP'!E67+'T3 ANSP SAR'!E67+'T3 MET'!E67+'T3 NSA'!E67</f>
        <v>0</v>
      </c>
      <c r="F67" s="492">
        <f>'T3 ANSP'!F67+'T3 ANSP SAR'!F67+'T3 MET'!F67+'T3 NSA'!F67</f>
        <v>0</v>
      </c>
      <c r="G67" s="492">
        <f>'T3 ANSP'!G67+'T3 ANSP SAR'!G67+'T3 MET'!G67+'T3 NSA'!G67</f>
        <v>0</v>
      </c>
      <c r="H67" s="492">
        <f>'T3 ANSP'!H67+'T3 ANSP SAR'!H67+'T3 MET'!H67+'T3 NSA'!H67</f>
        <v>0</v>
      </c>
      <c r="I67" s="507">
        <f>'T3 ANSP'!I67+'T3 ANSP SAR'!I67+'T3 MET'!I67+'T3 NSA'!I67</f>
        <v>0</v>
      </c>
      <c r="J67" s="483">
        <f>'T3 ANSP'!J67+'T3 ANSP SAR'!J67+'T3 MET'!J67+'T3 NSA'!J67</f>
        <v>0</v>
      </c>
      <c r="L67" s="324"/>
      <c r="M67" s="324"/>
      <c r="N67" s="324"/>
    </row>
    <row r="68" spans="1:14" ht="12" customHeight="1">
      <c r="A68" s="322">
        <v>2022</v>
      </c>
      <c r="C68" s="345" t="s">
        <v>197</v>
      </c>
      <c r="D68" s="509">
        <f>'T3 ANSP'!D68+'T3 ANSP SAR'!D68+'T3 MET'!D68+'T3 NSA'!D68</f>
        <v>0</v>
      </c>
      <c r="E68" s="508">
        <f>'T3 ANSP'!E68+'T3 ANSP SAR'!E68+'T3 MET'!E68+'T3 NSA'!E68</f>
        <v>0</v>
      </c>
      <c r="F68" s="493">
        <f>'T3 ANSP'!F68+'T3 ANSP SAR'!F68+'T3 MET'!F68+'T3 NSA'!F68</f>
        <v>0</v>
      </c>
      <c r="G68" s="493">
        <f>'T3 ANSP'!G68+'T3 ANSP SAR'!G68+'T3 MET'!G68+'T3 NSA'!G68</f>
        <v>0</v>
      </c>
      <c r="H68" s="493">
        <f>'T3 ANSP'!H68+'T3 ANSP SAR'!H68+'T3 MET'!H68+'T3 NSA'!H68</f>
        <v>0</v>
      </c>
      <c r="I68" s="494">
        <f>'T3 ANSP'!I68+'T3 ANSP SAR'!I68+'T3 MET'!I68+'T3 NSA'!I68</f>
        <v>0</v>
      </c>
      <c r="J68" s="487">
        <f>'T3 ANSP'!J68+'T3 ANSP SAR'!J68+'T3 MET'!J68+'T3 NSA'!J68</f>
        <v>0</v>
      </c>
      <c r="L68" s="324"/>
      <c r="M68" s="324"/>
      <c r="N68" s="324"/>
    </row>
    <row r="69" spans="1:14" ht="12" customHeight="1">
      <c r="A69" s="322">
        <v>2023</v>
      </c>
      <c r="C69" s="345" t="s">
        <v>56</v>
      </c>
      <c r="D69" s="509">
        <f>'T3 ANSP'!D69+'T3 ANSP SAR'!D69+'T3 MET'!D69+'T3 NSA'!D69</f>
        <v>0</v>
      </c>
      <c r="E69" s="508">
        <f>'T3 ANSP'!E69+'T3 ANSP SAR'!E69+'T3 MET'!E69+'T3 NSA'!E69</f>
        <v>0</v>
      </c>
      <c r="F69" s="493">
        <f>'T3 ANSP'!F69+'T3 ANSP SAR'!F69+'T3 MET'!F69+'T3 NSA'!F69</f>
        <v>0</v>
      </c>
      <c r="G69" s="493">
        <f>'T3 ANSP'!G69+'T3 ANSP SAR'!G69+'T3 MET'!G69+'T3 NSA'!G69</f>
        <v>0</v>
      </c>
      <c r="H69" s="493">
        <f>'T3 ANSP'!H69+'T3 ANSP SAR'!H69+'T3 MET'!H69+'T3 NSA'!H69</f>
        <v>0</v>
      </c>
      <c r="I69" s="494">
        <f>'T3 ANSP'!I69+'T3 ANSP SAR'!I69+'T3 MET'!I69+'T3 NSA'!I69</f>
        <v>0</v>
      </c>
      <c r="J69" s="487">
        <f>'T3 ANSP'!J69+'T3 ANSP SAR'!J69+'T3 MET'!J69+'T3 NSA'!J69</f>
        <v>0</v>
      </c>
      <c r="L69" s="324"/>
      <c r="M69" s="324"/>
      <c r="N69" s="324"/>
    </row>
    <row r="70" spans="1:14" ht="12" customHeight="1">
      <c r="A70" s="322">
        <v>2024</v>
      </c>
      <c r="C70" s="345" t="s">
        <v>57</v>
      </c>
      <c r="D70" s="509">
        <f>'T3 ANSP'!D70+'T3 ANSP SAR'!D70+'T3 MET'!D70+'T3 NSA'!D70</f>
        <v>0</v>
      </c>
      <c r="E70" s="488">
        <f>'T3 ANSP'!E70+'T3 ANSP SAR'!E70+'T3 MET'!E70+'T3 NSA'!E70</f>
        <v>0</v>
      </c>
      <c r="F70" s="493">
        <f>'T3 ANSP'!F70+'T3 ANSP SAR'!F70+'T3 MET'!F70+'T3 NSA'!F70</f>
        <v>0</v>
      </c>
      <c r="G70" s="493">
        <f>'T3 ANSP'!G70+'T3 ANSP SAR'!G70+'T3 MET'!G70+'T3 NSA'!G70</f>
        <v>0</v>
      </c>
      <c r="H70" s="493">
        <f>'T3 ANSP'!H70+'T3 ANSP SAR'!H70+'T3 MET'!H70+'T3 NSA'!H70</f>
        <v>0</v>
      </c>
      <c r="I70" s="494">
        <f>'T3 ANSP'!I70+'T3 ANSP SAR'!I70+'T3 MET'!I70+'T3 NSA'!I70</f>
        <v>0</v>
      </c>
      <c r="J70" s="487">
        <f>'T3 ANSP'!J70+'T3 ANSP SAR'!J70+'T3 MET'!J70+'T3 NSA'!J70</f>
        <v>0</v>
      </c>
      <c r="L70" s="324"/>
      <c r="M70" s="324"/>
      <c r="N70" s="324"/>
    </row>
    <row r="71" spans="1:14" ht="12" customHeight="1">
      <c r="A71" s="322">
        <v>2025</v>
      </c>
      <c r="C71" s="339" t="s">
        <v>165</v>
      </c>
      <c r="D71" s="487">
        <f>'T3 ANSP'!D71+'T3 ANSP SAR'!D71+'T3 MET'!D71+'T3 NSA'!D71</f>
        <v>0</v>
      </c>
      <c r="E71" s="488">
        <f>'T3 ANSP'!E71+'T3 ANSP SAR'!E71+'T3 MET'!E71+'T3 NSA'!E71</f>
        <v>0</v>
      </c>
      <c r="F71" s="935">
        <f>'T3 ANSP'!F71+'T3 ANSP SAR'!F71+'T3 MET'!F71+'T3 NSA'!F71</f>
        <v>0</v>
      </c>
      <c r="G71" s="493">
        <f>'T3 ANSP'!G71+'T3 ANSP SAR'!G71+'T3 MET'!G71+'T3 NSA'!G71</f>
        <v>0</v>
      </c>
      <c r="H71" s="489">
        <f>'T3 ANSP'!H71+'T3 ANSP SAR'!H71+'T3 MET'!H71+'T3 NSA'!H71</f>
        <v>0</v>
      </c>
      <c r="I71" s="490">
        <f>'T3 ANSP'!I71+'T3 ANSP SAR'!I71+'T3 MET'!I71+'T3 NSA'!I71</f>
        <v>0</v>
      </c>
      <c r="J71" s="487">
        <f>'T3 ANSP'!J71+'T3 ANSP SAR'!J71+'T3 MET'!J71+'T3 NSA'!J71</f>
        <v>0</v>
      </c>
      <c r="L71" s="324"/>
      <c r="M71" s="324"/>
      <c r="N71" s="324"/>
    </row>
    <row r="72" spans="1:14" ht="12" customHeight="1">
      <c r="A72" s="322">
        <v>2026</v>
      </c>
      <c r="C72" s="339" t="s">
        <v>151</v>
      </c>
      <c r="D72" s="487">
        <f>'T3 ANSP'!D72+'T3 ANSP SAR'!D72+'T3 MET'!D72+'T3 NSA'!D72</f>
        <v>0</v>
      </c>
      <c r="E72" s="488">
        <f>'T3 ANSP'!E72+'T3 ANSP SAR'!E72+'T3 MET'!E72+'T3 NSA'!E72</f>
        <v>0</v>
      </c>
      <c r="F72" s="935">
        <f>'T3 ANSP'!F72+'T3 ANSP SAR'!F72+'T3 MET'!F72+'T3 NSA'!F72</f>
        <v>0</v>
      </c>
      <c r="G72" s="489">
        <f>'T3 ANSP'!G72+'T3 ANSP SAR'!G72+'T3 MET'!G72+'T3 NSA'!G72</f>
        <v>0</v>
      </c>
      <c r="H72" s="493">
        <f>'T3 ANSP'!H72+'T3 ANSP SAR'!H72+'T3 MET'!H72+'T3 NSA'!H72</f>
        <v>0</v>
      </c>
      <c r="I72" s="490">
        <f>'T3 ANSP'!I72+'T3 ANSP SAR'!I72+'T3 MET'!I72+'T3 NSA'!I72</f>
        <v>0</v>
      </c>
      <c r="J72" s="487">
        <f>'T3 ANSP'!J72+'T3 ANSP SAR'!J72+'T3 MET'!J72+'T3 NSA'!J72</f>
        <v>0</v>
      </c>
      <c r="L72" s="324"/>
      <c r="M72" s="324"/>
      <c r="N72" s="324"/>
    </row>
    <row r="73" spans="1:14" ht="12" customHeight="1">
      <c r="A73" s="322">
        <v>2027</v>
      </c>
      <c r="C73" s="339" t="s">
        <v>137</v>
      </c>
      <c r="D73" s="487">
        <f>'T3 ANSP'!D73+'T3 ANSP SAR'!D73+'T3 MET'!D73+'T3 NSA'!D73</f>
        <v>0</v>
      </c>
      <c r="E73" s="488">
        <f>'T3 ANSP'!E73+'T3 ANSP SAR'!E73+'T3 MET'!E73+'T3 NSA'!E73</f>
        <v>0</v>
      </c>
      <c r="F73" s="935">
        <f>'T3 ANSP'!F73+'T3 ANSP SAR'!F73+'T3 MET'!F73+'T3 NSA'!F73</f>
        <v>0</v>
      </c>
      <c r="G73" s="489">
        <f>'T3 ANSP'!G73+'T3 ANSP SAR'!G73+'T3 MET'!G73+'T3 NSA'!G73</f>
        <v>0</v>
      </c>
      <c r="H73" s="489">
        <f>'T3 ANSP'!H73+'T3 ANSP SAR'!H73+'T3 MET'!H73+'T3 NSA'!H73</f>
        <v>0</v>
      </c>
      <c r="I73" s="494">
        <f>'T3 ANSP'!I73+'T3 ANSP SAR'!I73+'T3 MET'!I73+'T3 NSA'!I73</f>
        <v>0</v>
      </c>
      <c r="J73" s="487">
        <f>'T3 ANSP'!J73+'T3 ANSP SAR'!J73+'T3 MET'!J73+'T3 NSA'!J73</f>
        <v>0</v>
      </c>
      <c r="L73" s="324"/>
      <c r="M73" s="324"/>
      <c r="N73" s="324"/>
    </row>
    <row r="74" spans="1:14" ht="12" customHeight="1">
      <c r="A74" s="322">
        <v>2028</v>
      </c>
      <c r="C74" s="339" t="s">
        <v>123</v>
      </c>
      <c r="D74" s="487">
        <f>'T3 ANSP'!D74+'T3 ANSP SAR'!D74+'T3 MET'!D74+'T3 NSA'!D74</f>
        <v>0</v>
      </c>
      <c r="E74" s="488">
        <f>'T3 ANSP'!E74+'T3 ANSP SAR'!E74+'T3 MET'!E74+'T3 NSA'!E74</f>
        <v>0</v>
      </c>
      <c r="F74" s="935">
        <f>'T3 ANSP'!F74+'T3 ANSP SAR'!F74+'T3 MET'!F74+'T3 NSA'!F74</f>
        <v>0</v>
      </c>
      <c r="G74" s="489">
        <f>'T3 ANSP'!G74+'T3 ANSP SAR'!G74+'T3 MET'!G74+'T3 NSA'!G74</f>
        <v>0</v>
      </c>
      <c r="H74" s="489">
        <f>'T3 ANSP'!H74+'T3 ANSP SAR'!H74+'T3 MET'!H74+'T3 NSA'!H74</f>
        <v>0</v>
      </c>
      <c r="I74" s="490">
        <f>'T3 ANSP'!I74+'T3 ANSP SAR'!I74+'T3 MET'!I74+'T3 NSA'!I74</f>
        <v>0</v>
      </c>
      <c r="J74" s="487">
        <f>'T3 ANSP'!J74+'T3 ANSP SAR'!J74+'T3 MET'!J74+'T3 NSA'!J74</f>
        <v>0</v>
      </c>
      <c r="L74" s="324"/>
      <c r="M74" s="324"/>
      <c r="N74" s="324"/>
    </row>
    <row r="75" spans="1:14" ht="12" customHeight="1">
      <c r="A75" s="322">
        <v>2029</v>
      </c>
      <c r="C75" s="340" t="s">
        <v>109</v>
      </c>
      <c r="D75" s="496">
        <f>'T3 ANSP'!D75+'T3 ANSP SAR'!D75+'T3 MET'!D75+'T3 NSA'!D75</f>
        <v>0</v>
      </c>
      <c r="E75" s="497">
        <f>'T3 ANSP'!E75+'T3 ANSP SAR'!E75+'T3 MET'!E75+'T3 NSA'!E75</f>
        <v>0</v>
      </c>
      <c r="F75" s="498">
        <f>'T3 ANSP'!F75+'T3 ANSP SAR'!F75+'T3 MET'!F75+'T3 NSA'!F75</f>
        <v>0</v>
      </c>
      <c r="G75" s="498">
        <f>'T3 ANSP'!G75+'T3 ANSP SAR'!G75+'T3 MET'!G75+'T3 NSA'!G75</f>
        <v>0</v>
      </c>
      <c r="H75" s="498">
        <f>'T3 ANSP'!H75+'T3 ANSP SAR'!H75+'T3 MET'!H75+'T3 NSA'!H75</f>
        <v>0</v>
      </c>
      <c r="I75" s="499">
        <f>'T3 ANSP'!I75+'T3 ANSP SAR'!I75+'T3 MET'!I75+'T3 NSA'!I75</f>
        <v>0</v>
      </c>
      <c r="J75" s="496">
        <f>'T3 ANSP'!J75+'T3 ANSP SAR'!J75+'T3 MET'!J75+'T3 NSA'!J75</f>
        <v>0</v>
      </c>
      <c r="L75" s="324"/>
      <c r="M75" s="324"/>
      <c r="N75" s="324"/>
    </row>
    <row r="76" spans="1:14" ht="12" customHeight="1">
      <c r="A76" s="322" t="s">
        <v>45</v>
      </c>
      <c r="C76" s="341" t="s">
        <v>247</v>
      </c>
      <c r="D76" s="501">
        <f>'T3 ANSP'!D76+'T3 ANSP SAR'!D76+'T3 MET'!D76+'T3 NSA'!D76</f>
        <v>0</v>
      </c>
      <c r="E76" s="502">
        <f>'T3 ANSP'!E76+'T3 ANSP SAR'!E76+'T3 MET'!E76+'T3 NSA'!E76</f>
        <v>0</v>
      </c>
      <c r="F76" s="503">
        <f>'T3 ANSP'!F76+'T3 ANSP SAR'!F76+'T3 MET'!F76+'T3 NSA'!F76</f>
        <v>0</v>
      </c>
      <c r="G76" s="503">
        <f>'T3 ANSP'!G76+'T3 ANSP SAR'!G76+'T3 MET'!G76+'T3 NSA'!G76</f>
        <v>0</v>
      </c>
      <c r="H76" s="503">
        <f>'T3 ANSP'!H76+'T3 ANSP SAR'!H76+'T3 MET'!H76+'T3 NSA'!H76</f>
        <v>0</v>
      </c>
      <c r="I76" s="504">
        <f>'T3 ANSP'!I76+'T3 ANSP SAR'!I76+'T3 MET'!I76+'T3 NSA'!I76</f>
        <v>0</v>
      </c>
      <c r="J76" s="501">
        <f>'T3 ANSP'!J76+'T3 ANSP SAR'!J76+'T3 MET'!J76+'T3 NSA'!J76</f>
        <v>0</v>
      </c>
      <c r="L76" s="324"/>
      <c r="M76" s="324"/>
      <c r="N76" s="324"/>
    </row>
    <row r="77" spans="1:14" ht="3.75" customHeight="1">
      <c r="A77" s="342"/>
      <c r="D77" s="505">
        <f>'T3 ANSP'!D77+'T3 ANSP SAR'!D77+'T3 MET'!D77+'T3 NSA'!D77</f>
        <v>0</v>
      </c>
      <c r="E77" s="505">
        <f>'T3 ANSP'!E77+'T3 ANSP SAR'!E77+'T3 MET'!E77+'T3 NSA'!E77</f>
        <v>0</v>
      </c>
      <c r="F77" s="505">
        <f>'T3 ANSP'!F77+'T3 ANSP SAR'!F77+'T3 MET'!F77+'T3 NSA'!F77</f>
        <v>0</v>
      </c>
      <c r="G77" s="505">
        <f>'T3 ANSP'!G77+'T3 ANSP SAR'!G77+'T3 MET'!G77+'T3 NSA'!G77</f>
        <v>0</v>
      </c>
      <c r="H77" s="505">
        <f>'T3 ANSP'!H77+'T3 ANSP SAR'!H77+'T3 MET'!H77+'T3 NSA'!H77</f>
        <v>0</v>
      </c>
      <c r="I77" s="505">
        <f>'T3 ANSP'!I77+'T3 ANSP SAR'!I77+'T3 MET'!I77+'T3 NSA'!I77</f>
        <v>0</v>
      </c>
      <c r="J77" s="505">
        <f>'T3 ANSP'!J77+'T3 ANSP SAR'!J77+'T3 MET'!J77+'T3 NSA'!J77</f>
        <v>0</v>
      </c>
      <c r="L77" s="324"/>
      <c r="M77" s="324"/>
      <c r="N77" s="324"/>
    </row>
    <row r="78" spans="1:14" ht="12" customHeight="1">
      <c r="A78" s="322" t="s">
        <v>201</v>
      </c>
      <c r="C78" s="344" t="s">
        <v>200</v>
      </c>
      <c r="D78" s="588">
        <f>'T3 ANSP'!D78+'T3 ANSP SAR'!D78+'T3 MET'!D78+'T3 NSA'!D78</f>
        <v>0</v>
      </c>
      <c r="E78" s="506">
        <f>'T3 ANSP'!E78+'T3 ANSP SAR'!E78+'T3 MET'!E78+'T3 NSA'!E78</f>
        <v>0</v>
      </c>
      <c r="F78" s="492">
        <f>'T3 ANSP'!F78+'T3 ANSP SAR'!F78+'T3 MET'!F78+'T3 NSA'!F78</f>
        <v>0</v>
      </c>
      <c r="G78" s="492">
        <f>'T3 ANSP'!G78+'T3 ANSP SAR'!G78+'T3 MET'!G78+'T3 NSA'!G78</f>
        <v>0</v>
      </c>
      <c r="H78" s="492">
        <f>'T3 ANSP'!H78+'T3 ANSP SAR'!H78+'T3 MET'!H78+'T3 NSA'!H78</f>
        <v>0</v>
      </c>
      <c r="I78" s="507">
        <f>'T3 ANSP'!I78+'T3 ANSP SAR'!I78+'T3 MET'!I78+'T3 NSA'!I78</f>
        <v>0</v>
      </c>
      <c r="J78" s="483">
        <f>'T3 ANSP'!J78+'T3 ANSP SAR'!J78+'T3 MET'!J78+'T3 NSA'!J78</f>
        <v>0</v>
      </c>
      <c r="L78" s="324"/>
      <c r="M78" s="324"/>
      <c r="N78" s="324"/>
    </row>
    <row r="79" spans="1:14" ht="12" customHeight="1">
      <c r="A79" s="322">
        <v>2022</v>
      </c>
      <c r="C79" s="345" t="s">
        <v>199</v>
      </c>
      <c r="D79" s="509">
        <f>'T3 ANSP'!D79+'T3 ANSP SAR'!D79+'T3 MET'!D79+'T3 NSA'!D79</f>
        <v>0</v>
      </c>
      <c r="E79" s="508">
        <f>'T3 ANSP'!E79+'T3 ANSP SAR'!E79+'T3 MET'!E79+'T3 NSA'!E79</f>
        <v>0</v>
      </c>
      <c r="F79" s="493">
        <f>'T3 ANSP'!F79+'T3 ANSP SAR'!F79+'T3 MET'!F79+'T3 NSA'!F79</f>
        <v>0</v>
      </c>
      <c r="G79" s="493">
        <f>'T3 ANSP'!G79+'T3 ANSP SAR'!G79+'T3 MET'!G79+'T3 NSA'!G79</f>
        <v>0</v>
      </c>
      <c r="H79" s="493">
        <f>'T3 ANSP'!H79+'T3 ANSP SAR'!H79+'T3 MET'!H79+'T3 NSA'!H79</f>
        <v>0</v>
      </c>
      <c r="I79" s="494">
        <f>'T3 ANSP'!I79+'T3 ANSP SAR'!I79+'T3 MET'!I79+'T3 NSA'!I79</f>
        <v>0</v>
      </c>
      <c r="J79" s="487">
        <f>'T3 ANSP'!J79+'T3 ANSP SAR'!J79+'T3 MET'!J79+'T3 NSA'!J79</f>
        <v>0</v>
      </c>
      <c r="L79" s="324"/>
      <c r="M79" s="324"/>
      <c r="N79" s="324"/>
    </row>
    <row r="80" spans="1:14" ht="12" customHeight="1">
      <c r="A80" s="322">
        <v>2023</v>
      </c>
      <c r="C80" s="345" t="s">
        <v>58</v>
      </c>
      <c r="D80" s="509">
        <f>'T3 ANSP'!D80+'T3 ANSP SAR'!D80+'T3 MET'!D80+'T3 NSA'!D80</f>
        <v>0</v>
      </c>
      <c r="E80" s="508">
        <f>'T3 ANSP'!E80+'T3 ANSP SAR'!E80+'T3 MET'!E80+'T3 NSA'!E80</f>
        <v>0</v>
      </c>
      <c r="F80" s="493">
        <f>'T3 ANSP'!F80+'T3 ANSP SAR'!F80+'T3 MET'!F80+'T3 NSA'!F80</f>
        <v>0</v>
      </c>
      <c r="G80" s="493">
        <f>'T3 ANSP'!G80+'T3 ANSP SAR'!G80+'T3 MET'!G80+'T3 NSA'!G80</f>
        <v>0</v>
      </c>
      <c r="H80" s="493">
        <f>'T3 ANSP'!H80+'T3 ANSP SAR'!H80+'T3 MET'!H80+'T3 NSA'!H80</f>
        <v>0</v>
      </c>
      <c r="I80" s="494">
        <f>'T3 ANSP'!I80+'T3 ANSP SAR'!I80+'T3 MET'!I80+'T3 NSA'!I80</f>
        <v>0</v>
      </c>
      <c r="J80" s="487">
        <f>'T3 ANSP'!J80+'T3 ANSP SAR'!J80+'T3 MET'!J80+'T3 NSA'!J80</f>
        <v>0</v>
      </c>
      <c r="L80" s="324"/>
      <c r="M80" s="324"/>
      <c r="N80" s="324"/>
    </row>
    <row r="81" spans="1:14" ht="12" customHeight="1">
      <c r="A81" s="322">
        <v>2024</v>
      </c>
      <c r="C81" s="345" t="s">
        <v>59</v>
      </c>
      <c r="D81" s="509">
        <f>'T3 ANSP'!D81+'T3 ANSP SAR'!D81+'T3 MET'!D81+'T3 NSA'!D81</f>
        <v>0</v>
      </c>
      <c r="E81" s="488">
        <f>'T3 ANSP'!E81+'T3 ANSP SAR'!E81+'T3 MET'!E81+'T3 NSA'!E81</f>
        <v>0</v>
      </c>
      <c r="F81" s="493">
        <f>'T3 ANSP'!F81+'T3 ANSP SAR'!F81+'T3 MET'!F81+'T3 NSA'!F81</f>
        <v>0</v>
      </c>
      <c r="G81" s="493">
        <f>'T3 ANSP'!G81+'T3 ANSP SAR'!G81+'T3 MET'!G81+'T3 NSA'!G81</f>
        <v>0</v>
      </c>
      <c r="H81" s="493">
        <f>'T3 ANSP'!H81+'T3 ANSP SAR'!H81+'T3 MET'!H81+'T3 NSA'!H81</f>
        <v>0</v>
      </c>
      <c r="I81" s="494">
        <f>'T3 ANSP'!I81+'T3 ANSP SAR'!I81+'T3 MET'!I81+'T3 NSA'!I81</f>
        <v>0</v>
      </c>
      <c r="J81" s="487">
        <f>'T3 ANSP'!J81+'T3 ANSP SAR'!J81+'T3 MET'!J81+'T3 NSA'!J81</f>
        <v>0</v>
      </c>
      <c r="L81" s="324"/>
      <c r="M81" s="324"/>
      <c r="N81" s="324"/>
    </row>
    <row r="82" spans="1:14" ht="12" customHeight="1">
      <c r="A82" s="322">
        <v>2025</v>
      </c>
      <c r="C82" s="339" t="s">
        <v>166</v>
      </c>
      <c r="D82" s="487">
        <f>'T3 ANSP'!D82+'T3 ANSP SAR'!D82+'T3 MET'!D82+'T3 NSA'!D82</f>
        <v>0</v>
      </c>
      <c r="E82" s="488">
        <f>'T3 ANSP'!E82+'T3 ANSP SAR'!E82+'T3 MET'!E82+'T3 NSA'!E82</f>
        <v>0</v>
      </c>
      <c r="F82" s="935">
        <f>'T3 ANSP'!F82+'T3 ANSP SAR'!F82+'T3 MET'!F82+'T3 NSA'!F82</f>
        <v>0</v>
      </c>
      <c r="G82" s="493">
        <f>'T3 ANSP'!G82+'T3 ANSP SAR'!G82+'T3 MET'!G82+'T3 NSA'!G82</f>
        <v>0</v>
      </c>
      <c r="H82" s="489">
        <f>'T3 ANSP'!H82+'T3 ANSP SAR'!H82+'T3 MET'!H82+'T3 NSA'!H82</f>
        <v>0</v>
      </c>
      <c r="I82" s="490">
        <f>'T3 ANSP'!I82+'T3 ANSP SAR'!I82+'T3 MET'!I82+'T3 NSA'!I82</f>
        <v>0</v>
      </c>
      <c r="J82" s="487">
        <f>'T3 ANSP'!J82+'T3 ANSP SAR'!J82+'T3 MET'!J82+'T3 NSA'!J82</f>
        <v>0</v>
      </c>
      <c r="L82" s="324"/>
      <c r="M82" s="324"/>
      <c r="N82" s="324"/>
    </row>
    <row r="83" spans="1:14" ht="12" customHeight="1">
      <c r="A83" s="322">
        <v>2026</v>
      </c>
      <c r="C83" s="339" t="s">
        <v>152</v>
      </c>
      <c r="D83" s="487">
        <f>'T3 ANSP'!D83+'T3 ANSP SAR'!D83+'T3 MET'!D83+'T3 NSA'!D83</f>
        <v>0</v>
      </c>
      <c r="E83" s="488">
        <f>'T3 ANSP'!E83+'T3 ANSP SAR'!E83+'T3 MET'!E83+'T3 NSA'!E83</f>
        <v>0</v>
      </c>
      <c r="F83" s="935">
        <f>'T3 ANSP'!F83+'T3 ANSP SAR'!F83+'T3 MET'!F83+'T3 NSA'!F83</f>
        <v>0</v>
      </c>
      <c r="G83" s="489">
        <f>'T3 ANSP'!G83+'T3 ANSP SAR'!G83+'T3 MET'!G83+'T3 NSA'!G83</f>
        <v>0</v>
      </c>
      <c r="H83" s="493">
        <f>'T3 ANSP'!H83+'T3 ANSP SAR'!H83+'T3 MET'!H83+'T3 NSA'!H83</f>
        <v>0</v>
      </c>
      <c r="I83" s="490">
        <f>'T3 ANSP'!I83+'T3 ANSP SAR'!I83+'T3 MET'!I83+'T3 NSA'!I83</f>
        <v>0</v>
      </c>
      <c r="J83" s="487">
        <f>'T3 ANSP'!J83+'T3 ANSP SAR'!J83+'T3 MET'!J83+'T3 NSA'!J83</f>
        <v>0</v>
      </c>
      <c r="L83" s="324"/>
      <c r="M83" s="324"/>
      <c r="N83" s="324"/>
    </row>
    <row r="84" spans="1:14" ht="12" customHeight="1">
      <c r="A84" s="322">
        <v>2027</v>
      </c>
      <c r="C84" s="339" t="s">
        <v>138</v>
      </c>
      <c r="D84" s="487">
        <f>'T3 ANSP'!D84+'T3 ANSP SAR'!D84+'T3 MET'!D84+'T3 NSA'!D84</f>
        <v>0</v>
      </c>
      <c r="E84" s="488">
        <f>'T3 ANSP'!E84+'T3 ANSP SAR'!E84+'T3 MET'!E84+'T3 NSA'!E84</f>
        <v>0</v>
      </c>
      <c r="F84" s="935">
        <f>'T3 ANSP'!F84+'T3 ANSP SAR'!F84+'T3 MET'!F84+'T3 NSA'!F84</f>
        <v>0</v>
      </c>
      <c r="G84" s="489">
        <f>'T3 ANSP'!G84+'T3 ANSP SAR'!G84+'T3 MET'!G84+'T3 NSA'!G84</f>
        <v>0</v>
      </c>
      <c r="H84" s="489">
        <f>'T3 ANSP'!H84+'T3 ANSP SAR'!H84+'T3 MET'!H84+'T3 NSA'!H84</f>
        <v>0</v>
      </c>
      <c r="I84" s="494">
        <f>'T3 ANSP'!I84+'T3 ANSP SAR'!I84+'T3 MET'!I84+'T3 NSA'!I84</f>
        <v>0</v>
      </c>
      <c r="J84" s="487">
        <f>'T3 ANSP'!J84+'T3 ANSP SAR'!J84+'T3 MET'!J84+'T3 NSA'!J84</f>
        <v>0</v>
      </c>
      <c r="L84" s="324"/>
      <c r="M84" s="324"/>
      <c r="N84" s="324"/>
    </row>
    <row r="85" spans="1:14" ht="12" customHeight="1">
      <c r="A85" s="322">
        <v>2028</v>
      </c>
      <c r="C85" s="339" t="s">
        <v>124</v>
      </c>
      <c r="D85" s="487">
        <f>'T3 ANSP'!D85+'T3 ANSP SAR'!D85+'T3 MET'!D85+'T3 NSA'!D85</f>
        <v>0</v>
      </c>
      <c r="E85" s="488">
        <f>'T3 ANSP'!E85+'T3 ANSP SAR'!E85+'T3 MET'!E85+'T3 NSA'!E85</f>
        <v>0</v>
      </c>
      <c r="F85" s="935">
        <f>'T3 ANSP'!F85+'T3 ANSP SAR'!F85+'T3 MET'!F85+'T3 NSA'!F85</f>
        <v>0</v>
      </c>
      <c r="G85" s="489">
        <f>'T3 ANSP'!G85+'T3 ANSP SAR'!G85+'T3 MET'!G85+'T3 NSA'!G85</f>
        <v>0</v>
      </c>
      <c r="H85" s="489">
        <f>'T3 ANSP'!H85+'T3 ANSP SAR'!H85+'T3 MET'!H85+'T3 NSA'!H85</f>
        <v>0</v>
      </c>
      <c r="I85" s="490">
        <f>'T3 ANSP'!I85+'T3 ANSP SAR'!I85+'T3 MET'!I85+'T3 NSA'!I85</f>
        <v>0</v>
      </c>
      <c r="J85" s="487">
        <f>'T3 ANSP'!J85+'T3 ANSP SAR'!J85+'T3 MET'!J85+'T3 NSA'!J85</f>
        <v>0</v>
      </c>
      <c r="L85" s="324"/>
      <c r="M85" s="324"/>
      <c r="N85" s="324"/>
    </row>
    <row r="86" spans="1:14" ht="12" customHeight="1">
      <c r="A86" s="322">
        <v>2029</v>
      </c>
      <c r="C86" s="340" t="s">
        <v>110</v>
      </c>
      <c r="D86" s="496">
        <f>'T3 ANSP'!D86+'T3 ANSP SAR'!D86+'T3 MET'!D86+'T3 NSA'!D86</f>
        <v>0</v>
      </c>
      <c r="E86" s="497">
        <f>'T3 ANSP'!E86+'T3 ANSP SAR'!E86+'T3 MET'!E86+'T3 NSA'!E86</f>
        <v>0</v>
      </c>
      <c r="F86" s="498">
        <f>'T3 ANSP'!F86+'T3 ANSP SAR'!F86+'T3 MET'!F86+'T3 NSA'!F86</f>
        <v>0</v>
      </c>
      <c r="G86" s="498">
        <f>'T3 ANSP'!G86+'T3 ANSP SAR'!G86+'T3 MET'!G86+'T3 NSA'!G86</f>
        <v>0</v>
      </c>
      <c r="H86" s="498">
        <f>'T3 ANSP'!H86+'T3 ANSP SAR'!H86+'T3 MET'!H86+'T3 NSA'!H86</f>
        <v>0</v>
      </c>
      <c r="I86" s="499">
        <f>'T3 ANSP'!I86+'T3 ANSP SAR'!I86+'T3 MET'!I86+'T3 NSA'!I86</f>
        <v>0</v>
      </c>
      <c r="J86" s="496">
        <f>'T3 ANSP'!J86+'T3 ANSP SAR'!J86+'T3 MET'!J86+'T3 NSA'!J86</f>
        <v>0</v>
      </c>
      <c r="L86" s="324"/>
      <c r="M86" s="324"/>
      <c r="N86" s="324"/>
    </row>
    <row r="87" spans="1:14" ht="12" customHeight="1">
      <c r="A87" s="322" t="s">
        <v>45</v>
      </c>
      <c r="C87" s="341" t="s">
        <v>248</v>
      </c>
      <c r="D87" s="501">
        <f>'T3 ANSP'!D87+'T3 ANSP SAR'!D87+'T3 MET'!D87+'T3 NSA'!D87</f>
        <v>0</v>
      </c>
      <c r="E87" s="502">
        <f>'T3 ANSP'!E87+'T3 ANSP SAR'!E87+'T3 MET'!E87+'T3 NSA'!E87</f>
        <v>0</v>
      </c>
      <c r="F87" s="503">
        <f>'T3 ANSP'!F87+'T3 ANSP SAR'!F87+'T3 MET'!F87+'T3 NSA'!F87</f>
        <v>0</v>
      </c>
      <c r="G87" s="503">
        <f>'T3 ANSP'!G87+'T3 ANSP SAR'!G87+'T3 MET'!G87+'T3 NSA'!G87</f>
        <v>0</v>
      </c>
      <c r="H87" s="503">
        <f>'T3 ANSP'!H87+'T3 ANSP SAR'!H87+'T3 MET'!H87+'T3 NSA'!H87</f>
        <v>0</v>
      </c>
      <c r="I87" s="504">
        <f>'T3 ANSP'!I87+'T3 ANSP SAR'!I87+'T3 MET'!I87+'T3 NSA'!I87</f>
        <v>0</v>
      </c>
      <c r="J87" s="501">
        <f>'T3 ANSP'!J87+'T3 ANSP SAR'!J87+'T3 MET'!J87+'T3 NSA'!J87</f>
        <v>0</v>
      </c>
      <c r="L87" s="324"/>
      <c r="M87" s="324"/>
      <c r="N87" s="324"/>
    </row>
    <row r="88" spans="1:14" ht="3.75" customHeight="1">
      <c r="A88" s="342"/>
      <c r="D88" s="505">
        <f>'T3 ANSP'!D88+'T3 ANSP SAR'!D88+'T3 MET'!D88+'T3 NSA'!D88</f>
        <v>0</v>
      </c>
      <c r="E88" s="505">
        <f>'T3 ANSP'!E88+'T3 ANSP SAR'!E88+'T3 MET'!E88+'T3 NSA'!E88</f>
        <v>0</v>
      </c>
      <c r="F88" s="505">
        <f>'T3 ANSP'!F88+'T3 ANSP SAR'!F88+'T3 MET'!F88+'T3 NSA'!F88</f>
        <v>0</v>
      </c>
      <c r="G88" s="505">
        <f>'T3 ANSP'!G88+'T3 ANSP SAR'!G88+'T3 MET'!G88+'T3 NSA'!G88</f>
        <v>0</v>
      </c>
      <c r="H88" s="505">
        <f>'T3 ANSP'!H88+'T3 ANSP SAR'!H88+'T3 MET'!H88+'T3 NSA'!H88</f>
        <v>0</v>
      </c>
      <c r="I88" s="505">
        <f>'T3 ANSP'!I88+'T3 ANSP SAR'!I88+'T3 MET'!I88+'T3 NSA'!I88</f>
        <v>0</v>
      </c>
      <c r="J88" s="505">
        <f>'T3 ANSP'!J88+'T3 ANSP SAR'!J88+'T3 MET'!J88+'T3 NSA'!J88</f>
        <v>0</v>
      </c>
      <c r="L88" s="324"/>
      <c r="M88" s="324"/>
      <c r="N88" s="324"/>
    </row>
    <row r="89" spans="1:14" ht="12" customHeight="1">
      <c r="A89" s="322">
        <v>2023</v>
      </c>
      <c r="C89" s="337" t="s">
        <v>60</v>
      </c>
      <c r="D89" s="483">
        <f>'T3 ANSP'!D89+'T3 ANSP SAR'!D89+'T3 MET'!D89+'T3 NSA'!D89</f>
        <v>-649.07061751509968</v>
      </c>
      <c r="E89" s="932">
        <f>'T3 ANSP'!E89+'T3 ANSP SAR'!E89+'T3 MET'!E89+'T3 NSA'!E89</f>
        <v>-649.07061751509968</v>
      </c>
      <c r="F89" s="933">
        <f>'T3 ANSP'!F89+'T3 ANSP SAR'!F89+'T3 MET'!F89+'T3 NSA'!F89</f>
        <v>0</v>
      </c>
      <c r="G89" s="484">
        <f>'T3 ANSP'!G89+'T3 ANSP SAR'!G89+'T3 MET'!G89+'T3 NSA'!G89</f>
        <v>0</v>
      </c>
      <c r="H89" s="484">
        <f>'T3 ANSP'!H89+'T3 ANSP SAR'!H89+'T3 MET'!H89+'T3 NSA'!H89</f>
        <v>0</v>
      </c>
      <c r="I89" s="485">
        <f>'T3 ANSP'!I89+'T3 ANSP SAR'!I89+'T3 MET'!I89+'T3 NSA'!I89</f>
        <v>0</v>
      </c>
      <c r="J89" s="486">
        <f>'T3 ANSP'!J89+'T3 ANSP SAR'!J89+'T3 MET'!J89+'T3 NSA'!J89</f>
        <v>0</v>
      </c>
      <c r="L89" s="324"/>
      <c r="M89" s="324"/>
      <c r="N89" s="324"/>
    </row>
    <row r="90" spans="1:14" ht="12" customHeight="1">
      <c r="A90" s="322">
        <v>2024</v>
      </c>
      <c r="C90" s="339" t="s">
        <v>61</v>
      </c>
      <c r="D90" s="487">
        <f>'T3 ANSP'!D90+'T3 ANSP SAR'!D90+'T3 MET'!D90+'T3 NSA'!D90</f>
        <v>0</v>
      </c>
      <c r="E90" s="488">
        <f>'T3 ANSP'!E90+'T3 ANSP SAR'!E90+'T3 MET'!E90+'T3 NSA'!E90</f>
        <v>0</v>
      </c>
      <c r="F90" s="934">
        <f>'T3 ANSP'!F90+'T3 ANSP SAR'!F90+'T3 MET'!F90+'T3 NSA'!F90</f>
        <v>0</v>
      </c>
      <c r="G90" s="489">
        <f>'T3 ANSP'!G90+'T3 ANSP SAR'!G90+'T3 MET'!G90+'T3 NSA'!G90</f>
        <v>0</v>
      </c>
      <c r="H90" s="489">
        <f>'T3 ANSP'!H90+'T3 ANSP SAR'!H90+'T3 MET'!H90+'T3 NSA'!H90</f>
        <v>0</v>
      </c>
      <c r="I90" s="490">
        <f>'T3 ANSP'!I90+'T3 ANSP SAR'!I90+'T3 MET'!I90+'T3 NSA'!I90</f>
        <v>0</v>
      </c>
      <c r="J90" s="491">
        <f>'T3 ANSP'!J90+'T3 ANSP SAR'!J90+'T3 MET'!J90+'T3 NSA'!J90</f>
        <v>0</v>
      </c>
      <c r="L90" s="324"/>
      <c r="M90" s="324"/>
      <c r="N90" s="324"/>
    </row>
    <row r="91" spans="1:14" ht="12" customHeight="1">
      <c r="A91" s="322">
        <v>2025</v>
      </c>
      <c r="C91" s="339" t="s">
        <v>167</v>
      </c>
      <c r="D91" s="512">
        <f>'T3 ANSP'!D91+'T3 ANSP SAR'!D91+'T3 MET'!D91+'T3 NSA'!D91</f>
        <v>0</v>
      </c>
      <c r="E91" s="488">
        <f>'T3 ANSP'!E91+'T3 ANSP SAR'!E91+'T3 MET'!E91+'T3 NSA'!E91</f>
        <v>0</v>
      </c>
      <c r="F91" s="935">
        <f>'T3 ANSP'!F91+'T3 ANSP SAR'!F91+'T3 MET'!F91+'T3 NSA'!F91</f>
        <v>0</v>
      </c>
      <c r="G91" s="493">
        <f>'T3 ANSP'!G91+'T3 ANSP SAR'!G91+'T3 MET'!G91+'T3 NSA'!G91</f>
        <v>0</v>
      </c>
      <c r="H91" s="489">
        <f>'T3 ANSP'!H91+'T3 ANSP SAR'!H91+'T3 MET'!H91+'T3 NSA'!H91</f>
        <v>0</v>
      </c>
      <c r="I91" s="490">
        <f>'T3 ANSP'!I91+'T3 ANSP SAR'!I91+'T3 MET'!I91+'T3 NSA'!I91</f>
        <v>0</v>
      </c>
      <c r="J91" s="491">
        <f>'T3 ANSP'!J91+'T3 ANSP SAR'!J91+'T3 MET'!J91+'T3 NSA'!J91</f>
        <v>0</v>
      </c>
      <c r="L91" s="324"/>
      <c r="M91" s="324"/>
      <c r="N91" s="324"/>
    </row>
    <row r="92" spans="1:14" ht="12" customHeight="1">
      <c r="A92" s="322">
        <v>2026</v>
      </c>
      <c r="C92" s="339" t="s">
        <v>153</v>
      </c>
      <c r="D92" s="512">
        <f>'T3 ANSP'!D92+'T3 ANSP SAR'!D92+'T3 MET'!D92+'T3 NSA'!D92</f>
        <v>0</v>
      </c>
      <c r="E92" s="488">
        <f>'T3 ANSP'!E92+'T3 ANSP SAR'!E92+'T3 MET'!E92+'T3 NSA'!E92</f>
        <v>0</v>
      </c>
      <c r="F92" s="935">
        <f>'T3 ANSP'!F92+'T3 ANSP SAR'!F92+'T3 MET'!F92+'T3 NSA'!F92</f>
        <v>0</v>
      </c>
      <c r="G92" s="489">
        <f>'T3 ANSP'!G92+'T3 ANSP SAR'!G92+'T3 MET'!G92+'T3 NSA'!G92</f>
        <v>0</v>
      </c>
      <c r="H92" s="493">
        <f>'T3 ANSP'!H92+'T3 ANSP SAR'!H92+'T3 MET'!H92+'T3 NSA'!H92</f>
        <v>0</v>
      </c>
      <c r="I92" s="490">
        <f>'T3 ANSP'!I92+'T3 ANSP SAR'!I92+'T3 MET'!I92+'T3 NSA'!I92</f>
        <v>0</v>
      </c>
      <c r="J92" s="491">
        <f>'T3 ANSP'!J92+'T3 ANSP SAR'!J92+'T3 MET'!J92+'T3 NSA'!J92</f>
        <v>0</v>
      </c>
      <c r="L92" s="324"/>
      <c r="M92" s="324"/>
      <c r="N92" s="324"/>
    </row>
    <row r="93" spans="1:14" ht="12" customHeight="1">
      <c r="A93" s="322">
        <v>2027</v>
      </c>
      <c r="C93" s="339" t="s">
        <v>139</v>
      </c>
      <c r="D93" s="512">
        <f>'T3 ANSP'!D93+'T3 ANSP SAR'!D93+'T3 MET'!D93+'T3 NSA'!D93</f>
        <v>0</v>
      </c>
      <c r="E93" s="488">
        <f>'T3 ANSP'!E93+'T3 ANSP SAR'!E93+'T3 MET'!E93+'T3 NSA'!E93</f>
        <v>0</v>
      </c>
      <c r="F93" s="935">
        <f>'T3 ANSP'!F93+'T3 ANSP SAR'!F93+'T3 MET'!F93+'T3 NSA'!F93</f>
        <v>0</v>
      </c>
      <c r="G93" s="489">
        <f>'T3 ANSP'!G93+'T3 ANSP SAR'!G93+'T3 MET'!G93+'T3 NSA'!G93</f>
        <v>0</v>
      </c>
      <c r="H93" s="489">
        <f>'T3 ANSP'!H93+'T3 ANSP SAR'!H93+'T3 MET'!H93+'T3 NSA'!H93</f>
        <v>0</v>
      </c>
      <c r="I93" s="494">
        <f>'T3 ANSP'!I93+'T3 ANSP SAR'!I93+'T3 MET'!I93+'T3 NSA'!I93</f>
        <v>0</v>
      </c>
      <c r="J93" s="491">
        <f>'T3 ANSP'!J93+'T3 ANSP SAR'!J93+'T3 MET'!J93+'T3 NSA'!J93</f>
        <v>0</v>
      </c>
      <c r="L93" s="324"/>
      <c r="M93" s="324"/>
      <c r="N93" s="324"/>
    </row>
    <row r="94" spans="1:14" ht="12" customHeight="1">
      <c r="A94" s="322">
        <v>2028</v>
      </c>
      <c r="C94" s="339" t="s">
        <v>125</v>
      </c>
      <c r="D94" s="512">
        <f>'T3 ANSP'!D94+'T3 ANSP SAR'!D94+'T3 MET'!D94+'T3 NSA'!D94</f>
        <v>0</v>
      </c>
      <c r="E94" s="488">
        <f>'T3 ANSP'!E94+'T3 ANSP SAR'!E94+'T3 MET'!E94+'T3 NSA'!E94</f>
        <v>0</v>
      </c>
      <c r="F94" s="935">
        <f>'T3 ANSP'!F94+'T3 ANSP SAR'!F94+'T3 MET'!F94+'T3 NSA'!F94</f>
        <v>0</v>
      </c>
      <c r="G94" s="489">
        <f>'T3 ANSP'!G94+'T3 ANSP SAR'!G94+'T3 MET'!G94+'T3 NSA'!G94</f>
        <v>0</v>
      </c>
      <c r="H94" s="489">
        <f>'T3 ANSP'!H94+'T3 ANSP SAR'!H94+'T3 MET'!H94+'T3 NSA'!H94</f>
        <v>0</v>
      </c>
      <c r="I94" s="490">
        <f>'T3 ANSP'!I94+'T3 ANSP SAR'!I94+'T3 MET'!I94+'T3 NSA'!I94</f>
        <v>0</v>
      </c>
      <c r="J94" s="487">
        <f>'T3 ANSP'!J94+'T3 ANSP SAR'!J94+'T3 MET'!J94+'T3 NSA'!J94</f>
        <v>0</v>
      </c>
      <c r="L94" s="324"/>
      <c r="M94" s="324"/>
      <c r="N94" s="324"/>
    </row>
    <row r="95" spans="1:14" ht="12" customHeight="1">
      <c r="A95" s="322">
        <v>2029</v>
      </c>
      <c r="C95" s="340" t="s">
        <v>111</v>
      </c>
      <c r="D95" s="513">
        <f>'T3 ANSP'!D95+'T3 ANSP SAR'!D95+'T3 MET'!D95+'T3 NSA'!D95</f>
        <v>0</v>
      </c>
      <c r="E95" s="497">
        <f>'T3 ANSP'!E95+'T3 ANSP SAR'!E95+'T3 MET'!E95+'T3 NSA'!E95</f>
        <v>0</v>
      </c>
      <c r="F95" s="498">
        <f>'T3 ANSP'!F95+'T3 ANSP SAR'!F95+'T3 MET'!F95+'T3 NSA'!F95</f>
        <v>0</v>
      </c>
      <c r="G95" s="498">
        <f>'T3 ANSP'!G95+'T3 ANSP SAR'!G95+'T3 MET'!G95+'T3 NSA'!G95</f>
        <v>0</v>
      </c>
      <c r="H95" s="498">
        <f>'T3 ANSP'!H95+'T3 ANSP SAR'!H95+'T3 MET'!H95+'T3 NSA'!H95</f>
        <v>0</v>
      </c>
      <c r="I95" s="499">
        <f>'T3 ANSP'!I95+'T3 ANSP SAR'!I95+'T3 MET'!I95+'T3 NSA'!I95</f>
        <v>0</v>
      </c>
      <c r="J95" s="496">
        <f>'T3 ANSP'!J95+'T3 ANSP SAR'!J95+'T3 MET'!J95+'T3 NSA'!J95</f>
        <v>0</v>
      </c>
      <c r="L95" s="324"/>
      <c r="M95" s="324"/>
      <c r="N95" s="324"/>
    </row>
    <row r="96" spans="1:14" ht="12" customHeight="1">
      <c r="A96" s="322" t="s">
        <v>45</v>
      </c>
      <c r="C96" s="341" t="s">
        <v>249</v>
      </c>
      <c r="D96" s="501">
        <f>'T3 ANSP'!D96+'T3 ANSP SAR'!D96+'T3 MET'!D96+'T3 NSA'!D96</f>
        <v>-649.07061751509968</v>
      </c>
      <c r="E96" s="502">
        <f>'T3 ANSP'!E96+'T3 ANSP SAR'!E96+'T3 MET'!E96+'T3 NSA'!E96</f>
        <v>-649.07061751509968</v>
      </c>
      <c r="F96" s="503">
        <f>'T3 ANSP'!F96+'T3 ANSP SAR'!F96+'T3 MET'!F96+'T3 NSA'!F96</f>
        <v>0</v>
      </c>
      <c r="G96" s="503">
        <f>'T3 ANSP'!G96+'T3 ANSP SAR'!G96+'T3 MET'!G96+'T3 NSA'!G96</f>
        <v>0</v>
      </c>
      <c r="H96" s="503">
        <f>'T3 ANSP'!H96+'T3 ANSP SAR'!H96+'T3 MET'!H96+'T3 NSA'!H96</f>
        <v>0</v>
      </c>
      <c r="I96" s="504">
        <f>'T3 ANSP'!I96+'T3 ANSP SAR'!I96+'T3 MET'!I96+'T3 NSA'!I96</f>
        <v>0</v>
      </c>
      <c r="J96" s="501">
        <f>'T3 ANSP'!J96+'T3 ANSP SAR'!J96+'T3 MET'!J96+'T3 NSA'!J96</f>
        <v>0</v>
      </c>
      <c r="L96" s="324"/>
      <c r="M96" s="324"/>
      <c r="N96" s="324"/>
    </row>
    <row r="97" spans="1:14" ht="3.75" customHeight="1">
      <c r="A97" s="342"/>
      <c r="D97" s="505">
        <f>'T3 ANSP'!D97+'T3 ANSP SAR'!D97+'T3 MET'!D97+'T3 NSA'!D97</f>
        <v>0</v>
      </c>
      <c r="E97" s="505">
        <f>'T3 ANSP'!E97+'T3 ANSP SAR'!E97+'T3 MET'!E97+'T3 NSA'!E97</f>
        <v>0</v>
      </c>
      <c r="F97" s="505">
        <f>'T3 ANSP'!F97+'T3 ANSP SAR'!F97+'T3 MET'!F97+'T3 NSA'!F97</f>
        <v>0</v>
      </c>
      <c r="G97" s="505">
        <f>'T3 ANSP'!G97+'T3 ANSP SAR'!G97+'T3 MET'!G97+'T3 NSA'!G97</f>
        <v>0</v>
      </c>
      <c r="H97" s="505">
        <f>'T3 ANSP'!H97+'T3 ANSP SAR'!H97+'T3 MET'!H97+'T3 NSA'!H97</f>
        <v>0</v>
      </c>
      <c r="I97" s="505">
        <f>'T3 ANSP'!I97+'T3 ANSP SAR'!I97+'T3 MET'!I97+'T3 NSA'!I97</f>
        <v>0</v>
      </c>
      <c r="J97" s="505">
        <f>'T3 ANSP'!J97+'T3 ANSP SAR'!J97+'T3 MET'!J97+'T3 NSA'!J97</f>
        <v>0</v>
      </c>
      <c r="L97" s="324"/>
      <c r="M97" s="324"/>
      <c r="N97" s="324"/>
    </row>
    <row r="98" spans="1:14" ht="12" customHeight="1">
      <c r="A98" s="322">
        <v>2023</v>
      </c>
      <c r="C98" s="337" t="s">
        <v>226</v>
      </c>
      <c r="D98" s="483">
        <f>'T3 ANSP'!D98+'T3 ANSP SAR'!D98+'T3 MET'!D98+'T3 NSA'!D98</f>
        <v>0</v>
      </c>
      <c r="E98" s="932">
        <f>'T3 ANSP'!E98+'T3 ANSP SAR'!E98+'T3 MET'!E98+'T3 NSA'!E98</f>
        <v>0</v>
      </c>
      <c r="F98" s="933">
        <f>'T3 ANSP'!F98+'T3 ANSP SAR'!F98+'T3 MET'!F98+'T3 NSA'!F98</f>
        <v>0</v>
      </c>
      <c r="G98" s="484">
        <f>'T3 ANSP'!G98+'T3 ANSP SAR'!G98+'T3 MET'!G98+'T3 NSA'!G98</f>
        <v>0</v>
      </c>
      <c r="H98" s="484">
        <f>'T3 ANSP'!H98+'T3 ANSP SAR'!H98+'T3 MET'!H98+'T3 NSA'!H98</f>
        <v>0</v>
      </c>
      <c r="I98" s="485">
        <f>'T3 ANSP'!I98+'T3 ANSP SAR'!I98+'T3 MET'!I98+'T3 NSA'!I98</f>
        <v>0</v>
      </c>
      <c r="J98" s="486">
        <f>'T3 ANSP'!J98+'T3 ANSP SAR'!J98+'T3 MET'!J98+'T3 NSA'!J98</f>
        <v>0</v>
      </c>
      <c r="L98" s="324"/>
      <c r="M98" s="324"/>
      <c r="N98" s="324"/>
    </row>
    <row r="99" spans="1:14" ht="12" customHeight="1">
      <c r="A99" s="322">
        <v>2024</v>
      </c>
      <c r="C99" s="339" t="s">
        <v>227</v>
      </c>
      <c r="D99" s="487">
        <f>'T3 ANSP'!D99+'T3 ANSP SAR'!D99+'T3 MET'!D99+'T3 NSA'!D99</f>
        <v>0</v>
      </c>
      <c r="E99" s="488">
        <f>'T3 ANSP'!E99+'T3 ANSP SAR'!E99+'T3 MET'!E99+'T3 NSA'!E99</f>
        <v>0</v>
      </c>
      <c r="F99" s="934">
        <f>'T3 ANSP'!F99+'T3 ANSP SAR'!F99+'T3 MET'!F99+'T3 NSA'!F99</f>
        <v>0</v>
      </c>
      <c r="G99" s="489">
        <f>'T3 ANSP'!G99+'T3 ANSP SAR'!G99+'T3 MET'!G99+'T3 NSA'!G99</f>
        <v>0</v>
      </c>
      <c r="H99" s="489">
        <f>'T3 ANSP'!H99+'T3 ANSP SAR'!H99+'T3 MET'!H99+'T3 NSA'!H99</f>
        <v>0</v>
      </c>
      <c r="I99" s="490">
        <f>'T3 ANSP'!I99+'T3 ANSP SAR'!I99+'T3 MET'!I99+'T3 NSA'!I99</f>
        <v>0</v>
      </c>
      <c r="J99" s="491">
        <f>'T3 ANSP'!J99+'T3 ANSP SAR'!J99+'T3 MET'!J99+'T3 NSA'!J99</f>
        <v>0</v>
      </c>
      <c r="L99" s="324"/>
      <c r="M99" s="324"/>
      <c r="N99" s="324"/>
    </row>
    <row r="100" spans="1:14" ht="12" customHeight="1">
      <c r="A100" s="322">
        <v>2025</v>
      </c>
      <c r="C100" s="339" t="s">
        <v>168</v>
      </c>
      <c r="D100" s="514">
        <f>'T3 ANSP'!D100+'T3 ANSP SAR'!D100+'T3 MET'!D100+'T3 NSA'!D100</f>
        <v>0</v>
      </c>
      <c r="E100" s="488">
        <f>'T3 ANSP'!E100+'T3 ANSP SAR'!E100+'T3 MET'!E100+'T3 NSA'!E100</f>
        <v>0</v>
      </c>
      <c r="F100" s="935">
        <f>'T3 ANSP'!F100+'T3 ANSP SAR'!F100+'T3 MET'!F100+'T3 NSA'!F100</f>
        <v>0</v>
      </c>
      <c r="G100" s="493">
        <f>'T3 ANSP'!G100+'T3 ANSP SAR'!G100+'T3 MET'!G100+'T3 NSA'!G100</f>
        <v>0</v>
      </c>
      <c r="H100" s="489">
        <f>'T3 ANSP'!H100+'T3 ANSP SAR'!H100+'T3 MET'!H100+'T3 NSA'!H100</f>
        <v>0</v>
      </c>
      <c r="I100" s="490">
        <f>'T3 ANSP'!I100+'T3 ANSP SAR'!I100+'T3 MET'!I100+'T3 NSA'!I100</f>
        <v>0</v>
      </c>
      <c r="J100" s="491">
        <f>'T3 ANSP'!J100+'T3 ANSP SAR'!J100+'T3 MET'!J100+'T3 NSA'!J100</f>
        <v>0</v>
      </c>
      <c r="L100" s="324"/>
      <c r="M100" s="324"/>
      <c r="N100" s="324"/>
    </row>
    <row r="101" spans="1:14" ht="12" customHeight="1">
      <c r="A101" s="322">
        <v>2026</v>
      </c>
      <c r="C101" s="339" t="s">
        <v>154</v>
      </c>
      <c r="D101" s="514">
        <f>'T3 ANSP'!D101+'T3 ANSP SAR'!D101+'T3 MET'!D101+'T3 NSA'!D101</f>
        <v>0</v>
      </c>
      <c r="E101" s="488">
        <f>'T3 ANSP'!E101+'T3 ANSP SAR'!E101+'T3 MET'!E101+'T3 NSA'!E101</f>
        <v>0</v>
      </c>
      <c r="F101" s="935">
        <f>'T3 ANSP'!F101+'T3 ANSP SAR'!F101+'T3 MET'!F101+'T3 NSA'!F101</f>
        <v>0</v>
      </c>
      <c r="G101" s="489">
        <f>'T3 ANSP'!G101+'T3 ANSP SAR'!G101+'T3 MET'!G101+'T3 NSA'!G101</f>
        <v>0</v>
      </c>
      <c r="H101" s="493">
        <f>'T3 ANSP'!H101+'T3 ANSP SAR'!H101+'T3 MET'!H101+'T3 NSA'!H101</f>
        <v>0</v>
      </c>
      <c r="I101" s="490">
        <f>'T3 ANSP'!I101+'T3 ANSP SAR'!I101+'T3 MET'!I101+'T3 NSA'!I101</f>
        <v>0</v>
      </c>
      <c r="J101" s="491">
        <f>'T3 ANSP'!J101+'T3 ANSP SAR'!J101+'T3 MET'!J101+'T3 NSA'!J101</f>
        <v>0</v>
      </c>
      <c r="L101" s="324"/>
      <c r="M101" s="324"/>
      <c r="N101" s="324"/>
    </row>
    <row r="102" spans="1:14" ht="12" customHeight="1">
      <c r="A102" s="322">
        <v>2027</v>
      </c>
      <c r="C102" s="339" t="s">
        <v>140</v>
      </c>
      <c r="D102" s="514">
        <f>'T3 ANSP'!D102+'T3 ANSP SAR'!D102+'T3 MET'!D102+'T3 NSA'!D102</f>
        <v>0</v>
      </c>
      <c r="E102" s="488">
        <f>'T3 ANSP'!E102+'T3 ANSP SAR'!E102+'T3 MET'!E102+'T3 NSA'!E102</f>
        <v>0</v>
      </c>
      <c r="F102" s="935">
        <f>'T3 ANSP'!F102+'T3 ANSP SAR'!F102+'T3 MET'!F102+'T3 NSA'!F102</f>
        <v>0</v>
      </c>
      <c r="G102" s="489">
        <f>'T3 ANSP'!G102+'T3 ANSP SAR'!G102+'T3 MET'!G102+'T3 NSA'!G102</f>
        <v>0</v>
      </c>
      <c r="H102" s="489">
        <f>'T3 ANSP'!H102+'T3 ANSP SAR'!H102+'T3 MET'!H102+'T3 NSA'!H102</f>
        <v>0</v>
      </c>
      <c r="I102" s="494">
        <f>'T3 ANSP'!I102+'T3 ANSP SAR'!I102+'T3 MET'!I102+'T3 NSA'!I102</f>
        <v>0</v>
      </c>
      <c r="J102" s="491">
        <f>'T3 ANSP'!J102+'T3 ANSP SAR'!J102+'T3 MET'!J102+'T3 NSA'!J102</f>
        <v>0</v>
      </c>
      <c r="L102" s="324"/>
      <c r="M102" s="324"/>
      <c r="N102" s="324"/>
    </row>
    <row r="103" spans="1:14" ht="12" customHeight="1">
      <c r="A103" s="322">
        <v>2028</v>
      </c>
      <c r="C103" s="339" t="s">
        <v>126</v>
      </c>
      <c r="D103" s="514">
        <f>'T3 ANSP'!D103+'T3 ANSP SAR'!D103+'T3 MET'!D103+'T3 NSA'!D103</f>
        <v>0</v>
      </c>
      <c r="E103" s="488">
        <f>'T3 ANSP'!E103+'T3 ANSP SAR'!E103+'T3 MET'!E103+'T3 NSA'!E103</f>
        <v>0</v>
      </c>
      <c r="F103" s="935">
        <f>'T3 ANSP'!F103+'T3 ANSP SAR'!F103+'T3 MET'!F103+'T3 NSA'!F103</f>
        <v>0</v>
      </c>
      <c r="G103" s="489">
        <f>'T3 ANSP'!G103+'T3 ANSP SAR'!G103+'T3 MET'!G103+'T3 NSA'!G103</f>
        <v>0</v>
      </c>
      <c r="H103" s="489">
        <f>'T3 ANSP'!H103+'T3 ANSP SAR'!H103+'T3 MET'!H103+'T3 NSA'!H103</f>
        <v>0</v>
      </c>
      <c r="I103" s="490">
        <f>'T3 ANSP'!I103+'T3 ANSP SAR'!I103+'T3 MET'!I103+'T3 NSA'!I103</f>
        <v>0</v>
      </c>
      <c r="J103" s="487">
        <f>'T3 ANSP'!J103+'T3 ANSP SAR'!J103+'T3 MET'!J103+'T3 NSA'!J103</f>
        <v>0</v>
      </c>
      <c r="L103" s="324"/>
      <c r="M103" s="324"/>
      <c r="N103" s="324"/>
    </row>
    <row r="104" spans="1:14" ht="12" customHeight="1">
      <c r="A104" s="322">
        <v>2029</v>
      </c>
      <c r="C104" s="340" t="s">
        <v>112</v>
      </c>
      <c r="D104" s="515">
        <f>'T3 ANSP'!D104+'T3 ANSP SAR'!D104+'T3 MET'!D104+'T3 NSA'!D104</f>
        <v>0</v>
      </c>
      <c r="E104" s="497">
        <f>'T3 ANSP'!E104+'T3 ANSP SAR'!E104+'T3 MET'!E104+'T3 NSA'!E104</f>
        <v>0</v>
      </c>
      <c r="F104" s="498">
        <f>'T3 ANSP'!F104+'T3 ANSP SAR'!F104+'T3 MET'!F104+'T3 NSA'!F104</f>
        <v>0</v>
      </c>
      <c r="G104" s="498">
        <f>'T3 ANSP'!G104+'T3 ANSP SAR'!G104+'T3 MET'!G104+'T3 NSA'!G104</f>
        <v>0</v>
      </c>
      <c r="H104" s="498">
        <f>'T3 ANSP'!H104+'T3 ANSP SAR'!H104+'T3 MET'!H104+'T3 NSA'!H104</f>
        <v>0</v>
      </c>
      <c r="I104" s="499">
        <f>'T3 ANSP'!I104+'T3 ANSP SAR'!I104+'T3 MET'!I104+'T3 NSA'!I104</f>
        <v>0</v>
      </c>
      <c r="J104" s="496">
        <f>'T3 ANSP'!J104+'T3 ANSP SAR'!J104+'T3 MET'!J104+'T3 NSA'!J104</f>
        <v>0</v>
      </c>
      <c r="L104" s="324"/>
      <c r="M104" s="324"/>
      <c r="N104" s="324"/>
    </row>
    <row r="105" spans="1:14" ht="12" customHeight="1">
      <c r="A105" s="322" t="s">
        <v>45</v>
      </c>
      <c r="C105" s="341" t="s">
        <v>250</v>
      </c>
      <c r="D105" s="501">
        <f>'T3 ANSP'!D105+'T3 ANSP SAR'!D105+'T3 MET'!D105+'T3 NSA'!D105</f>
        <v>0</v>
      </c>
      <c r="E105" s="502">
        <f>'T3 ANSP'!E105+'T3 ANSP SAR'!E105+'T3 MET'!E105+'T3 NSA'!E105</f>
        <v>0</v>
      </c>
      <c r="F105" s="503">
        <f>'T3 ANSP'!F105+'T3 ANSP SAR'!F105+'T3 MET'!F105+'T3 NSA'!F105</f>
        <v>0</v>
      </c>
      <c r="G105" s="503">
        <f>'T3 ANSP'!G105+'T3 ANSP SAR'!G105+'T3 MET'!G105+'T3 NSA'!G105</f>
        <v>0</v>
      </c>
      <c r="H105" s="503">
        <f>'T3 ANSP'!H105+'T3 ANSP SAR'!H105+'T3 MET'!H105+'T3 NSA'!H105</f>
        <v>0</v>
      </c>
      <c r="I105" s="504">
        <f>'T3 ANSP'!I105+'T3 ANSP SAR'!I105+'T3 MET'!I105+'T3 NSA'!I105</f>
        <v>0</v>
      </c>
      <c r="J105" s="501">
        <f>'T3 ANSP'!J105+'T3 ANSP SAR'!J105+'T3 MET'!J105+'T3 NSA'!J105</f>
        <v>0</v>
      </c>
      <c r="L105" s="324"/>
      <c r="M105" s="324"/>
      <c r="N105" s="324"/>
    </row>
    <row r="106" spans="1:14" ht="3.75" customHeight="1">
      <c r="A106" s="342"/>
      <c r="D106" s="505">
        <f>'T3 ANSP'!D106+'T3 ANSP SAR'!D106+'T3 MET'!D106+'T3 NSA'!D106</f>
        <v>0</v>
      </c>
      <c r="E106" s="505">
        <f>'T3 ANSP'!E106+'T3 ANSP SAR'!E106+'T3 MET'!E106+'T3 NSA'!E106</f>
        <v>0</v>
      </c>
      <c r="F106" s="505">
        <f>'T3 ANSP'!F106+'T3 ANSP SAR'!F106+'T3 MET'!F106+'T3 NSA'!F106</f>
        <v>0</v>
      </c>
      <c r="G106" s="505">
        <f>'T3 ANSP'!G106+'T3 ANSP SAR'!G106+'T3 MET'!G106+'T3 NSA'!G106</f>
        <v>0</v>
      </c>
      <c r="H106" s="505">
        <f>'T3 ANSP'!H106+'T3 ANSP SAR'!H106+'T3 MET'!H106+'T3 NSA'!H106</f>
        <v>0</v>
      </c>
      <c r="I106" s="505">
        <f>'T3 ANSP'!I106+'T3 ANSP SAR'!I106+'T3 MET'!I106+'T3 NSA'!I106</f>
        <v>0</v>
      </c>
      <c r="J106" s="505">
        <f>'T3 ANSP'!J106+'T3 ANSP SAR'!J106+'T3 MET'!J106+'T3 NSA'!J106</f>
        <v>0</v>
      </c>
      <c r="L106" s="324"/>
      <c r="M106" s="324"/>
      <c r="N106" s="324"/>
    </row>
    <row r="107" spans="1:14" ht="12" customHeight="1">
      <c r="A107" s="322">
        <v>2023</v>
      </c>
      <c r="C107" s="337" t="s">
        <v>228</v>
      </c>
      <c r="D107" s="483">
        <f>'T3 ANSP'!D107+'T3 ANSP SAR'!D107+'T3 MET'!D107+'T3 NSA'!D107</f>
        <v>-2347.6490393273366</v>
      </c>
      <c r="E107" s="506">
        <f>'T3 ANSP'!E107+'T3 ANSP SAR'!E107+'T3 MET'!E107+'T3 NSA'!E107</f>
        <v>-2347.6490393273366</v>
      </c>
      <c r="F107" s="484">
        <f>'T3 ANSP'!F107+'T3 ANSP SAR'!F107+'T3 MET'!F107+'T3 NSA'!F107</f>
        <v>0</v>
      </c>
      <c r="G107" s="484">
        <f>'T3 ANSP'!G107+'T3 ANSP SAR'!G107+'T3 MET'!G107+'T3 NSA'!G107</f>
        <v>0</v>
      </c>
      <c r="H107" s="484">
        <f>'T3 ANSP'!H107+'T3 ANSP SAR'!H107+'T3 MET'!H107+'T3 NSA'!H107</f>
        <v>0</v>
      </c>
      <c r="I107" s="485">
        <f>'T3 ANSP'!I107+'T3 ANSP SAR'!I107+'T3 MET'!I107+'T3 NSA'!I107</f>
        <v>0</v>
      </c>
      <c r="J107" s="486">
        <f>'T3 ANSP'!J107+'T3 ANSP SAR'!J107+'T3 MET'!J107+'T3 NSA'!J107</f>
        <v>0</v>
      </c>
      <c r="L107" s="324"/>
      <c r="M107" s="324"/>
      <c r="N107" s="324"/>
    </row>
    <row r="108" spans="1:14" ht="12" customHeight="1">
      <c r="A108" s="322">
        <v>2024</v>
      </c>
      <c r="C108" s="339" t="s">
        <v>229</v>
      </c>
      <c r="D108" s="487">
        <f>'T3 ANSP'!D108+'T3 ANSP SAR'!D108+'T3 MET'!D108+'T3 NSA'!D108</f>
        <v>0</v>
      </c>
      <c r="E108" s="488">
        <f>'T3 ANSP'!E108+'T3 ANSP SAR'!E108+'T3 MET'!E108+'T3 NSA'!E108</f>
        <v>0</v>
      </c>
      <c r="F108" s="493">
        <f>'T3 ANSP'!F108+'T3 ANSP SAR'!F108+'T3 MET'!F108+'T3 NSA'!F108</f>
        <v>0</v>
      </c>
      <c r="G108" s="489">
        <f>'T3 ANSP'!G108+'T3 ANSP SAR'!G108+'T3 MET'!G108+'T3 NSA'!G108</f>
        <v>0</v>
      </c>
      <c r="H108" s="489">
        <f>'T3 ANSP'!H108+'T3 ANSP SAR'!H108+'T3 MET'!H108+'T3 NSA'!H108</f>
        <v>0</v>
      </c>
      <c r="I108" s="490">
        <f>'T3 ANSP'!I108+'T3 ANSP SAR'!I108+'T3 MET'!I108+'T3 NSA'!I108</f>
        <v>0</v>
      </c>
      <c r="J108" s="491">
        <f>'T3 ANSP'!J108+'T3 ANSP SAR'!J108+'T3 MET'!J108+'T3 NSA'!J108</f>
        <v>0</v>
      </c>
      <c r="L108" s="324"/>
      <c r="M108" s="324"/>
      <c r="N108" s="324"/>
    </row>
    <row r="109" spans="1:14" ht="12" customHeight="1">
      <c r="A109" s="322">
        <v>2025</v>
      </c>
      <c r="C109" s="339" t="s">
        <v>230</v>
      </c>
      <c r="D109" s="514">
        <f>'T3 ANSP'!D109+'T3 ANSP SAR'!D109+'T3 MET'!D109+'T3 NSA'!D109</f>
        <v>0</v>
      </c>
      <c r="E109" s="488">
        <f>'T3 ANSP'!E109+'T3 ANSP SAR'!E109+'T3 MET'!E109+'T3 NSA'!E109</f>
        <v>0</v>
      </c>
      <c r="F109" s="935">
        <f>'T3 ANSP'!F109+'T3 ANSP SAR'!F109+'T3 MET'!F109+'T3 NSA'!F109</f>
        <v>0</v>
      </c>
      <c r="G109" s="934">
        <f>'T3 ANSP'!G109+'T3 ANSP SAR'!G109+'T3 MET'!G109+'T3 NSA'!G109</f>
        <v>0</v>
      </c>
      <c r="H109" s="489">
        <f>'T3 ANSP'!H109+'T3 ANSP SAR'!H109+'T3 MET'!H109+'T3 NSA'!H109</f>
        <v>0</v>
      </c>
      <c r="I109" s="490">
        <f>'T3 ANSP'!I109+'T3 ANSP SAR'!I109+'T3 MET'!I109+'T3 NSA'!I109</f>
        <v>0</v>
      </c>
      <c r="J109" s="491">
        <f>'T3 ANSP'!J109+'T3 ANSP SAR'!J109+'T3 MET'!J109+'T3 NSA'!J109</f>
        <v>0</v>
      </c>
      <c r="L109" s="324"/>
      <c r="M109" s="324"/>
      <c r="N109" s="324"/>
    </row>
    <row r="110" spans="1:14" ht="12" customHeight="1">
      <c r="A110" s="322">
        <v>2026</v>
      </c>
      <c r="C110" s="339" t="s">
        <v>231</v>
      </c>
      <c r="D110" s="514">
        <f>'T3 ANSP'!D110+'T3 ANSP SAR'!D110+'T3 MET'!D110+'T3 NSA'!D110</f>
        <v>0</v>
      </c>
      <c r="E110" s="488">
        <f>'T3 ANSP'!E110+'T3 ANSP SAR'!E110+'T3 MET'!E110+'T3 NSA'!E110</f>
        <v>0</v>
      </c>
      <c r="F110" s="935">
        <f>'T3 ANSP'!F110+'T3 ANSP SAR'!F110+'T3 MET'!F110+'T3 NSA'!F110</f>
        <v>0</v>
      </c>
      <c r="G110" s="935">
        <f>'T3 ANSP'!G110+'T3 ANSP SAR'!G110+'T3 MET'!G110+'T3 NSA'!G110</f>
        <v>0</v>
      </c>
      <c r="H110" s="934">
        <f>'T3 ANSP'!H110+'T3 ANSP SAR'!H110+'T3 MET'!H110+'T3 NSA'!H110</f>
        <v>0</v>
      </c>
      <c r="I110" s="490">
        <f>'T3 ANSP'!I110+'T3 ANSP SAR'!I110+'T3 MET'!I110+'T3 NSA'!I110</f>
        <v>0</v>
      </c>
      <c r="J110" s="491">
        <f>'T3 ANSP'!J110+'T3 ANSP SAR'!J110+'T3 MET'!J110+'T3 NSA'!J110</f>
        <v>0</v>
      </c>
      <c r="L110" s="324"/>
      <c r="M110" s="324"/>
      <c r="N110" s="324"/>
    </row>
    <row r="111" spans="1:14" ht="12" customHeight="1">
      <c r="A111" s="322">
        <v>2027</v>
      </c>
      <c r="C111" s="339" t="s">
        <v>232</v>
      </c>
      <c r="D111" s="514">
        <f>'T3 ANSP'!D111+'T3 ANSP SAR'!D111+'T3 MET'!D111+'T3 NSA'!D111</f>
        <v>0</v>
      </c>
      <c r="E111" s="488">
        <f>'T3 ANSP'!E111+'T3 ANSP SAR'!E111+'T3 MET'!E111+'T3 NSA'!E111</f>
        <v>0</v>
      </c>
      <c r="F111" s="935">
        <f>'T3 ANSP'!F111+'T3 ANSP SAR'!F111+'T3 MET'!F111+'T3 NSA'!F111</f>
        <v>0</v>
      </c>
      <c r="G111" s="935">
        <f>'T3 ANSP'!G111+'T3 ANSP SAR'!G111+'T3 MET'!G111+'T3 NSA'!G111</f>
        <v>0</v>
      </c>
      <c r="H111" s="935">
        <f>'T3 ANSP'!H111+'T3 ANSP SAR'!H111+'T3 MET'!H111+'T3 NSA'!H111</f>
        <v>0</v>
      </c>
      <c r="I111" s="936">
        <f>'T3 ANSP'!I111+'T3 ANSP SAR'!I111+'T3 MET'!I111+'T3 NSA'!I111</f>
        <v>0</v>
      </c>
      <c r="J111" s="491">
        <f>'T3 ANSP'!J111+'T3 ANSP SAR'!J111+'T3 MET'!J111+'T3 NSA'!J111</f>
        <v>0</v>
      </c>
      <c r="L111" s="324"/>
      <c r="M111" s="324"/>
      <c r="N111" s="324"/>
    </row>
    <row r="112" spans="1:14" ht="12" customHeight="1">
      <c r="A112" s="322">
        <v>2028</v>
      </c>
      <c r="C112" s="339" t="s">
        <v>233</v>
      </c>
      <c r="D112" s="514">
        <f>'T3 ANSP'!D112+'T3 ANSP SAR'!D112+'T3 MET'!D112+'T3 NSA'!D112</f>
        <v>0</v>
      </c>
      <c r="E112" s="488">
        <f>'T3 ANSP'!E112+'T3 ANSP SAR'!E112+'T3 MET'!E112+'T3 NSA'!E112</f>
        <v>0</v>
      </c>
      <c r="F112" s="935">
        <f>'T3 ANSP'!F112+'T3 ANSP SAR'!F112+'T3 MET'!F112+'T3 NSA'!F112</f>
        <v>0</v>
      </c>
      <c r="G112" s="935">
        <f>'T3 ANSP'!G112+'T3 ANSP SAR'!G112+'T3 MET'!G112+'T3 NSA'!G112</f>
        <v>0</v>
      </c>
      <c r="H112" s="935">
        <f>'T3 ANSP'!H112+'T3 ANSP SAR'!H112+'T3 MET'!H112+'T3 NSA'!H112</f>
        <v>0</v>
      </c>
      <c r="I112" s="937">
        <f>'T3 ANSP'!I112+'T3 ANSP SAR'!I112+'T3 MET'!I112+'T3 NSA'!I112</f>
        <v>0</v>
      </c>
      <c r="J112" s="487">
        <f>'T3 ANSP'!J112+'T3 ANSP SAR'!J112+'T3 MET'!J112+'T3 NSA'!J112</f>
        <v>0</v>
      </c>
      <c r="L112" s="324"/>
      <c r="M112" s="324"/>
      <c r="N112" s="324"/>
    </row>
    <row r="113" spans="1:14" ht="12" customHeight="1">
      <c r="A113" s="322">
        <v>2029</v>
      </c>
      <c r="C113" s="340" t="s">
        <v>234</v>
      </c>
      <c r="D113" s="515">
        <f>'T3 ANSP'!D113+'T3 ANSP SAR'!D113+'T3 MET'!D113+'T3 NSA'!D113</f>
        <v>0</v>
      </c>
      <c r="E113" s="497">
        <f>'T3 ANSP'!E113+'T3 ANSP SAR'!E113+'T3 MET'!E113+'T3 NSA'!E113</f>
        <v>0</v>
      </c>
      <c r="F113" s="498">
        <f>'T3 ANSP'!F113+'T3 ANSP SAR'!F113+'T3 MET'!F113+'T3 NSA'!F113</f>
        <v>0</v>
      </c>
      <c r="G113" s="498">
        <f>'T3 ANSP'!G113+'T3 ANSP SAR'!G113+'T3 MET'!G113+'T3 NSA'!G113</f>
        <v>0</v>
      </c>
      <c r="H113" s="498">
        <f>'T3 ANSP'!H113+'T3 ANSP SAR'!H113+'T3 MET'!H113+'T3 NSA'!H113</f>
        <v>0</v>
      </c>
      <c r="I113" s="499">
        <f>'T3 ANSP'!I113+'T3 ANSP SAR'!I113+'T3 MET'!I113+'T3 NSA'!I113</f>
        <v>0</v>
      </c>
      <c r="J113" s="496">
        <f>'T3 ANSP'!J113+'T3 ANSP SAR'!J113+'T3 MET'!J113+'T3 NSA'!J113</f>
        <v>0</v>
      </c>
      <c r="L113" s="324"/>
      <c r="M113" s="324"/>
      <c r="N113" s="324"/>
    </row>
    <row r="114" spans="1:14" ht="12" customHeight="1">
      <c r="A114" s="322" t="s">
        <v>45</v>
      </c>
      <c r="C114" s="341" t="s">
        <v>251</v>
      </c>
      <c r="D114" s="501">
        <f>'T3 ANSP'!D114+'T3 ANSP SAR'!D114+'T3 MET'!D114+'T3 NSA'!D114</f>
        <v>-2347.6490393273366</v>
      </c>
      <c r="E114" s="502">
        <f>'T3 ANSP'!E114+'T3 ANSP SAR'!E114+'T3 MET'!E114+'T3 NSA'!E114</f>
        <v>-2347.6490393273366</v>
      </c>
      <c r="F114" s="503">
        <f>'T3 ANSP'!F114+'T3 ANSP SAR'!F114+'T3 MET'!F114+'T3 NSA'!F114</f>
        <v>0</v>
      </c>
      <c r="G114" s="503">
        <f>'T3 ANSP'!G114+'T3 ANSP SAR'!G114+'T3 MET'!G114+'T3 NSA'!G114</f>
        <v>0</v>
      </c>
      <c r="H114" s="503">
        <f>'T3 ANSP'!H114+'T3 ANSP SAR'!H114+'T3 MET'!H114+'T3 NSA'!H114</f>
        <v>0</v>
      </c>
      <c r="I114" s="504">
        <f>'T3 ANSP'!I114+'T3 ANSP SAR'!I114+'T3 MET'!I114+'T3 NSA'!I114</f>
        <v>0</v>
      </c>
      <c r="J114" s="501">
        <f>'T3 ANSP'!J114+'T3 ANSP SAR'!J114+'T3 MET'!J114+'T3 NSA'!J114</f>
        <v>0</v>
      </c>
      <c r="L114" s="324"/>
      <c r="M114" s="324"/>
      <c r="N114" s="324"/>
    </row>
    <row r="115" spans="1:14" ht="3.75" customHeight="1">
      <c r="A115" s="342"/>
      <c r="D115" s="505">
        <f>'T3 ANSP'!D115+'T3 ANSP SAR'!D115+'T3 MET'!D115+'T3 NSA'!D115</f>
        <v>0</v>
      </c>
      <c r="E115" s="505">
        <f>'T3 ANSP'!E115+'T3 ANSP SAR'!E115+'T3 MET'!E115+'T3 NSA'!E115</f>
        <v>0</v>
      </c>
      <c r="F115" s="505">
        <f>'T3 ANSP'!F115+'T3 ANSP SAR'!F115+'T3 MET'!F115+'T3 NSA'!F115</f>
        <v>0</v>
      </c>
      <c r="G115" s="505">
        <f>'T3 ANSP'!G115+'T3 ANSP SAR'!G115+'T3 MET'!G115+'T3 NSA'!G115</f>
        <v>0</v>
      </c>
      <c r="H115" s="505">
        <f>'T3 ANSP'!H115+'T3 ANSP SAR'!H115+'T3 MET'!H115+'T3 NSA'!H115</f>
        <v>0</v>
      </c>
      <c r="I115" s="505">
        <f>'T3 ANSP'!I115+'T3 ANSP SAR'!I115+'T3 MET'!I115+'T3 NSA'!I115</f>
        <v>0</v>
      </c>
      <c r="J115" s="505">
        <f>'T3 ANSP'!J115+'T3 ANSP SAR'!J115+'T3 MET'!J115+'T3 NSA'!J115</f>
        <v>0</v>
      </c>
      <c r="L115" s="324"/>
      <c r="M115" s="324"/>
      <c r="N115" s="324"/>
    </row>
    <row r="116" spans="1:14" ht="12" customHeight="1">
      <c r="A116" s="322">
        <v>2023</v>
      </c>
      <c r="C116" s="337" t="s">
        <v>235</v>
      </c>
      <c r="D116" s="483">
        <f>'T3 ANSP'!D116+'T3 ANSP SAR'!D116+'T3 MET'!D116+'T3 NSA'!D116</f>
        <v>-2678.9648768562374</v>
      </c>
      <c r="E116" s="506">
        <f>'T3 ANSP'!E116+'T3 ANSP SAR'!E116+'T3 MET'!E116+'T3 NSA'!E116</f>
        <v>-2678.9648768562374</v>
      </c>
      <c r="F116" s="484">
        <f>'T3 ANSP'!F116+'T3 ANSP SAR'!F116+'T3 MET'!F116+'T3 NSA'!F116</f>
        <v>0</v>
      </c>
      <c r="G116" s="484">
        <f>'T3 ANSP'!G116+'T3 ANSP SAR'!G116+'T3 MET'!G116+'T3 NSA'!G116</f>
        <v>0</v>
      </c>
      <c r="H116" s="484">
        <f>'T3 ANSP'!H116+'T3 ANSP SAR'!H116+'T3 MET'!H116+'T3 NSA'!H116</f>
        <v>0</v>
      </c>
      <c r="I116" s="485">
        <f>'T3 ANSP'!I116+'T3 ANSP SAR'!I116+'T3 MET'!I116+'T3 NSA'!I116</f>
        <v>0</v>
      </c>
      <c r="J116" s="486">
        <f>'T3 ANSP'!J116+'T3 ANSP SAR'!J116+'T3 MET'!J116+'T3 NSA'!J116</f>
        <v>0</v>
      </c>
      <c r="L116" s="324"/>
      <c r="M116" s="324"/>
      <c r="N116" s="324"/>
    </row>
    <row r="117" spans="1:14" ht="12" customHeight="1">
      <c r="A117" s="322">
        <v>2024</v>
      </c>
      <c r="C117" s="339" t="s">
        <v>236</v>
      </c>
      <c r="D117" s="487">
        <f>'T3 ANSP'!D117+'T3 ANSP SAR'!D117+'T3 MET'!D117+'T3 NSA'!D117</f>
        <v>0</v>
      </c>
      <c r="E117" s="488">
        <f>'T3 ANSP'!E117+'T3 ANSP SAR'!E117+'T3 MET'!E117+'T3 NSA'!E117</f>
        <v>0</v>
      </c>
      <c r="F117" s="493">
        <f>'T3 ANSP'!F117+'T3 ANSP SAR'!F117+'T3 MET'!F117+'T3 NSA'!F117</f>
        <v>0</v>
      </c>
      <c r="G117" s="489">
        <f>'T3 ANSP'!G117+'T3 ANSP SAR'!G117+'T3 MET'!G117+'T3 NSA'!G117</f>
        <v>0</v>
      </c>
      <c r="H117" s="489">
        <f>'T3 ANSP'!H117+'T3 ANSP SAR'!H117+'T3 MET'!H117+'T3 NSA'!H117</f>
        <v>0</v>
      </c>
      <c r="I117" s="490">
        <f>'T3 ANSP'!I117+'T3 ANSP SAR'!I117+'T3 MET'!I117+'T3 NSA'!I117</f>
        <v>0</v>
      </c>
      <c r="J117" s="491">
        <f>'T3 ANSP'!J117+'T3 ANSP SAR'!J117+'T3 MET'!J117+'T3 NSA'!J117</f>
        <v>0</v>
      </c>
      <c r="L117" s="324"/>
      <c r="M117" s="324"/>
      <c r="N117" s="324"/>
    </row>
    <row r="118" spans="1:14" ht="12" customHeight="1">
      <c r="A118" s="322">
        <v>2025</v>
      </c>
      <c r="C118" s="339" t="s">
        <v>237</v>
      </c>
      <c r="D118" s="487">
        <f>'T3 ANSP'!D118+'T3 ANSP SAR'!D118+'T3 MET'!D118+'T3 NSA'!D118</f>
        <v>0</v>
      </c>
      <c r="E118" s="517">
        <f>'T3 ANSP'!E118+'T3 ANSP SAR'!E118+'T3 MET'!E118+'T3 NSA'!E118</f>
        <v>0</v>
      </c>
      <c r="F118" s="489">
        <f>'T3 ANSP'!F118+'T3 ANSP SAR'!F118+'T3 MET'!F118+'T3 NSA'!F118</f>
        <v>0</v>
      </c>
      <c r="G118" s="493">
        <f>'T3 ANSP'!G118+'T3 ANSP SAR'!G118+'T3 MET'!G118+'T3 NSA'!G118</f>
        <v>0</v>
      </c>
      <c r="H118" s="489">
        <f>'T3 ANSP'!H118+'T3 ANSP SAR'!H118+'T3 MET'!H118+'T3 NSA'!H118</f>
        <v>0</v>
      </c>
      <c r="I118" s="490">
        <f>'T3 ANSP'!I118+'T3 ANSP SAR'!I118+'T3 MET'!I118+'T3 NSA'!I118</f>
        <v>0</v>
      </c>
      <c r="J118" s="491">
        <f>'T3 ANSP'!J118+'T3 ANSP SAR'!J118+'T3 MET'!J118+'T3 NSA'!J118</f>
        <v>0</v>
      </c>
      <c r="L118" s="324"/>
      <c r="M118" s="324"/>
      <c r="N118" s="324"/>
    </row>
    <row r="119" spans="1:14" ht="12" customHeight="1">
      <c r="A119" s="322">
        <v>2026</v>
      </c>
      <c r="C119" s="339" t="s">
        <v>238</v>
      </c>
      <c r="D119" s="487">
        <f>'T3 ANSP'!D119+'T3 ANSP SAR'!D119+'T3 MET'!D119+'T3 NSA'!D119</f>
        <v>0</v>
      </c>
      <c r="E119" s="517">
        <f>'T3 ANSP'!E119+'T3 ANSP SAR'!E119+'T3 MET'!E119+'T3 NSA'!E119</f>
        <v>0</v>
      </c>
      <c r="F119" s="489">
        <f>'T3 ANSP'!F119+'T3 ANSP SAR'!F119+'T3 MET'!F119+'T3 NSA'!F119</f>
        <v>0</v>
      </c>
      <c r="G119" s="489">
        <f>'T3 ANSP'!G119+'T3 ANSP SAR'!G119+'T3 MET'!G119+'T3 NSA'!G119</f>
        <v>0</v>
      </c>
      <c r="H119" s="493">
        <f>'T3 ANSP'!H119+'T3 ANSP SAR'!H119+'T3 MET'!H119+'T3 NSA'!H119</f>
        <v>0</v>
      </c>
      <c r="I119" s="490">
        <f>'T3 ANSP'!I119+'T3 ANSP SAR'!I119+'T3 MET'!I119+'T3 NSA'!I119</f>
        <v>0</v>
      </c>
      <c r="J119" s="491">
        <f>'T3 ANSP'!J119+'T3 ANSP SAR'!J119+'T3 MET'!J119+'T3 NSA'!J119</f>
        <v>0</v>
      </c>
      <c r="L119" s="324"/>
      <c r="M119" s="324"/>
      <c r="N119" s="324"/>
    </row>
    <row r="120" spans="1:14" ht="12" customHeight="1">
      <c r="A120" s="322">
        <v>2027</v>
      </c>
      <c r="C120" s="339" t="s">
        <v>239</v>
      </c>
      <c r="D120" s="487">
        <f>'T3 ANSP'!D120+'T3 ANSP SAR'!D120+'T3 MET'!D120+'T3 NSA'!D120</f>
        <v>0</v>
      </c>
      <c r="E120" s="517">
        <f>'T3 ANSP'!E120+'T3 ANSP SAR'!E120+'T3 MET'!E120+'T3 NSA'!E120</f>
        <v>0</v>
      </c>
      <c r="F120" s="489">
        <f>'T3 ANSP'!F120+'T3 ANSP SAR'!F120+'T3 MET'!F120+'T3 NSA'!F120</f>
        <v>0</v>
      </c>
      <c r="G120" s="489">
        <f>'T3 ANSP'!G120+'T3 ANSP SAR'!G120+'T3 MET'!G120+'T3 NSA'!G120</f>
        <v>0</v>
      </c>
      <c r="H120" s="489">
        <f>'T3 ANSP'!H120+'T3 ANSP SAR'!H120+'T3 MET'!H120+'T3 NSA'!H120</f>
        <v>0</v>
      </c>
      <c r="I120" s="494">
        <f>'T3 ANSP'!I120+'T3 ANSP SAR'!I120+'T3 MET'!I120+'T3 NSA'!I120</f>
        <v>0</v>
      </c>
      <c r="J120" s="491">
        <f>'T3 ANSP'!J120+'T3 ANSP SAR'!J120+'T3 MET'!J120+'T3 NSA'!J120</f>
        <v>0</v>
      </c>
      <c r="L120" s="324"/>
      <c r="M120" s="324"/>
      <c r="N120" s="324"/>
    </row>
    <row r="121" spans="1:14" ht="12" customHeight="1">
      <c r="A121" s="322">
        <v>2028</v>
      </c>
      <c r="C121" s="339" t="s">
        <v>240</v>
      </c>
      <c r="D121" s="487">
        <f>'T3 ANSP'!D121+'T3 ANSP SAR'!D121+'T3 MET'!D121+'T3 NSA'!D121</f>
        <v>0</v>
      </c>
      <c r="E121" s="517">
        <f>'T3 ANSP'!E121+'T3 ANSP SAR'!E121+'T3 MET'!E121+'T3 NSA'!E121</f>
        <v>0</v>
      </c>
      <c r="F121" s="489">
        <f>'T3 ANSP'!F121+'T3 ANSP SAR'!F121+'T3 MET'!F121+'T3 NSA'!F121</f>
        <v>0</v>
      </c>
      <c r="G121" s="489">
        <f>'T3 ANSP'!G121+'T3 ANSP SAR'!G121+'T3 MET'!G121+'T3 NSA'!G121</f>
        <v>0</v>
      </c>
      <c r="H121" s="489">
        <f>'T3 ANSP'!H121+'T3 ANSP SAR'!H121+'T3 MET'!H121+'T3 NSA'!H121</f>
        <v>0</v>
      </c>
      <c r="I121" s="490">
        <f>'T3 ANSP'!I121+'T3 ANSP SAR'!I121+'T3 MET'!I121+'T3 NSA'!I121</f>
        <v>0</v>
      </c>
      <c r="J121" s="487">
        <f>'T3 ANSP'!J121+'T3 ANSP SAR'!J121+'T3 MET'!J121+'T3 NSA'!J121</f>
        <v>0</v>
      </c>
      <c r="L121" s="324"/>
      <c r="M121" s="324"/>
      <c r="N121" s="324"/>
    </row>
    <row r="122" spans="1:14" ht="12" customHeight="1">
      <c r="A122" s="322">
        <v>2029</v>
      </c>
      <c r="C122" s="340" t="s">
        <v>241</v>
      </c>
      <c r="D122" s="515">
        <f>'T3 ANSP'!D122+'T3 ANSP SAR'!D122+'T3 MET'!D122+'T3 NSA'!D122</f>
        <v>0</v>
      </c>
      <c r="E122" s="497">
        <f>'T3 ANSP'!E122+'T3 ANSP SAR'!E122+'T3 MET'!E122+'T3 NSA'!E122</f>
        <v>0</v>
      </c>
      <c r="F122" s="498">
        <f>'T3 ANSP'!F122+'T3 ANSP SAR'!F122+'T3 MET'!F122+'T3 NSA'!F122</f>
        <v>0</v>
      </c>
      <c r="G122" s="498">
        <f>'T3 ANSP'!G122+'T3 ANSP SAR'!G122+'T3 MET'!G122+'T3 NSA'!G122</f>
        <v>0</v>
      </c>
      <c r="H122" s="498">
        <f>'T3 ANSP'!H122+'T3 ANSP SAR'!H122+'T3 MET'!H122+'T3 NSA'!H122</f>
        <v>0</v>
      </c>
      <c r="I122" s="499">
        <f>'T3 ANSP'!I122+'T3 ANSP SAR'!I122+'T3 MET'!I122+'T3 NSA'!I122</f>
        <v>0</v>
      </c>
      <c r="J122" s="496">
        <f>'T3 ANSP'!J122+'T3 ANSP SAR'!J122+'T3 MET'!J122+'T3 NSA'!J122</f>
        <v>0</v>
      </c>
      <c r="L122" s="324"/>
      <c r="M122" s="324"/>
      <c r="N122" s="324"/>
    </row>
    <row r="123" spans="1:14" ht="12" customHeight="1">
      <c r="A123" s="322" t="s">
        <v>45</v>
      </c>
      <c r="C123" s="341" t="s">
        <v>252</v>
      </c>
      <c r="D123" s="501">
        <f>'T3 ANSP'!D123+'T3 ANSP SAR'!D123+'T3 MET'!D123+'T3 NSA'!D123</f>
        <v>-2678.9648768562374</v>
      </c>
      <c r="E123" s="502">
        <f>'T3 ANSP'!E123+'T3 ANSP SAR'!E123+'T3 MET'!E123+'T3 NSA'!E123</f>
        <v>-2678.9648768562374</v>
      </c>
      <c r="F123" s="503">
        <f>'T3 ANSP'!F123+'T3 ANSP SAR'!F123+'T3 MET'!F123+'T3 NSA'!F123</f>
        <v>0</v>
      </c>
      <c r="G123" s="503">
        <f>'T3 ANSP'!G123+'T3 ANSP SAR'!G123+'T3 MET'!G123+'T3 NSA'!G123</f>
        <v>0</v>
      </c>
      <c r="H123" s="503">
        <f>'T3 ANSP'!H123+'T3 ANSP SAR'!H123+'T3 MET'!H123+'T3 NSA'!H123</f>
        <v>0</v>
      </c>
      <c r="I123" s="504">
        <f>'T3 ANSP'!I123+'T3 ANSP SAR'!I123+'T3 MET'!I123+'T3 NSA'!I123</f>
        <v>0</v>
      </c>
      <c r="J123" s="501">
        <f>'T3 ANSP'!J123+'T3 ANSP SAR'!J123+'T3 MET'!J123+'T3 NSA'!J123</f>
        <v>0</v>
      </c>
      <c r="L123" s="324"/>
      <c r="M123" s="324"/>
      <c r="N123" s="324"/>
    </row>
    <row r="124" spans="1:14" ht="3.75" customHeight="1">
      <c r="A124" s="342"/>
      <c r="D124" s="505">
        <f>'T3 ANSP'!D124+'T3 ANSP SAR'!D124+'T3 MET'!D124+'T3 NSA'!D124</f>
        <v>0</v>
      </c>
      <c r="E124" s="505">
        <f>'T3 ANSP'!E124+'T3 ANSP SAR'!E124+'T3 MET'!E124+'T3 NSA'!E124</f>
        <v>0</v>
      </c>
      <c r="F124" s="505">
        <f>'T3 ANSP'!F124+'T3 ANSP SAR'!F124+'T3 MET'!F124+'T3 NSA'!F124</f>
        <v>0</v>
      </c>
      <c r="G124" s="505">
        <f>'T3 ANSP'!G124+'T3 ANSP SAR'!G124+'T3 MET'!G124+'T3 NSA'!G124</f>
        <v>0</v>
      </c>
      <c r="H124" s="505">
        <f>'T3 ANSP'!H124+'T3 ANSP SAR'!H124+'T3 MET'!H124+'T3 NSA'!H124</f>
        <v>0</v>
      </c>
      <c r="I124" s="505">
        <f>'T3 ANSP'!I124+'T3 ANSP SAR'!I124+'T3 MET'!I124+'T3 NSA'!I124</f>
        <v>0</v>
      </c>
      <c r="J124" s="505">
        <f>'T3 ANSP'!J124+'T3 ANSP SAR'!J124+'T3 MET'!J124+'T3 NSA'!J124</f>
        <v>0</v>
      </c>
      <c r="L124" s="324"/>
      <c r="M124" s="324"/>
      <c r="N124" s="324"/>
    </row>
    <row r="125" spans="1:14" ht="12" customHeight="1">
      <c r="A125" s="322" t="s">
        <v>201</v>
      </c>
      <c r="C125" s="337" t="s">
        <v>221</v>
      </c>
      <c r="D125" s="483">
        <f>'T3 ANSP'!D125+'T3 ANSP SAR'!D125+'T3 MET'!D125+'T3 NSA'!D125</f>
        <v>0</v>
      </c>
      <c r="E125" s="506">
        <f>'T3 ANSP'!E125+'T3 ANSP SAR'!E125+'T3 MET'!E125+'T3 NSA'!E125</f>
        <v>0</v>
      </c>
      <c r="F125" s="492">
        <f>'T3 ANSP'!F125+'T3 ANSP SAR'!F125+'T3 MET'!F125+'T3 NSA'!F125</f>
        <v>0</v>
      </c>
      <c r="G125" s="492">
        <f>'T3 ANSP'!G125+'T3 ANSP SAR'!G125+'T3 MET'!G125+'T3 NSA'!G125</f>
        <v>0</v>
      </c>
      <c r="H125" s="492">
        <f>'T3 ANSP'!H125+'T3 ANSP SAR'!H125+'T3 MET'!H125+'T3 NSA'!H125</f>
        <v>0</v>
      </c>
      <c r="I125" s="507">
        <f>'T3 ANSP'!I125+'T3 ANSP SAR'!I125+'T3 MET'!I125+'T3 NSA'!I125</f>
        <v>0</v>
      </c>
      <c r="J125" s="483">
        <f>'T3 ANSP'!J125+'T3 ANSP SAR'!J125+'T3 MET'!J125+'T3 NSA'!J125</f>
        <v>0</v>
      </c>
      <c r="L125" s="324"/>
      <c r="M125" s="324"/>
      <c r="N125" s="324"/>
    </row>
    <row r="126" spans="1:14" ht="12" customHeight="1">
      <c r="A126" s="322">
        <v>2022</v>
      </c>
      <c r="C126" s="339" t="s">
        <v>220</v>
      </c>
      <c r="D126" s="487">
        <f>'T3 ANSP'!D126+'T3 ANSP SAR'!D126+'T3 MET'!D126+'T3 NSA'!D126</f>
        <v>0</v>
      </c>
      <c r="E126" s="508">
        <f>'T3 ANSP'!E126+'T3 ANSP SAR'!E126+'T3 MET'!E126+'T3 NSA'!E126</f>
        <v>0</v>
      </c>
      <c r="F126" s="493">
        <f>'T3 ANSP'!F126+'T3 ANSP SAR'!F126+'T3 MET'!F126+'T3 NSA'!F126</f>
        <v>0</v>
      </c>
      <c r="G126" s="493">
        <f>'T3 ANSP'!G126+'T3 ANSP SAR'!G126+'T3 MET'!G126+'T3 NSA'!G126</f>
        <v>0</v>
      </c>
      <c r="H126" s="493">
        <f>'T3 ANSP'!H126+'T3 ANSP SAR'!H126+'T3 MET'!H126+'T3 NSA'!H126</f>
        <v>0</v>
      </c>
      <c r="I126" s="494">
        <f>'T3 ANSP'!I126+'T3 ANSP SAR'!I126+'T3 MET'!I126+'T3 NSA'!I126</f>
        <v>0</v>
      </c>
      <c r="J126" s="487">
        <f>'T3 ANSP'!J126+'T3 ANSP SAR'!J126+'T3 MET'!J126+'T3 NSA'!J126</f>
        <v>0</v>
      </c>
      <c r="L126" s="324"/>
      <c r="M126" s="324"/>
      <c r="N126" s="324"/>
    </row>
    <row r="127" spans="1:14" ht="12" customHeight="1">
      <c r="A127" s="322">
        <v>2023</v>
      </c>
      <c r="C127" s="339" t="s">
        <v>62</v>
      </c>
      <c r="D127" s="487">
        <f>'T3 ANSP'!D127+'T3 ANSP SAR'!D127+'T3 MET'!D127+'T3 NSA'!D127</f>
        <v>0</v>
      </c>
      <c r="E127" s="508">
        <f>'T3 ANSP'!E127+'T3 ANSP SAR'!E127+'T3 MET'!E127+'T3 NSA'!E127</f>
        <v>0</v>
      </c>
      <c r="F127" s="493">
        <f>'T3 ANSP'!F127+'T3 ANSP SAR'!F127+'T3 MET'!F127+'T3 NSA'!F127</f>
        <v>0</v>
      </c>
      <c r="G127" s="493">
        <f>'T3 ANSP'!G127+'T3 ANSP SAR'!G127+'T3 MET'!G127+'T3 NSA'!G127</f>
        <v>0</v>
      </c>
      <c r="H127" s="493">
        <f>'T3 ANSP'!H127+'T3 ANSP SAR'!H127+'T3 MET'!H127+'T3 NSA'!H127</f>
        <v>0</v>
      </c>
      <c r="I127" s="494">
        <f>'T3 ANSP'!I127+'T3 ANSP SAR'!I127+'T3 MET'!I127+'T3 NSA'!I127</f>
        <v>0</v>
      </c>
      <c r="J127" s="487">
        <f>'T3 ANSP'!J127+'T3 ANSP SAR'!J127+'T3 MET'!J127+'T3 NSA'!J127</f>
        <v>0</v>
      </c>
      <c r="L127" s="324"/>
      <c r="M127" s="324"/>
      <c r="N127" s="324"/>
    </row>
    <row r="128" spans="1:14" ht="12" customHeight="1">
      <c r="A128" s="322">
        <v>2024</v>
      </c>
      <c r="C128" s="339" t="s">
        <v>63</v>
      </c>
      <c r="D128" s="487">
        <f>'T3 ANSP'!D128+'T3 ANSP SAR'!D128+'T3 MET'!D128+'T3 NSA'!D128</f>
        <v>0</v>
      </c>
      <c r="E128" s="508">
        <f>'T3 ANSP'!E128+'T3 ANSP SAR'!E128+'T3 MET'!E128+'T3 NSA'!E128</f>
        <v>0</v>
      </c>
      <c r="F128" s="493">
        <f>'T3 ANSP'!F128+'T3 ANSP SAR'!F128+'T3 MET'!F128+'T3 NSA'!F128</f>
        <v>0</v>
      </c>
      <c r="G128" s="493">
        <f>'T3 ANSP'!G128+'T3 ANSP SAR'!G128+'T3 MET'!G128+'T3 NSA'!G128</f>
        <v>0</v>
      </c>
      <c r="H128" s="493">
        <f>'T3 ANSP'!H128+'T3 ANSP SAR'!H128+'T3 MET'!H128+'T3 NSA'!H128</f>
        <v>0</v>
      </c>
      <c r="I128" s="494">
        <f>'T3 ANSP'!I128+'T3 ANSP SAR'!I128+'T3 MET'!I128+'T3 NSA'!I128</f>
        <v>0</v>
      </c>
      <c r="J128" s="487">
        <f>'T3 ANSP'!J128+'T3 ANSP SAR'!J128+'T3 MET'!J128+'T3 NSA'!J128</f>
        <v>0</v>
      </c>
      <c r="L128" s="324"/>
      <c r="M128" s="324"/>
      <c r="N128" s="324"/>
    </row>
    <row r="129" spans="1:19" ht="12" customHeight="1">
      <c r="A129" s="322">
        <v>2025</v>
      </c>
      <c r="C129" s="339" t="s">
        <v>169</v>
      </c>
      <c r="D129" s="514">
        <f>'T3 ANSP'!D129+'T3 ANSP SAR'!D129+'T3 MET'!D129+'T3 NSA'!D129</f>
        <v>0</v>
      </c>
      <c r="E129" s="508">
        <f>'T3 ANSP'!E129+'T3 ANSP SAR'!E129+'T3 MET'!E129+'T3 NSA'!E129</f>
        <v>0</v>
      </c>
      <c r="F129" s="493">
        <f>'T3 ANSP'!F129+'T3 ANSP SAR'!F129+'T3 MET'!F129+'T3 NSA'!F129</f>
        <v>0</v>
      </c>
      <c r="G129" s="493">
        <f>'T3 ANSP'!G129+'T3 ANSP SAR'!G129+'T3 MET'!G129+'T3 NSA'!G129</f>
        <v>0</v>
      </c>
      <c r="H129" s="493">
        <f>'T3 ANSP'!H129+'T3 ANSP SAR'!H129+'T3 MET'!H129+'T3 NSA'!H129</f>
        <v>0</v>
      </c>
      <c r="I129" s="494">
        <f>'T3 ANSP'!I129+'T3 ANSP SAR'!I129+'T3 MET'!I129+'T3 NSA'!I129</f>
        <v>0</v>
      </c>
      <c r="J129" s="487">
        <f>'T3 ANSP'!J129+'T3 ANSP SAR'!J129+'T3 MET'!J129+'T3 NSA'!J129</f>
        <v>0</v>
      </c>
      <c r="L129" s="324"/>
      <c r="M129" s="324"/>
      <c r="N129" s="324"/>
    </row>
    <row r="130" spans="1:19" ht="12" customHeight="1">
      <c r="A130" s="322">
        <v>2026</v>
      </c>
      <c r="C130" s="339" t="s">
        <v>155</v>
      </c>
      <c r="D130" s="514">
        <f>'T3 ANSP'!D130+'T3 ANSP SAR'!D130+'T3 MET'!D130+'T3 NSA'!D130</f>
        <v>0</v>
      </c>
      <c r="E130" s="517">
        <f>'T3 ANSP'!E130+'T3 ANSP SAR'!E130+'T3 MET'!E130+'T3 NSA'!E130</f>
        <v>0</v>
      </c>
      <c r="F130" s="493">
        <f>'T3 ANSP'!F130+'T3 ANSP SAR'!F130+'T3 MET'!F130+'T3 NSA'!F130</f>
        <v>0</v>
      </c>
      <c r="G130" s="493">
        <f>'T3 ANSP'!G130+'T3 ANSP SAR'!G130+'T3 MET'!G130+'T3 NSA'!G130</f>
        <v>0</v>
      </c>
      <c r="H130" s="493">
        <f>'T3 ANSP'!H130+'T3 ANSP SAR'!H130+'T3 MET'!H130+'T3 NSA'!H130</f>
        <v>0</v>
      </c>
      <c r="I130" s="494">
        <f>'T3 ANSP'!I130+'T3 ANSP SAR'!I130+'T3 MET'!I130+'T3 NSA'!I130</f>
        <v>0</v>
      </c>
      <c r="J130" s="487">
        <f>'T3 ANSP'!J130+'T3 ANSP SAR'!J130+'T3 MET'!J130+'T3 NSA'!J130</f>
        <v>0</v>
      </c>
      <c r="L130" s="324"/>
      <c r="M130" s="324"/>
      <c r="N130" s="324"/>
    </row>
    <row r="131" spans="1:19" ht="12" customHeight="1">
      <c r="A131" s="322">
        <v>2027</v>
      </c>
      <c r="C131" s="339" t="s">
        <v>141</v>
      </c>
      <c r="D131" s="514">
        <f>'T3 ANSP'!D131+'T3 ANSP SAR'!D131+'T3 MET'!D131+'T3 NSA'!D131</f>
        <v>0</v>
      </c>
      <c r="E131" s="517">
        <f>'T3 ANSP'!E131+'T3 ANSP SAR'!E131+'T3 MET'!E131+'T3 NSA'!E131</f>
        <v>0</v>
      </c>
      <c r="F131" s="489">
        <f>'T3 ANSP'!F131+'T3 ANSP SAR'!F131+'T3 MET'!F131+'T3 NSA'!F131</f>
        <v>0</v>
      </c>
      <c r="G131" s="493">
        <f>'T3 ANSP'!G131+'T3 ANSP SAR'!G131+'T3 MET'!G131+'T3 NSA'!G131</f>
        <v>0</v>
      </c>
      <c r="H131" s="493">
        <f>'T3 ANSP'!H131+'T3 ANSP SAR'!H131+'T3 MET'!H131+'T3 NSA'!H131</f>
        <v>0</v>
      </c>
      <c r="I131" s="494">
        <f>'T3 ANSP'!I131+'T3 ANSP SAR'!I131+'T3 MET'!I131+'T3 NSA'!I131</f>
        <v>0</v>
      </c>
      <c r="J131" s="487">
        <f>'T3 ANSP'!J131+'T3 ANSP SAR'!J131+'T3 MET'!J131+'T3 NSA'!J131</f>
        <v>0</v>
      </c>
      <c r="L131" s="324"/>
      <c r="M131" s="324"/>
      <c r="N131" s="324"/>
    </row>
    <row r="132" spans="1:19" ht="12" customHeight="1">
      <c r="A132" s="322">
        <v>2028</v>
      </c>
      <c r="C132" s="339" t="s">
        <v>127</v>
      </c>
      <c r="D132" s="514">
        <f>'T3 ANSP'!D132+'T3 ANSP SAR'!D132+'T3 MET'!D132+'T3 NSA'!D132</f>
        <v>0</v>
      </c>
      <c r="E132" s="517">
        <f>'T3 ANSP'!E132+'T3 ANSP SAR'!E132+'T3 MET'!E132+'T3 NSA'!E132</f>
        <v>0</v>
      </c>
      <c r="F132" s="489">
        <f>'T3 ANSP'!F132+'T3 ANSP SAR'!F132+'T3 MET'!F132+'T3 NSA'!F132</f>
        <v>0</v>
      </c>
      <c r="G132" s="489">
        <f>'T3 ANSP'!G132+'T3 ANSP SAR'!G132+'T3 MET'!G132+'T3 NSA'!G132</f>
        <v>0</v>
      </c>
      <c r="H132" s="493">
        <f>'T3 ANSP'!H132+'T3 ANSP SAR'!H132+'T3 MET'!H132+'T3 NSA'!H132</f>
        <v>0</v>
      </c>
      <c r="I132" s="494">
        <f>'T3 ANSP'!I132+'T3 ANSP SAR'!I132+'T3 MET'!I132+'T3 NSA'!I132</f>
        <v>0</v>
      </c>
      <c r="J132" s="487">
        <f>'T3 ANSP'!J132+'T3 ANSP SAR'!J132+'T3 MET'!J132+'T3 NSA'!J132</f>
        <v>0</v>
      </c>
      <c r="L132" s="324"/>
      <c r="M132" s="324"/>
      <c r="N132" s="324"/>
    </row>
    <row r="133" spans="1:19" ht="12" customHeight="1">
      <c r="A133" s="322">
        <v>2029</v>
      </c>
      <c r="C133" s="340" t="s">
        <v>113</v>
      </c>
      <c r="D133" s="515">
        <f>'T3 ANSP'!D133+'T3 ANSP SAR'!D133+'T3 MET'!D133+'T3 NSA'!D133</f>
        <v>0</v>
      </c>
      <c r="E133" s="518">
        <f>'T3 ANSP'!E133+'T3 ANSP SAR'!E133+'T3 MET'!E133+'T3 NSA'!E133</f>
        <v>0</v>
      </c>
      <c r="F133" s="519">
        <f>'T3 ANSP'!F133+'T3 ANSP SAR'!F133+'T3 MET'!F133+'T3 NSA'!F133</f>
        <v>0</v>
      </c>
      <c r="G133" s="519">
        <f>'T3 ANSP'!G133+'T3 ANSP SAR'!G133+'T3 MET'!G133+'T3 NSA'!G133</f>
        <v>0</v>
      </c>
      <c r="H133" s="519">
        <f>'T3 ANSP'!H133+'T3 ANSP SAR'!H133+'T3 MET'!H133+'T3 NSA'!H133</f>
        <v>0</v>
      </c>
      <c r="I133" s="938">
        <f>'T3 ANSP'!I133+'T3 ANSP SAR'!I133+'T3 MET'!I133+'T3 NSA'!I133</f>
        <v>0</v>
      </c>
      <c r="J133" s="496">
        <f>'T3 ANSP'!J133+'T3 ANSP SAR'!J133+'T3 MET'!J133+'T3 NSA'!J133</f>
        <v>0</v>
      </c>
      <c r="L133" s="324"/>
      <c r="M133" s="324"/>
      <c r="N133" s="324"/>
    </row>
    <row r="134" spans="1:19" ht="12" customHeight="1">
      <c r="A134" s="322" t="s">
        <v>45</v>
      </c>
      <c r="C134" s="341" t="s">
        <v>253</v>
      </c>
      <c r="D134" s="501">
        <f>'T3 ANSP'!D134+'T3 ANSP SAR'!D134+'T3 MET'!D134+'T3 NSA'!D134</f>
        <v>0</v>
      </c>
      <c r="E134" s="502">
        <f>'T3 ANSP'!E134+'T3 ANSP SAR'!E134+'T3 MET'!E134+'T3 NSA'!E134</f>
        <v>0</v>
      </c>
      <c r="F134" s="503">
        <f>'T3 ANSP'!F134+'T3 ANSP SAR'!F134+'T3 MET'!F134+'T3 NSA'!F134</f>
        <v>0</v>
      </c>
      <c r="G134" s="503">
        <f>'T3 ANSP'!G134+'T3 ANSP SAR'!G134+'T3 MET'!G134+'T3 NSA'!G134</f>
        <v>0</v>
      </c>
      <c r="H134" s="503">
        <f>'T3 ANSP'!H134+'T3 ANSP SAR'!H134+'T3 MET'!H134+'T3 NSA'!H134</f>
        <v>0</v>
      </c>
      <c r="I134" s="504">
        <f>'T3 ANSP'!I134+'T3 ANSP SAR'!I134+'T3 MET'!I134+'T3 NSA'!I134</f>
        <v>0</v>
      </c>
      <c r="J134" s="501">
        <f>'T3 ANSP'!J134+'T3 ANSP SAR'!J134+'T3 MET'!J134+'T3 NSA'!J134</f>
        <v>0</v>
      </c>
      <c r="L134" s="324"/>
      <c r="M134" s="324"/>
      <c r="N134" s="324"/>
    </row>
    <row r="135" spans="1:19" ht="3.75" customHeight="1">
      <c r="A135" s="342"/>
      <c r="D135" s="505">
        <f>'T3 ANSP'!D135+'T3 ANSP SAR'!D135+'T3 MET'!D135+'T3 NSA'!D135</f>
        <v>0</v>
      </c>
      <c r="E135" s="505">
        <f>'T3 ANSP'!E135+'T3 ANSP SAR'!E135+'T3 MET'!E135+'T3 NSA'!E135</f>
        <v>0</v>
      </c>
      <c r="F135" s="505">
        <f>'T3 ANSP'!F135+'T3 ANSP SAR'!F135+'T3 MET'!F135+'T3 NSA'!F135</f>
        <v>0</v>
      </c>
      <c r="G135" s="505">
        <f>'T3 ANSP'!G135+'T3 ANSP SAR'!G135+'T3 MET'!G135+'T3 NSA'!G135</f>
        <v>0</v>
      </c>
      <c r="H135" s="505">
        <f>'T3 ANSP'!H135+'T3 ANSP SAR'!H135+'T3 MET'!H135+'T3 NSA'!H135</f>
        <v>0</v>
      </c>
      <c r="I135" s="505">
        <f>'T3 ANSP'!I135+'T3 ANSP SAR'!I135+'T3 MET'!I135+'T3 NSA'!I135</f>
        <v>0</v>
      </c>
      <c r="J135" s="505">
        <f>'T3 ANSP'!J135+'T3 ANSP SAR'!J135+'T3 MET'!J135+'T3 NSA'!J135</f>
        <v>0</v>
      </c>
      <c r="L135" s="324"/>
      <c r="M135" s="324"/>
      <c r="N135" s="324"/>
    </row>
    <row r="136" spans="1:19" ht="12" customHeight="1">
      <c r="A136" s="322" t="s">
        <v>201</v>
      </c>
      <c r="C136" s="337" t="s">
        <v>223</v>
      </c>
      <c r="D136" s="483">
        <f>'T3 ANSP'!D136+'T3 ANSP SAR'!D136+'T3 MET'!D136+'T3 NSA'!D136</f>
        <v>0</v>
      </c>
      <c r="E136" s="506">
        <f>'T3 ANSP'!E136+'T3 ANSP SAR'!E136+'T3 MET'!E136+'T3 NSA'!E136</f>
        <v>0</v>
      </c>
      <c r="F136" s="492">
        <f>'T3 ANSP'!F136+'T3 ANSP SAR'!F136+'T3 MET'!F136+'T3 NSA'!F136</f>
        <v>0</v>
      </c>
      <c r="G136" s="492">
        <f>'T3 ANSP'!G136+'T3 ANSP SAR'!G136+'T3 MET'!G136+'T3 NSA'!G136</f>
        <v>0</v>
      </c>
      <c r="H136" s="492">
        <f>'T3 ANSP'!H136+'T3 ANSP SAR'!H136+'T3 MET'!H136+'T3 NSA'!H136</f>
        <v>0</v>
      </c>
      <c r="I136" s="507">
        <f>'T3 ANSP'!I136+'T3 ANSP SAR'!I136+'T3 MET'!I136+'T3 NSA'!I136</f>
        <v>0</v>
      </c>
      <c r="J136" s="483">
        <f>'T3 ANSP'!J136+'T3 ANSP SAR'!J136+'T3 MET'!J136+'T3 NSA'!J136</f>
        <v>0</v>
      </c>
      <c r="L136" s="324"/>
      <c r="M136" s="324"/>
      <c r="N136" s="324"/>
    </row>
    <row r="137" spans="1:19" ht="12" customHeight="1">
      <c r="A137" s="322">
        <v>2022</v>
      </c>
      <c r="C137" s="339" t="s">
        <v>222</v>
      </c>
      <c r="D137" s="487">
        <f>'T3 ANSP'!D137+'T3 ANSP SAR'!D137+'T3 MET'!D137+'T3 NSA'!D137</f>
        <v>0</v>
      </c>
      <c r="E137" s="508">
        <f>'T3 ANSP'!E137+'T3 ANSP SAR'!E137+'T3 MET'!E137+'T3 NSA'!E137</f>
        <v>0</v>
      </c>
      <c r="F137" s="493">
        <f>'T3 ANSP'!F137+'T3 ANSP SAR'!F137+'T3 MET'!F137+'T3 NSA'!F137</f>
        <v>0</v>
      </c>
      <c r="G137" s="493">
        <f>'T3 ANSP'!G137+'T3 ANSP SAR'!G137+'T3 MET'!G137+'T3 NSA'!G137</f>
        <v>0</v>
      </c>
      <c r="H137" s="493">
        <f>'T3 ANSP'!H137+'T3 ANSP SAR'!H137+'T3 MET'!H137+'T3 NSA'!H137</f>
        <v>0</v>
      </c>
      <c r="I137" s="494">
        <f>'T3 ANSP'!I137+'T3 ANSP SAR'!I137+'T3 MET'!I137+'T3 NSA'!I137</f>
        <v>0</v>
      </c>
      <c r="J137" s="487">
        <f>'T3 ANSP'!J137+'T3 ANSP SAR'!J137+'T3 MET'!J137+'T3 NSA'!J137</f>
        <v>0</v>
      </c>
      <c r="L137" s="324"/>
      <c r="M137" s="324"/>
      <c r="N137" s="324"/>
    </row>
    <row r="138" spans="1:19" ht="12" customHeight="1">
      <c r="A138" s="322">
        <v>2023</v>
      </c>
      <c r="C138" s="339" t="s">
        <v>64</v>
      </c>
      <c r="D138" s="487">
        <f>'T3 ANSP'!D138+'T3 ANSP SAR'!D138+'T3 MET'!D138+'T3 NSA'!D138</f>
        <v>0</v>
      </c>
      <c r="E138" s="508">
        <f>'T3 ANSP'!E138+'T3 ANSP SAR'!E138+'T3 MET'!E138+'T3 NSA'!E138</f>
        <v>0</v>
      </c>
      <c r="F138" s="493">
        <f>'T3 ANSP'!F138+'T3 ANSP SAR'!F138+'T3 MET'!F138+'T3 NSA'!F138</f>
        <v>0</v>
      </c>
      <c r="G138" s="493">
        <f>'T3 ANSP'!G138+'T3 ANSP SAR'!G138+'T3 MET'!G138+'T3 NSA'!G138</f>
        <v>0</v>
      </c>
      <c r="H138" s="493">
        <f>'T3 ANSP'!H138+'T3 ANSP SAR'!H138+'T3 MET'!H138+'T3 NSA'!H138</f>
        <v>0</v>
      </c>
      <c r="I138" s="494">
        <f>'T3 ANSP'!I138+'T3 ANSP SAR'!I138+'T3 MET'!I138+'T3 NSA'!I138</f>
        <v>0</v>
      </c>
      <c r="J138" s="487">
        <f>'T3 ANSP'!J138+'T3 ANSP SAR'!J138+'T3 MET'!J138+'T3 NSA'!J138</f>
        <v>0</v>
      </c>
      <c r="L138" s="324"/>
      <c r="M138" s="324"/>
      <c r="N138" s="324"/>
    </row>
    <row r="139" spans="1:19" ht="12" customHeight="1">
      <c r="A139" s="322">
        <v>2024</v>
      </c>
      <c r="C139" s="339" t="s">
        <v>65</v>
      </c>
      <c r="D139" s="487">
        <f>'T3 ANSP'!D139+'T3 ANSP SAR'!D139+'T3 MET'!D139+'T3 NSA'!D139</f>
        <v>0</v>
      </c>
      <c r="E139" s="508">
        <f>'T3 ANSP'!E139+'T3 ANSP SAR'!E139+'T3 MET'!E139+'T3 NSA'!E139</f>
        <v>0</v>
      </c>
      <c r="F139" s="493">
        <f>'T3 ANSP'!F139+'T3 ANSP SAR'!F139+'T3 MET'!F139+'T3 NSA'!F139</f>
        <v>0</v>
      </c>
      <c r="G139" s="493">
        <f>'T3 ANSP'!G139+'T3 ANSP SAR'!G139+'T3 MET'!G139+'T3 NSA'!G139</f>
        <v>0</v>
      </c>
      <c r="H139" s="493">
        <f>'T3 ANSP'!H139+'T3 ANSP SAR'!H139+'T3 MET'!H139+'T3 NSA'!H139</f>
        <v>0</v>
      </c>
      <c r="I139" s="494">
        <f>'T3 ANSP'!I139+'T3 ANSP SAR'!I139+'T3 MET'!I139+'T3 NSA'!I139</f>
        <v>0</v>
      </c>
      <c r="J139" s="487">
        <f>'T3 ANSP'!J139+'T3 ANSP SAR'!J139+'T3 MET'!J139+'T3 NSA'!J139</f>
        <v>0</v>
      </c>
      <c r="L139" s="324"/>
      <c r="M139" s="324"/>
      <c r="N139" s="324"/>
    </row>
    <row r="140" spans="1:19" s="346" customFormat="1" ht="12" customHeight="1">
      <c r="A140" s="322">
        <v>2025</v>
      </c>
      <c r="B140" s="323"/>
      <c r="C140" s="339" t="s">
        <v>170</v>
      </c>
      <c r="D140" s="514">
        <f>'T3 ANSP'!D140+'T3 ANSP SAR'!D140+'T3 MET'!D140+'T3 NSA'!D140</f>
        <v>0</v>
      </c>
      <c r="E140" s="508">
        <f>'T3 ANSP'!E140+'T3 ANSP SAR'!E140+'T3 MET'!E140+'T3 NSA'!E140</f>
        <v>0</v>
      </c>
      <c r="F140" s="493">
        <f>'T3 ANSP'!F140+'T3 ANSP SAR'!F140+'T3 MET'!F140+'T3 NSA'!F140</f>
        <v>0</v>
      </c>
      <c r="G140" s="493">
        <f>'T3 ANSP'!G140+'T3 ANSP SAR'!G140+'T3 MET'!G140+'T3 NSA'!G140</f>
        <v>0</v>
      </c>
      <c r="H140" s="493">
        <f>'T3 ANSP'!H140+'T3 ANSP SAR'!H140+'T3 MET'!H140+'T3 NSA'!H140</f>
        <v>0</v>
      </c>
      <c r="I140" s="494">
        <f>'T3 ANSP'!I140+'T3 ANSP SAR'!I140+'T3 MET'!I140+'T3 NSA'!I140</f>
        <v>0</v>
      </c>
      <c r="J140" s="487">
        <f>'T3 ANSP'!J140+'T3 ANSP SAR'!J140+'T3 MET'!J140+'T3 NSA'!J140</f>
        <v>0</v>
      </c>
      <c r="L140" s="324"/>
      <c r="M140" s="324"/>
      <c r="N140" s="324"/>
      <c r="O140" s="323"/>
      <c r="P140" s="323"/>
      <c r="Q140" s="323"/>
      <c r="R140" s="323"/>
      <c r="S140" s="323"/>
    </row>
    <row r="141" spans="1:19" ht="12" customHeight="1">
      <c r="A141" s="322">
        <v>2026</v>
      </c>
      <c r="C141" s="339" t="s">
        <v>156</v>
      </c>
      <c r="D141" s="514">
        <f>'T3 ANSP'!D141+'T3 ANSP SAR'!D141+'T3 MET'!D141+'T3 NSA'!D141</f>
        <v>0</v>
      </c>
      <c r="E141" s="517">
        <f>'T3 ANSP'!E141+'T3 ANSP SAR'!E141+'T3 MET'!E141+'T3 NSA'!E141</f>
        <v>0</v>
      </c>
      <c r="F141" s="493">
        <f>'T3 ANSP'!F141+'T3 ANSP SAR'!F141+'T3 MET'!F141+'T3 NSA'!F141</f>
        <v>0</v>
      </c>
      <c r="G141" s="493">
        <f>'T3 ANSP'!G141+'T3 ANSP SAR'!G141+'T3 MET'!G141+'T3 NSA'!G141</f>
        <v>0</v>
      </c>
      <c r="H141" s="493">
        <f>'T3 ANSP'!H141+'T3 ANSP SAR'!H141+'T3 MET'!H141+'T3 NSA'!H141</f>
        <v>0</v>
      </c>
      <c r="I141" s="494">
        <f>'T3 ANSP'!I141+'T3 ANSP SAR'!I141+'T3 MET'!I141+'T3 NSA'!I141</f>
        <v>0</v>
      </c>
      <c r="J141" s="487">
        <f>'T3 ANSP'!J141+'T3 ANSP SAR'!J141+'T3 MET'!J141+'T3 NSA'!J141</f>
        <v>0</v>
      </c>
      <c r="L141" s="324"/>
      <c r="M141" s="324"/>
      <c r="N141" s="324"/>
    </row>
    <row r="142" spans="1:19" ht="12" customHeight="1">
      <c r="A142" s="322">
        <v>2027</v>
      </c>
      <c r="C142" s="339" t="s">
        <v>142</v>
      </c>
      <c r="D142" s="514">
        <f>'T3 ANSP'!D142+'T3 ANSP SAR'!D142+'T3 MET'!D142+'T3 NSA'!D142</f>
        <v>0</v>
      </c>
      <c r="E142" s="517">
        <f>'T3 ANSP'!E142+'T3 ANSP SAR'!E142+'T3 MET'!E142+'T3 NSA'!E142</f>
        <v>0</v>
      </c>
      <c r="F142" s="489">
        <f>'T3 ANSP'!F142+'T3 ANSP SAR'!F142+'T3 MET'!F142+'T3 NSA'!F142</f>
        <v>0</v>
      </c>
      <c r="G142" s="493">
        <f>'T3 ANSP'!G142+'T3 ANSP SAR'!G142+'T3 MET'!G142+'T3 NSA'!G142</f>
        <v>0</v>
      </c>
      <c r="H142" s="493">
        <f>'T3 ANSP'!H142+'T3 ANSP SAR'!H142+'T3 MET'!H142+'T3 NSA'!H142</f>
        <v>0</v>
      </c>
      <c r="I142" s="494">
        <f>'T3 ANSP'!I142+'T3 ANSP SAR'!I142+'T3 MET'!I142+'T3 NSA'!I142</f>
        <v>0</v>
      </c>
      <c r="J142" s="487">
        <f>'T3 ANSP'!J142+'T3 ANSP SAR'!J142+'T3 MET'!J142+'T3 NSA'!J142</f>
        <v>0</v>
      </c>
      <c r="L142" s="324"/>
      <c r="M142" s="324"/>
      <c r="N142" s="324"/>
    </row>
    <row r="143" spans="1:19" ht="12" customHeight="1">
      <c r="A143" s="322">
        <v>2028</v>
      </c>
      <c r="C143" s="339" t="s">
        <v>128</v>
      </c>
      <c r="D143" s="514">
        <f>'T3 ANSP'!D143+'T3 ANSP SAR'!D143+'T3 MET'!D143+'T3 NSA'!D143</f>
        <v>0</v>
      </c>
      <c r="E143" s="517">
        <f>'T3 ANSP'!E143+'T3 ANSP SAR'!E143+'T3 MET'!E143+'T3 NSA'!E143</f>
        <v>0</v>
      </c>
      <c r="F143" s="489">
        <f>'T3 ANSP'!F143+'T3 ANSP SAR'!F143+'T3 MET'!F143+'T3 NSA'!F143</f>
        <v>0</v>
      </c>
      <c r="G143" s="489">
        <f>'T3 ANSP'!G143+'T3 ANSP SAR'!G143+'T3 MET'!G143+'T3 NSA'!G143</f>
        <v>0</v>
      </c>
      <c r="H143" s="493">
        <f>'T3 ANSP'!H143+'T3 ANSP SAR'!H143+'T3 MET'!H143+'T3 NSA'!H143</f>
        <v>0</v>
      </c>
      <c r="I143" s="494">
        <f>'T3 ANSP'!I143+'T3 ANSP SAR'!I143+'T3 MET'!I143+'T3 NSA'!I143</f>
        <v>0</v>
      </c>
      <c r="J143" s="487">
        <f>'T3 ANSP'!J143+'T3 ANSP SAR'!J143+'T3 MET'!J143+'T3 NSA'!J143</f>
        <v>0</v>
      </c>
      <c r="L143" s="324"/>
      <c r="M143" s="324"/>
      <c r="N143" s="324"/>
    </row>
    <row r="144" spans="1:19" ht="12" customHeight="1">
      <c r="A144" s="322">
        <v>2029</v>
      </c>
      <c r="C144" s="340" t="s">
        <v>114</v>
      </c>
      <c r="D144" s="515">
        <f>'T3 ANSP'!D144+'T3 ANSP SAR'!D144+'T3 MET'!D144+'T3 NSA'!D144</f>
        <v>0</v>
      </c>
      <c r="E144" s="518">
        <f>'T3 ANSP'!E144+'T3 ANSP SAR'!E144+'T3 MET'!E144+'T3 NSA'!E144</f>
        <v>0</v>
      </c>
      <c r="F144" s="519">
        <f>'T3 ANSP'!F144+'T3 ANSP SAR'!F144+'T3 MET'!F144+'T3 NSA'!F144</f>
        <v>0</v>
      </c>
      <c r="G144" s="519">
        <f>'T3 ANSP'!G144+'T3 ANSP SAR'!G144+'T3 MET'!G144+'T3 NSA'!G144</f>
        <v>0</v>
      </c>
      <c r="H144" s="519">
        <f>'T3 ANSP'!H144+'T3 ANSP SAR'!H144+'T3 MET'!H144+'T3 NSA'!H144</f>
        <v>0</v>
      </c>
      <c r="I144" s="938">
        <f>'T3 ANSP'!I144+'T3 ANSP SAR'!I144+'T3 MET'!I144+'T3 NSA'!I144</f>
        <v>0</v>
      </c>
      <c r="J144" s="496">
        <f>'T3 ANSP'!J144+'T3 ANSP SAR'!J144+'T3 MET'!J144+'T3 NSA'!J144</f>
        <v>0</v>
      </c>
      <c r="L144" s="324"/>
      <c r="M144" s="324"/>
      <c r="N144" s="324"/>
    </row>
    <row r="145" spans="1:19" ht="12" customHeight="1">
      <c r="A145" s="322" t="s">
        <v>45</v>
      </c>
      <c r="C145" s="341" t="s">
        <v>254</v>
      </c>
      <c r="D145" s="501">
        <f>'T3 ANSP'!D145+'T3 ANSP SAR'!D145+'T3 MET'!D145+'T3 NSA'!D145</f>
        <v>0</v>
      </c>
      <c r="E145" s="502">
        <f>'T3 ANSP'!E145+'T3 ANSP SAR'!E145+'T3 MET'!E145+'T3 NSA'!E145</f>
        <v>0</v>
      </c>
      <c r="F145" s="503">
        <f>'T3 ANSP'!F145+'T3 ANSP SAR'!F145+'T3 MET'!F145+'T3 NSA'!F145</f>
        <v>0</v>
      </c>
      <c r="G145" s="503">
        <f>'T3 ANSP'!G145+'T3 ANSP SAR'!G145+'T3 MET'!G145+'T3 NSA'!G145</f>
        <v>0</v>
      </c>
      <c r="H145" s="503">
        <f>'T3 ANSP'!H145+'T3 ANSP SAR'!H145+'T3 MET'!H145+'T3 NSA'!H145</f>
        <v>0</v>
      </c>
      <c r="I145" s="504">
        <f>'T3 ANSP'!I145+'T3 ANSP SAR'!I145+'T3 MET'!I145+'T3 NSA'!I145</f>
        <v>0</v>
      </c>
      <c r="J145" s="501">
        <f>'T3 ANSP'!J145+'T3 ANSP SAR'!J145+'T3 MET'!J145+'T3 NSA'!J145</f>
        <v>0</v>
      </c>
      <c r="L145" s="324"/>
      <c r="M145" s="324"/>
      <c r="N145" s="324"/>
    </row>
    <row r="146" spans="1:19" ht="3.75" customHeight="1">
      <c r="A146" s="342"/>
      <c r="D146" s="505">
        <f>'T3 ANSP'!D146+'T3 ANSP SAR'!D146+'T3 MET'!D146+'T3 NSA'!D146</f>
        <v>0</v>
      </c>
      <c r="E146" s="505">
        <f>'T3 ANSP'!E146+'T3 ANSP SAR'!E146+'T3 MET'!E146+'T3 NSA'!E146</f>
        <v>0</v>
      </c>
      <c r="F146" s="505">
        <f>'T3 ANSP'!F146+'T3 ANSP SAR'!F146+'T3 MET'!F146+'T3 NSA'!F146</f>
        <v>0</v>
      </c>
      <c r="G146" s="505">
        <f>'T3 ANSP'!G146+'T3 ANSP SAR'!G146+'T3 MET'!G146+'T3 NSA'!G146</f>
        <v>0</v>
      </c>
      <c r="H146" s="505">
        <f>'T3 ANSP'!H146+'T3 ANSP SAR'!H146+'T3 MET'!H146+'T3 NSA'!H146</f>
        <v>0</v>
      </c>
      <c r="I146" s="505">
        <f>'T3 ANSP'!I146+'T3 ANSP SAR'!I146+'T3 MET'!I146+'T3 NSA'!I146</f>
        <v>0</v>
      </c>
      <c r="J146" s="505">
        <f>'T3 ANSP'!J146+'T3 ANSP SAR'!J146+'T3 MET'!J146+'T3 NSA'!J146</f>
        <v>0</v>
      </c>
      <c r="L146" s="324"/>
      <c r="M146" s="324"/>
      <c r="N146" s="324"/>
    </row>
    <row r="147" spans="1:19" ht="12" customHeight="1">
      <c r="A147" s="322">
        <v>2023</v>
      </c>
      <c r="C147" s="337" t="s">
        <v>66</v>
      </c>
      <c r="D147" s="483">
        <f>'T3 ANSP'!D147+'T3 ANSP SAR'!D147+'T3 MET'!D147+'T3 NSA'!D147</f>
        <v>0</v>
      </c>
      <c r="E147" s="506">
        <f>'T3 ANSP'!E147+'T3 ANSP SAR'!E147+'T3 MET'!E147+'T3 NSA'!E147</f>
        <v>0</v>
      </c>
      <c r="F147" s="484">
        <f>'T3 ANSP'!F147+'T3 ANSP SAR'!F147+'T3 MET'!F147+'T3 NSA'!F147</f>
        <v>0</v>
      </c>
      <c r="G147" s="484">
        <f>'T3 ANSP'!G147+'T3 ANSP SAR'!G147+'T3 MET'!G147+'T3 NSA'!G147</f>
        <v>0</v>
      </c>
      <c r="H147" s="484">
        <f>'T3 ANSP'!H147+'T3 ANSP SAR'!H147+'T3 MET'!H147+'T3 NSA'!H147</f>
        <v>0</v>
      </c>
      <c r="I147" s="485">
        <f>'T3 ANSP'!I147+'T3 ANSP SAR'!I147+'T3 MET'!I147+'T3 NSA'!I147</f>
        <v>0</v>
      </c>
      <c r="J147" s="486">
        <f>'T3 ANSP'!J147+'T3 ANSP SAR'!J147+'T3 MET'!J147+'T3 NSA'!J147</f>
        <v>0</v>
      </c>
      <c r="L147" s="324"/>
      <c r="M147" s="324"/>
      <c r="N147" s="324"/>
    </row>
    <row r="148" spans="1:19" ht="12" customHeight="1">
      <c r="A148" s="322">
        <v>2024</v>
      </c>
      <c r="C148" s="339" t="s">
        <v>67</v>
      </c>
      <c r="D148" s="487">
        <f>'T3 ANSP'!D148+'T3 ANSP SAR'!D148+'T3 MET'!D148+'T3 NSA'!D148</f>
        <v>0</v>
      </c>
      <c r="E148" s="508">
        <f>'T3 ANSP'!E148+'T3 ANSP SAR'!E148+'T3 MET'!E148+'T3 NSA'!E148</f>
        <v>0</v>
      </c>
      <c r="F148" s="493">
        <f>'T3 ANSP'!F148+'T3 ANSP SAR'!F148+'T3 MET'!F148+'T3 NSA'!F148</f>
        <v>0</v>
      </c>
      <c r="G148" s="489">
        <f>'T3 ANSP'!G148+'T3 ANSP SAR'!G148+'T3 MET'!G148+'T3 NSA'!G148</f>
        <v>0</v>
      </c>
      <c r="H148" s="489">
        <f>'T3 ANSP'!H148+'T3 ANSP SAR'!H148+'T3 MET'!H148+'T3 NSA'!H148</f>
        <v>0</v>
      </c>
      <c r="I148" s="490">
        <f>'T3 ANSP'!I148+'T3 ANSP SAR'!I148+'T3 MET'!I148+'T3 NSA'!I148</f>
        <v>0</v>
      </c>
      <c r="J148" s="491">
        <f>'T3 ANSP'!J148+'T3 ANSP SAR'!J148+'T3 MET'!J148+'T3 NSA'!J148</f>
        <v>0</v>
      </c>
      <c r="L148" s="324"/>
      <c r="M148" s="324"/>
      <c r="N148" s="324"/>
    </row>
    <row r="149" spans="1:19" s="346" customFormat="1" ht="12" customHeight="1">
      <c r="A149" s="322">
        <v>2025</v>
      </c>
      <c r="B149" s="323"/>
      <c r="C149" s="339" t="s">
        <v>171</v>
      </c>
      <c r="D149" s="514">
        <f>'T3 ANSP'!D149+'T3 ANSP SAR'!D149+'T3 MET'!D149+'T3 NSA'!D149</f>
        <v>0</v>
      </c>
      <c r="E149" s="508">
        <f>'T3 ANSP'!E149+'T3 ANSP SAR'!E149+'T3 MET'!E149+'T3 NSA'!E149</f>
        <v>0</v>
      </c>
      <c r="F149" s="493">
        <f>'T3 ANSP'!F149+'T3 ANSP SAR'!F149+'T3 MET'!F149+'T3 NSA'!F149</f>
        <v>0</v>
      </c>
      <c r="G149" s="493">
        <f>'T3 ANSP'!G149+'T3 ANSP SAR'!G149+'T3 MET'!G149+'T3 NSA'!G149</f>
        <v>0</v>
      </c>
      <c r="H149" s="489">
        <f>'T3 ANSP'!H149+'T3 ANSP SAR'!H149+'T3 MET'!H149+'T3 NSA'!H149</f>
        <v>0</v>
      </c>
      <c r="I149" s="490">
        <f>'T3 ANSP'!I149+'T3 ANSP SAR'!I149+'T3 MET'!I149+'T3 NSA'!I149</f>
        <v>0</v>
      </c>
      <c r="J149" s="491">
        <f>'T3 ANSP'!J149+'T3 ANSP SAR'!J149+'T3 MET'!J149+'T3 NSA'!J149</f>
        <v>0</v>
      </c>
      <c r="L149" s="324"/>
      <c r="M149" s="324"/>
      <c r="N149" s="324"/>
      <c r="O149" s="323"/>
      <c r="P149" s="323"/>
      <c r="Q149" s="323"/>
      <c r="R149" s="323"/>
      <c r="S149" s="323"/>
    </row>
    <row r="150" spans="1:19" ht="12" customHeight="1">
      <c r="A150" s="322">
        <v>2026</v>
      </c>
      <c r="C150" s="339" t="s">
        <v>157</v>
      </c>
      <c r="D150" s="514">
        <f>'T3 ANSP'!D150+'T3 ANSP SAR'!D150+'T3 MET'!D150+'T3 NSA'!D150</f>
        <v>0</v>
      </c>
      <c r="E150" s="517">
        <f>'T3 ANSP'!E150+'T3 ANSP SAR'!E150+'T3 MET'!E150+'T3 NSA'!E150</f>
        <v>0</v>
      </c>
      <c r="F150" s="493">
        <f>'T3 ANSP'!F150+'T3 ANSP SAR'!F150+'T3 MET'!F150+'T3 NSA'!F150</f>
        <v>0</v>
      </c>
      <c r="G150" s="493">
        <f>'T3 ANSP'!G150+'T3 ANSP SAR'!G150+'T3 MET'!G150+'T3 NSA'!G150</f>
        <v>0</v>
      </c>
      <c r="H150" s="934">
        <f>'T3 ANSP'!H150+'T3 ANSP SAR'!H150+'T3 MET'!H150+'T3 NSA'!H150</f>
        <v>0</v>
      </c>
      <c r="I150" s="490">
        <f>'T3 ANSP'!I150+'T3 ANSP SAR'!I150+'T3 MET'!I150+'T3 NSA'!I150</f>
        <v>0</v>
      </c>
      <c r="J150" s="491">
        <f>'T3 ANSP'!J150+'T3 ANSP SAR'!J150+'T3 MET'!J150+'T3 NSA'!J150</f>
        <v>0</v>
      </c>
      <c r="L150" s="324"/>
      <c r="M150" s="324"/>
      <c r="N150" s="324"/>
    </row>
    <row r="151" spans="1:19" ht="12" customHeight="1">
      <c r="A151" s="322">
        <v>2027</v>
      </c>
      <c r="C151" s="339" t="s">
        <v>143</v>
      </c>
      <c r="D151" s="514">
        <f>'T3 ANSP'!D151+'T3 ANSP SAR'!D151+'T3 MET'!D151+'T3 NSA'!D151</f>
        <v>0</v>
      </c>
      <c r="E151" s="517">
        <f>'T3 ANSP'!E151+'T3 ANSP SAR'!E151+'T3 MET'!E151+'T3 NSA'!E151</f>
        <v>0</v>
      </c>
      <c r="F151" s="489">
        <f>'T3 ANSP'!F151+'T3 ANSP SAR'!F151+'T3 MET'!F151+'T3 NSA'!F151</f>
        <v>0</v>
      </c>
      <c r="G151" s="493">
        <f>'T3 ANSP'!G151+'T3 ANSP SAR'!G151+'T3 MET'!G151+'T3 NSA'!G151</f>
        <v>0</v>
      </c>
      <c r="H151" s="493">
        <f>'T3 ANSP'!H151+'T3 ANSP SAR'!H151+'T3 MET'!H151+'T3 NSA'!H151</f>
        <v>0</v>
      </c>
      <c r="I151" s="494">
        <f>'T3 ANSP'!I151+'T3 ANSP SAR'!I151+'T3 MET'!I151+'T3 NSA'!I151</f>
        <v>0</v>
      </c>
      <c r="J151" s="491">
        <f>'T3 ANSP'!J151+'T3 ANSP SAR'!J151+'T3 MET'!J151+'T3 NSA'!J151</f>
        <v>0</v>
      </c>
      <c r="L151" s="324"/>
      <c r="M151" s="324"/>
      <c r="N151" s="324"/>
    </row>
    <row r="152" spans="1:19" ht="12" customHeight="1">
      <c r="A152" s="322">
        <v>2028</v>
      </c>
      <c r="C152" s="339" t="s">
        <v>129</v>
      </c>
      <c r="D152" s="514">
        <f>'T3 ANSP'!D152+'T3 ANSP SAR'!D152+'T3 MET'!D152+'T3 NSA'!D152</f>
        <v>0</v>
      </c>
      <c r="E152" s="517">
        <f>'T3 ANSP'!E152+'T3 ANSP SAR'!E152+'T3 MET'!E152+'T3 NSA'!E152</f>
        <v>0</v>
      </c>
      <c r="F152" s="489">
        <f>'T3 ANSP'!F152+'T3 ANSP SAR'!F152+'T3 MET'!F152+'T3 NSA'!F152</f>
        <v>0</v>
      </c>
      <c r="G152" s="489">
        <f>'T3 ANSP'!G152+'T3 ANSP SAR'!G152+'T3 MET'!G152+'T3 NSA'!G152</f>
        <v>0</v>
      </c>
      <c r="H152" s="493">
        <f>'T3 ANSP'!H152+'T3 ANSP SAR'!H152+'T3 MET'!H152+'T3 NSA'!H152</f>
        <v>0</v>
      </c>
      <c r="I152" s="494">
        <f>'T3 ANSP'!I152+'T3 ANSP SAR'!I152+'T3 MET'!I152+'T3 NSA'!I152</f>
        <v>0</v>
      </c>
      <c r="J152" s="487">
        <f>'T3 ANSP'!J152+'T3 ANSP SAR'!J152+'T3 MET'!J152+'T3 NSA'!J152</f>
        <v>0</v>
      </c>
      <c r="L152" s="324"/>
      <c r="M152" s="324"/>
      <c r="N152" s="324"/>
    </row>
    <row r="153" spans="1:19" ht="12" customHeight="1">
      <c r="A153" s="322">
        <v>2029</v>
      </c>
      <c r="C153" s="340" t="s">
        <v>115</v>
      </c>
      <c r="D153" s="515">
        <f>'T3 ANSP'!D153+'T3 ANSP SAR'!D153+'T3 MET'!D153+'T3 NSA'!D153</f>
        <v>0</v>
      </c>
      <c r="E153" s="518">
        <f>'T3 ANSP'!E153+'T3 ANSP SAR'!E153+'T3 MET'!E153+'T3 NSA'!E153</f>
        <v>0</v>
      </c>
      <c r="F153" s="519">
        <f>'T3 ANSP'!F153+'T3 ANSP SAR'!F153+'T3 MET'!F153+'T3 NSA'!F153</f>
        <v>0</v>
      </c>
      <c r="G153" s="519">
        <f>'T3 ANSP'!G153+'T3 ANSP SAR'!G153+'T3 MET'!G153+'T3 NSA'!G153</f>
        <v>0</v>
      </c>
      <c r="H153" s="519">
        <f>'T3 ANSP'!H153+'T3 ANSP SAR'!H153+'T3 MET'!H153+'T3 NSA'!H153</f>
        <v>0</v>
      </c>
      <c r="I153" s="938">
        <f>'T3 ANSP'!I153+'T3 ANSP SAR'!I153+'T3 MET'!I153+'T3 NSA'!I153</f>
        <v>0</v>
      </c>
      <c r="J153" s="496">
        <f>'T3 ANSP'!J153+'T3 ANSP SAR'!J153+'T3 MET'!J153+'T3 NSA'!J153</f>
        <v>0</v>
      </c>
      <c r="L153" s="324"/>
      <c r="M153" s="324"/>
      <c r="N153" s="324"/>
    </row>
    <row r="154" spans="1:19" ht="12" customHeight="1">
      <c r="A154" s="322" t="s">
        <v>45</v>
      </c>
      <c r="C154" s="341" t="s">
        <v>255</v>
      </c>
      <c r="D154" s="501">
        <f>'T3 ANSP'!D154+'T3 ANSP SAR'!D154+'T3 MET'!D154+'T3 NSA'!D154</f>
        <v>0</v>
      </c>
      <c r="E154" s="502">
        <f>'T3 ANSP'!E154+'T3 ANSP SAR'!E154+'T3 MET'!E154+'T3 NSA'!E154</f>
        <v>0</v>
      </c>
      <c r="F154" s="503">
        <f>'T3 ANSP'!F154+'T3 ANSP SAR'!F154+'T3 MET'!F154+'T3 NSA'!F154</f>
        <v>0</v>
      </c>
      <c r="G154" s="503">
        <f>'T3 ANSP'!G154+'T3 ANSP SAR'!G154+'T3 MET'!G154+'T3 NSA'!G154</f>
        <v>0</v>
      </c>
      <c r="H154" s="503">
        <f>'T3 ANSP'!H154+'T3 ANSP SAR'!H154+'T3 MET'!H154+'T3 NSA'!H154</f>
        <v>0</v>
      </c>
      <c r="I154" s="504">
        <f>'T3 ANSP'!I154+'T3 ANSP SAR'!I154+'T3 MET'!I154+'T3 NSA'!I154</f>
        <v>0</v>
      </c>
      <c r="J154" s="501">
        <f>'T3 ANSP'!J154+'T3 ANSP SAR'!J154+'T3 MET'!J154+'T3 NSA'!J154</f>
        <v>0</v>
      </c>
      <c r="L154" s="324"/>
      <c r="M154" s="324"/>
      <c r="N154" s="324"/>
    </row>
    <row r="155" spans="1:19" ht="3.75" customHeight="1">
      <c r="A155" s="342"/>
      <c r="D155" s="505">
        <f>'T3 ANSP'!D155+'T3 ANSP SAR'!D155+'T3 MET'!D155+'T3 NSA'!D155</f>
        <v>0</v>
      </c>
      <c r="E155" s="505">
        <f>'T3 ANSP'!E155+'T3 ANSP SAR'!E155+'T3 MET'!E155+'T3 NSA'!E155</f>
        <v>0</v>
      </c>
      <c r="F155" s="505">
        <f>'T3 ANSP'!F155+'T3 ANSP SAR'!F155+'T3 MET'!F155+'T3 NSA'!F155</f>
        <v>0</v>
      </c>
      <c r="G155" s="505">
        <f>'T3 ANSP'!G155+'T3 ANSP SAR'!G155+'T3 MET'!G155+'T3 NSA'!G155</f>
        <v>0</v>
      </c>
      <c r="H155" s="505">
        <f>'T3 ANSP'!H155+'T3 ANSP SAR'!H155+'T3 MET'!H155+'T3 NSA'!H155</f>
        <v>0</v>
      </c>
      <c r="I155" s="505">
        <f>'T3 ANSP'!I155+'T3 ANSP SAR'!I155+'T3 MET'!I155+'T3 NSA'!I155</f>
        <v>0</v>
      </c>
      <c r="J155" s="505">
        <f>'T3 ANSP'!J155+'T3 ANSP SAR'!J155+'T3 MET'!J155+'T3 NSA'!J155</f>
        <v>0</v>
      </c>
      <c r="L155" s="324"/>
      <c r="M155" s="324"/>
      <c r="N155" s="324"/>
    </row>
    <row r="156" spans="1:19" ht="12" customHeight="1">
      <c r="A156" s="322">
        <v>2023</v>
      </c>
      <c r="C156" s="337" t="s">
        <v>68</v>
      </c>
      <c r="D156" s="486">
        <f>'T3 ANSP'!D156+'T3 ANSP SAR'!D156+'T3 MET'!D156+'T3 NSA'!D156</f>
        <v>0</v>
      </c>
      <c r="E156" s="516">
        <f>'T3 ANSP'!E156+'T3 ANSP SAR'!E156+'T3 MET'!E156+'T3 NSA'!E156</f>
        <v>0</v>
      </c>
      <c r="F156" s="484">
        <f>'T3 ANSP'!F156+'T3 ANSP SAR'!F156+'T3 MET'!F156+'T3 NSA'!F156</f>
        <v>0</v>
      </c>
      <c r="G156" s="484">
        <f>'T3 ANSP'!G156+'T3 ANSP SAR'!G156+'T3 MET'!G156+'T3 NSA'!G156</f>
        <v>0</v>
      </c>
      <c r="H156" s="484">
        <f>'T3 ANSP'!H156+'T3 ANSP SAR'!H156+'T3 MET'!H156+'T3 NSA'!H156</f>
        <v>0</v>
      </c>
      <c r="I156" s="485">
        <f>'T3 ANSP'!I156+'T3 ANSP SAR'!I156+'T3 MET'!I156+'T3 NSA'!I156</f>
        <v>0</v>
      </c>
      <c r="J156" s="486">
        <f>'T3 ANSP'!J156+'T3 ANSP SAR'!J156+'T3 MET'!J156+'T3 NSA'!J156</f>
        <v>0</v>
      </c>
      <c r="L156" s="324"/>
      <c r="M156" s="324"/>
      <c r="N156" s="324"/>
    </row>
    <row r="157" spans="1:19" ht="12" customHeight="1">
      <c r="A157" s="322">
        <v>2024</v>
      </c>
      <c r="C157" s="339" t="s">
        <v>69</v>
      </c>
      <c r="D157" s="491">
        <f>'T3 ANSP'!D157+'T3 ANSP SAR'!D157+'T3 MET'!D157+'T3 NSA'!D157</f>
        <v>0</v>
      </c>
      <c r="E157" s="517">
        <f>'T3 ANSP'!E157+'T3 ANSP SAR'!E157+'T3 MET'!E157+'T3 NSA'!E157</f>
        <v>0</v>
      </c>
      <c r="F157" s="489">
        <f>'T3 ANSP'!F157+'T3 ANSP SAR'!F157+'T3 MET'!F157+'T3 NSA'!F157</f>
        <v>0</v>
      </c>
      <c r="G157" s="489">
        <f>'T3 ANSP'!G157+'T3 ANSP SAR'!G157+'T3 MET'!G157+'T3 NSA'!G157</f>
        <v>0</v>
      </c>
      <c r="H157" s="489">
        <f>'T3 ANSP'!H157+'T3 ANSP SAR'!H157+'T3 MET'!H157+'T3 NSA'!H157</f>
        <v>0</v>
      </c>
      <c r="I157" s="490">
        <f>'T3 ANSP'!I157+'T3 ANSP SAR'!I157+'T3 MET'!I157+'T3 NSA'!I157</f>
        <v>0</v>
      </c>
      <c r="J157" s="491">
        <f>'T3 ANSP'!J157+'T3 ANSP SAR'!J157+'T3 MET'!J157+'T3 NSA'!J157</f>
        <v>0</v>
      </c>
      <c r="L157" s="324"/>
      <c r="M157" s="324"/>
      <c r="N157" s="324"/>
    </row>
    <row r="158" spans="1:19" s="346" customFormat="1" ht="12" customHeight="1">
      <c r="A158" s="322">
        <v>2025</v>
      </c>
      <c r="B158" s="323"/>
      <c r="C158" s="339" t="s">
        <v>172</v>
      </c>
      <c r="D158" s="520">
        <f>'T3 ANSP'!D158+'T3 ANSP SAR'!D158+'T3 MET'!D158+'T3 NSA'!D158</f>
        <v>0</v>
      </c>
      <c r="E158" s="517">
        <f>'T3 ANSP'!E158+'T3 ANSP SAR'!E158+'T3 MET'!E158+'T3 NSA'!E158</f>
        <v>0</v>
      </c>
      <c r="F158" s="489">
        <f>'T3 ANSP'!F158+'T3 ANSP SAR'!F158+'T3 MET'!F158+'T3 NSA'!F158</f>
        <v>0</v>
      </c>
      <c r="G158" s="489">
        <f>'T3 ANSP'!G158+'T3 ANSP SAR'!G158+'T3 MET'!G158+'T3 NSA'!G158</f>
        <v>0</v>
      </c>
      <c r="H158" s="489">
        <f>'T3 ANSP'!H158+'T3 ANSP SAR'!H158+'T3 MET'!H158+'T3 NSA'!H158</f>
        <v>0</v>
      </c>
      <c r="I158" s="490">
        <f>'T3 ANSP'!I158+'T3 ANSP SAR'!I158+'T3 MET'!I158+'T3 NSA'!I158</f>
        <v>0</v>
      </c>
      <c r="J158" s="491">
        <f>'T3 ANSP'!J158+'T3 ANSP SAR'!J158+'T3 MET'!J158+'T3 NSA'!J158</f>
        <v>0</v>
      </c>
      <c r="L158" s="324"/>
      <c r="M158" s="324"/>
      <c r="N158" s="324"/>
      <c r="O158" s="323"/>
      <c r="P158" s="323"/>
      <c r="Q158" s="323"/>
      <c r="R158" s="323"/>
      <c r="S158" s="323"/>
    </row>
    <row r="159" spans="1:19" ht="12" customHeight="1">
      <c r="A159" s="322">
        <v>2026</v>
      </c>
      <c r="C159" s="339" t="s">
        <v>158</v>
      </c>
      <c r="D159" s="520">
        <f>'T3 ANSP'!D159+'T3 ANSP SAR'!D159+'T3 MET'!D159+'T3 NSA'!D159</f>
        <v>0</v>
      </c>
      <c r="E159" s="517">
        <f>'T3 ANSP'!E159+'T3 ANSP SAR'!E159+'T3 MET'!E159+'T3 NSA'!E159</f>
        <v>0</v>
      </c>
      <c r="F159" s="489">
        <f>'T3 ANSP'!F159+'T3 ANSP SAR'!F159+'T3 MET'!F159+'T3 NSA'!F159</f>
        <v>0</v>
      </c>
      <c r="G159" s="489">
        <f>'T3 ANSP'!G159+'T3 ANSP SAR'!G159+'T3 MET'!G159+'T3 NSA'!G159</f>
        <v>0</v>
      </c>
      <c r="H159" s="489">
        <f>'T3 ANSP'!H159+'T3 ANSP SAR'!H159+'T3 MET'!H159+'T3 NSA'!H159</f>
        <v>0</v>
      </c>
      <c r="I159" s="490">
        <f>'T3 ANSP'!I159+'T3 ANSP SAR'!I159+'T3 MET'!I159+'T3 NSA'!I159</f>
        <v>0</v>
      </c>
      <c r="J159" s="491">
        <f>'T3 ANSP'!J159+'T3 ANSP SAR'!J159+'T3 MET'!J159+'T3 NSA'!J159</f>
        <v>0</v>
      </c>
      <c r="L159" s="324"/>
      <c r="M159" s="324"/>
      <c r="N159" s="324"/>
    </row>
    <row r="160" spans="1:19" ht="12" customHeight="1">
      <c r="A160" s="322">
        <v>2027</v>
      </c>
      <c r="C160" s="339" t="s">
        <v>144</v>
      </c>
      <c r="D160" s="520">
        <f>'T3 ANSP'!D160+'T3 ANSP SAR'!D160+'T3 MET'!D160+'T3 NSA'!D160</f>
        <v>0</v>
      </c>
      <c r="E160" s="517">
        <f>'T3 ANSP'!E160+'T3 ANSP SAR'!E160+'T3 MET'!E160+'T3 NSA'!E160</f>
        <v>0</v>
      </c>
      <c r="F160" s="489">
        <f>'T3 ANSP'!F160+'T3 ANSP SAR'!F160+'T3 MET'!F160+'T3 NSA'!F160</f>
        <v>0</v>
      </c>
      <c r="G160" s="489">
        <f>'T3 ANSP'!G160+'T3 ANSP SAR'!G160+'T3 MET'!G160+'T3 NSA'!G160</f>
        <v>0</v>
      </c>
      <c r="H160" s="489">
        <f>'T3 ANSP'!H160+'T3 ANSP SAR'!H160+'T3 MET'!H160+'T3 NSA'!H160</f>
        <v>0</v>
      </c>
      <c r="I160" s="490">
        <f>'T3 ANSP'!I160+'T3 ANSP SAR'!I160+'T3 MET'!I160+'T3 NSA'!I160</f>
        <v>0</v>
      </c>
      <c r="J160" s="491">
        <f>'T3 ANSP'!J160+'T3 ANSP SAR'!J160+'T3 MET'!J160+'T3 NSA'!J160</f>
        <v>0</v>
      </c>
      <c r="L160" s="324"/>
      <c r="M160" s="324"/>
      <c r="N160" s="324"/>
    </row>
    <row r="161" spans="1:14" ht="12" customHeight="1">
      <c r="A161" s="322">
        <v>2028</v>
      </c>
      <c r="C161" s="339" t="s">
        <v>130</v>
      </c>
      <c r="D161" s="520">
        <f>'T3 ANSP'!D161+'T3 ANSP SAR'!D161+'T3 MET'!D161+'T3 NSA'!D161</f>
        <v>0</v>
      </c>
      <c r="E161" s="517">
        <f>'T3 ANSP'!E161+'T3 ANSP SAR'!E161+'T3 MET'!E161+'T3 NSA'!E161</f>
        <v>0</v>
      </c>
      <c r="F161" s="489">
        <f>'T3 ANSP'!F161+'T3 ANSP SAR'!F161+'T3 MET'!F161+'T3 NSA'!F161</f>
        <v>0</v>
      </c>
      <c r="G161" s="489">
        <f>'T3 ANSP'!G161+'T3 ANSP SAR'!G161+'T3 MET'!G161+'T3 NSA'!G161</f>
        <v>0</v>
      </c>
      <c r="H161" s="489">
        <f>'T3 ANSP'!H161+'T3 ANSP SAR'!H161+'T3 MET'!H161+'T3 NSA'!H161</f>
        <v>0</v>
      </c>
      <c r="I161" s="490">
        <f>'T3 ANSP'!I161+'T3 ANSP SAR'!I161+'T3 MET'!I161+'T3 NSA'!I161</f>
        <v>0</v>
      </c>
      <c r="J161" s="491">
        <f>'T3 ANSP'!J161+'T3 ANSP SAR'!J161+'T3 MET'!J161+'T3 NSA'!J161</f>
        <v>0</v>
      </c>
      <c r="L161" s="324"/>
      <c r="M161" s="324"/>
      <c r="N161" s="324"/>
    </row>
    <row r="162" spans="1:14" ht="12" customHeight="1">
      <c r="A162" s="322">
        <v>2029</v>
      </c>
      <c r="C162" s="340" t="s">
        <v>116</v>
      </c>
      <c r="D162" s="521">
        <f>'T3 ANSP'!D162+'T3 ANSP SAR'!D162+'T3 MET'!D162+'T3 NSA'!D162</f>
        <v>0</v>
      </c>
      <c r="E162" s="518">
        <f>'T3 ANSP'!E162+'T3 ANSP SAR'!E162+'T3 MET'!E162+'T3 NSA'!E162</f>
        <v>0</v>
      </c>
      <c r="F162" s="519">
        <f>'T3 ANSP'!F162+'T3 ANSP SAR'!F162+'T3 MET'!F162+'T3 NSA'!F162</f>
        <v>0</v>
      </c>
      <c r="G162" s="519">
        <f>'T3 ANSP'!G162+'T3 ANSP SAR'!G162+'T3 MET'!G162+'T3 NSA'!G162</f>
        <v>0</v>
      </c>
      <c r="H162" s="519">
        <f>'T3 ANSP'!H162+'T3 ANSP SAR'!H162+'T3 MET'!H162+'T3 NSA'!H162</f>
        <v>0</v>
      </c>
      <c r="I162" s="527">
        <f>'T3 ANSP'!I162+'T3 ANSP SAR'!I162+'T3 MET'!I162+'T3 NSA'!I162</f>
        <v>0</v>
      </c>
      <c r="J162" s="522">
        <f>'T3 ANSP'!J162+'T3 ANSP SAR'!J162+'T3 MET'!J162+'T3 NSA'!J162</f>
        <v>0</v>
      </c>
      <c r="L162" s="324"/>
      <c r="M162" s="324"/>
      <c r="N162" s="324"/>
    </row>
    <row r="163" spans="1:14" ht="12" customHeight="1">
      <c r="A163" s="322" t="s">
        <v>45</v>
      </c>
      <c r="C163" s="341" t="s">
        <v>256</v>
      </c>
      <c r="D163" s="528">
        <f>'T3 ANSP'!D163+'T3 ANSP SAR'!D163+'T3 MET'!D163+'T3 NSA'!D163</f>
        <v>0</v>
      </c>
      <c r="E163" s="529">
        <f>'T3 ANSP'!E163+'T3 ANSP SAR'!E163+'T3 MET'!E163+'T3 NSA'!E163</f>
        <v>0</v>
      </c>
      <c r="F163" s="530">
        <f>'T3 ANSP'!F163+'T3 ANSP SAR'!F163+'T3 MET'!F163+'T3 NSA'!F163</f>
        <v>0</v>
      </c>
      <c r="G163" s="530">
        <f>'T3 ANSP'!G163+'T3 ANSP SAR'!G163+'T3 MET'!G163+'T3 NSA'!G163</f>
        <v>0</v>
      </c>
      <c r="H163" s="530">
        <f>'T3 ANSP'!H163+'T3 ANSP SAR'!H163+'T3 MET'!H163+'T3 NSA'!H163</f>
        <v>0</v>
      </c>
      <c r="I163" s="531">
        <f>'T3 ANSP'!I163+'T3 ANSP SAR'!I163+'T3 MET'!I163+'T3 NSA'!I163</f>
        <v>0</v>
      </c>
      <c r="J163" s="528">
        <f>'T3 ANSP'!J163+'T3 ANSP SAR'!J163+'T3 MET'!J163+'T3 NSA'!J163</f>
        <v>0</v>
      </c>
      <c r="L163" s="324"/>
      <c r="M163" s="324"/>
      <c r="N163" s="324"/>
    </row>
    <row r="164" spans="1:14" ht="3.75" customHeight="1">
      <c r="A164" s="342"/>
      <c r="D164" s="505">
        <f>'T3 ANSP'!D164+'T3 ANSP SAR'!D164+'T3 MET'!D164+'T3 NSA'!D164</f>
        <v>0</v>
      </c>
      <c r="E164" s="505">
        <f>'T3 ANSP'!E164+'T3 ANSP SAR'!E164+'T3 MET'!E164+'T3 NSA'!E164</f>
        <v>0</v>
      </c>
      <c r="F164" s="505">
        <f>'T3 ANSP'!F164+'T3 ANSP SAR'!F164+'T3 MET'!F164+'T3 NSA'!F164</f>
        <v>0</v>
      </c>
      <c r="G164" s="505">
        <f>'T3 ANSP'!G164+'T3 ANSP SAR'!G164+'T3 MET'!G164+'T3 NSA'!G164</f>
        <v>0</v>
      </c>
      <c r="H164" s="505">
        <f>'T3 ANSP'!H164+'T3 ANSP SAR'!H164+'T3 MET'!H164+'T3 NSA'!H164</f>
        <v>0</v>
      </c>
      <c r="I164" s="505">
        <f>'T3 ANSP'!I164+'T3 ANSP SAR'!I164+'T3 MET'!I164+'T3 NSA'!I164</f>
        <v>0</v>
      </c>
      <c r="J164" s="505">
        <f>'T3 ANSP'!J164+'T3 ANSP SAR'!J164+'T3 MET'!J164+'T3 NSA'!J164</f>
        <v>0</v>
      </c>
      <c r="L164" s="324"/>
      <c r="M164" s="324"/>
      <c r="N164" s="324"/>
    </row>
    <row r="165" spans="1:14" ht="12" customHeight="1">
      <c r="A165" s="322" t="s">
        <v>201</v>
      </c>
      <c r="C165" s="337" t="s">
        <v>225</v>
      </c>
      <c r="D165" s="483">
        <f>'T3 ANSP'!D165+'T3 ANSP SAR'!D165+'T3 MET'!D165+'T3 NSA'!D165</f>
        <v>56753.393670893922</v>
      </c>
      <c r="E165" s="506">
        <f>'T3 ANSP'!E165+'T3 ANSP SAR'!E165+'T3 MET'!E165+'T3 NSA'!E165</f>
        <v>18917.797890297974</v>
      </c>
      <c r="F165" s="492">
        <f>'T3 ANSP'!F165+'T3 ANSP SAR'!F165+'T3 MET'!F165+'T3 NSA'!F165</f>
        <v>18917.797890297974</v>
      </c>
      <c r="G165" s="492">
        <f>'T3 ANSP'!G165+'T3 ANSP SAR'!G165+'T3 MET'!G165+'T3 NSA'!G165</f>
        <v>18917.797890297974</v>
      </c>
      <c r="H165" s="492">
        <f>'T3 ANSP'!H165+'T3 ANSP SAR'!H165+'T3 MET'!H165+'T3 NSA'!H165</f>
        <v>0</v>
      </c>
      <c r="I165" s="507">
        <f>'T3 ANSP'!I165+'T3 ANSP SAR'!I165+'T3 MET'!I165+'T3 NSA'!I165</f>
        <v>0</v>
      </c>
      <c r="J165" s="483">
        <f>'T3 ANSP'!J165+'T3 ANSP SAR'!J165+'T3 MET'!J165+'T3 NSA'!J165</f>
        <v>0</v>
      </c>
      <c r="L165" s="324"/>
      <c r="M165" s="1147"/>
      <c r="N165" s="324"/>
    </row>
    <row r="166" spans="1:14" ht="12" customHeight="1">
      <c r="A166" s="322">
        <v>2022</v>
      </c>
      <c r="C166" s="339" t="s">
        <v>224</v>
      </c>
      <c r="D166" s="487">
        <f>'T3 ANSP'!D166+'T3 ANSP SAR'!D166+'T3 MET'!D166+'T3 NSA'!D166</f>
        <v>0</v>
      </c>
      <c r="E166" s="508">
        <f>'T3 ANSP'!E166+'T3 ANSP SAR'!E166+'T3 MET'!E166+'T3 NSA'!E166</f>
        <v>0</v>
      </c>
      <c r="F166" s="493">
        <f>'T3 ANSP'!F166+'T3 ANSP SAR'!F166+'T3 MET'!F166+'T3 NSA'!F166</f>
        <v>0</v>
      </c>
      <c r="G166" s="493">
        <f>'T3 ANSP'!G166+'T3 ANSP SAR'!G166+'T3 MET'!G166+'T3 NSA'!G166</f>
        <v>0</v>
      </c>
      <c r="H166" s="493">
        <f>'T3 ANSP'!H166+'T3 ANSP SAR'!H166+'T3 MET'!H166+'T3 NSA'!H166</f>
        <v>0</v>
      </c>
      <c r="I166" s="494">
        <f>'T3 ANSP'!I166+'T3 ANSP SAR'!I166+'T3 MET'!I166+'T3 NSA'!I166</f>
        <v>0</v>
      </c>
      <c r="J166" s="487">
        <f>'T3 ANSP'!J166+'T3 ANSP SAR'!J166+'T3 MET'!J166+'T3 NSA'!J166</f>
        <v>0</v>
      </c>
      <c r="L166" s="324"/>
      <c r="M166" s="324"/>
      <c r="N166" s="324"/>
    </row>
    <row r="167" spans="1:14" ht="12" customHeight="1">
      <c r="A167" s="322">
        <v>2023</v>
      </c>
      <c r="C167" s="339" t="s">
        <v>177</v>
      </c>
      <c r="D167" s="487">
        <f>'T3 ANSP'!D167+'T3 ANSP SAR'!D167+'T3 MET'!D167+'T3 NSA'!D167</f>
        <v>0</v>
      </c>
      <c r="E167" s="508">
        <f>'T3 ANSP'!E167+'T3 ANSP SAR'!E167+'T3 MET'!E167+'T3 NSA'!E167</f>
        <v>0</v>
      </c>
      <c r="F167" s="493">
        <f>'T3 ANSP'!F167+'T3 ANSP SAR'!F167+'T3 MET'!F167+'T3 NSA'!F167</f>
        <v>0</v>
      </c>
      <c r="G167" s="493">
        <f>'T3 ANSP'!G167+'T3 ANSP SAR'!G167+'T3 MET'!G167+'T3 NSA'!G167</f>
        <v>0</v>
      </c>
      <c r="H167" s="493">
        <f>'T3 ANSP'!H167+'T3 ANSP SAR'!H167+'T3 MET'!H167+'T3 NSA'!H167</f>
        <v>0</v>
      </c>
      <c r="I167" s="494">
        <f>'T3 ANSP'!I167+'T3 ANSP SAR'!I167+'T3 MET'!I167+'T3 NSA'!I167</f>
        <v>0</v>
      </c>
      <c r="J167" s="487">
        <f>'T3 ANSP'!J167+'T3 ANSP SAR'!J167+'T3 MET'!J167+'T3 NSA'!J167</f>
        <v>0</v>
      </c>
      <c r="L167" s="324"/>
      <c r="M167" s="324"/>
      <c r="N167" s="324"/>
    </row>
    <row r="168" spans="1:14" ht="12" customHeight="1">
      <c r="A168" s="322">
        <v>2024</v>
      </c>
      <c r="C168" s="339" t="s">
        <v>178</v>
      </c>
      <c r="D168" s="487">
        <f>'T3 ANSP'!D168+'T3 ANSP SAR'!D168+'T3 MET'!D168+'T3 NSA'!D168</f>
        <v>0</v>
      </c>
      <c r="E168" s="508">
        <f>'T3 ANSP'!E168+'T3 ANSP SAR'!E168+'T3 MET'!E168+'T3 NSA'!E168</f>
        <v>0</v>
      </c>
      <c r="F168" s="493">
        <f>'T3 ANSP'!F168+'T3 ANSP SAR'!F168+'T3 MET'!F168+'T3 NSA'!F168</f>
        <v>0</v>
      </c>
      <c r="G168" s="493">
        <f>'T3 ANSP'!G168+'T3 ANSP SAR'!G168+'T3 MET'!G168+'T3 NSA'!G168</f>
        <v>0</v>
      </c>
      <c r="H168" s="493">
        <f>'T3 ANSP'!H168+'T3 ANSP SAR'!H168+'T3 MET'!H168+'T3 NSA'!H168</f>
        <v>0</v>
      </c>
      <c r="I168" s="494">
        <f>'T3 ANSP'!I168+'T3 ANSP SAR'!I168+'T3 MET'!I168+'T3 NSA'!I168</f>
        <v>0</v>
      </c>
      <c r="J168" s="487">
        <f>'T3 ANSP'!J168+'T3 ANSP SAR'!J168+'T3 MET'!J168+'T3 NSA'!J168</f>
        <v>0</v>
      </c>
      <c r="L168" s="324"/>
      <c r="M168" s="324"/>
      <c r="N168" s="324"/>
    </row>
    <row r="169" spans="1:14" ht="12" customHeight="1">
      <c r="A169" s="322">
        <v>2025</v>
      </c>
      <c r="C169" s="348" t="s">
        <v>173</v>
      </c>
      <c r="D169" s="512">
        <f>'T3 ANSP'!D169+'T3 ANSP SAR'!D169+'T3 MET'!D169+'T3 NSA'!D169</f>
        <v>0</v>
      </c>
      <c r="E169" s="508">
        <f>'T3 ANSP'!E169+'T3 ANSP SAR'!E169+'T3 MET'!E169+'T3 NSA'!E169</f>
        <v>0</v>
      </c>
      <c r="F169" s="493">
        <f>'T3 ANSP'!F169+'T3 ANSP SAR'!F169+'T3 MET'!F169+'T3 NSA'!F169</f>
        <v>0</v>
      </c>
      <c r="G169" s="493">
        <f>'T3 ANSP'!G169+'T3 ANSP SAR'!G169+'T3 MET'!G169+'T3 NSA'!G169</f>
        <v>0</v>
      </c>
      <c r="H169" s="493">
        <f>'T3 ANSP'!H169+'T3 ANSP SAR'!H169+'T3 MET'!H169+'T3 NSA'!H169</f>
        <v>0</v>
      </c>
      <c r="I169" s="494">
        <f>'T3 ANSP'!I169+'T3 ANSP SAR'!I169+'T3 MET'!I169+'T3 NSA'!I169</f>
        <v>0</v>
      </c>
      <c r="J169" s="487">
        <f>'T3 ANSP'!J169+'T3 ANSP SAR'!J169+'T3 MET'!J169+'T3 NSA'!J169</f>
        <v>0</v>
      </c>
      <c r="L169" s="324"/>
      <c r="M169" s="324"/>
      <c r="N169" s="324"/>
    </row>
    <row r="170" spans="1:14" ht="12" customHeight="1">
      <c r="A170" s="322">
        <v>2026</v>
      </c>
      <c r="C170" s="348" t="s">
        <v>159</v>
      </c>
      <c r="D170" s="512">
        <f>'T3 ANSP'!D170+'T3 ANSP SAR'!D170+'T3 MET'!D170+'T3 NSA'!D170</f>
        <v>0</v>
      </c>
      <c r="E170" s="488">
        <f>'T3 ANSP'!E170+'T3 ANSP SAR'!E170+'T3 MET'!E170+'T3 NSA'!E170</f>
        <v>0</v>
      </c>
      <c r="F170" s="493">
        <f>'T3 ANSP'!F170+'T3 ANSP SAR'!F170+'T3 MET'!F170+'T3 NSA'!F170</f>
        <v>0</v>
      </c>
      <c r="G170" s="493">
        <f>'T3 ANSP'!G170+'T3 ANSP SAR'!G170+'T3 MET'!G170+'T3 NSA'!G170</f>
        <v>0</v>
      </c>
      <c r="H170" s="493">
        <f>'T3 ANSP'!H170+'T3 ANSP SAR'!H170+'T3 MET'!H170+'T3 NSA'!H170</f>
        <v>0</v>
      </c>
      <c r="I170" s="494">
        <f>'T3 ANSP'!I170+'T3 ANSP SAR'!I170+'T3 MET'!I170+'T3 NSA'!I170</f>
        <v>0</v>
      </c>
      <c r="J170" s="487">
        <f>'T3 ANSP'!J170+'T3 ANSP SAR'!J170+'T3 MET'!J170+'T3 NSA'!J170</f>
        <v>0</v>
      </c>
      <c r="L170" s="324"/>
      <c r="M170" s="324"/>
      <c r="N170" s="324"/>
    </row>
    <row r="171" spans="1:14" ht="12" customHeight="1">
      <c r="A171" s="322">
        <v>2027</v>
      </c>
      <c r="C171" s="348" t="s">
        <v>145</v>
      </c>
      <c r="D171" s="512">
        <f>'T3 ANSP'!D171+'T3 ANSP SAR'!D171+'T3 MET'!D171+'T3 NSA'!D171</f>
        <v>0</v>
      </c>
      <c r="E171" s="488">
        <f>'T3 ANSP'!E171+'T3 ANSP SAR'!E171+'T3 MET'!E171+'T3 NSA'!E171</f>
        <v>0</v>
      </c>
      <c r="F171" s="935">
        <f>'T3 ANSP'!F171+'T3 ANSP SAR'!F171+'T3 MET'!F171+'T3 NSA'!F171</f>
        <v>0</v>
      </c>
      <c r="G171" s="493">
        <f>'T3 ANSP'!G171+'T3 ANSP SAR'!G171+'T3 MET'!G171+'T3 NSA'!G171</f>
        <v>0</v>
      </c>
      <c r="H171" s="493">
        <f>'T3 ANSP'!H171+'T3 ANSP SAR'!H171+'T3 MET'!H171+'T3 NSA'!H171</f>
        <v>0</v>
      </c>
      <c r="I171" s="494">
        <f>'T3 ANSP'!I171+'T3 ANSP SAR'!I171+'T3 MET'!I171+'T3 NSA'!I171</f>
        <v>0</v>
      </c>
      <c r="J171" s="487">
        <f>'T3 ANSP'!J171+'T3 ANSP SAR'!J171+'T3 MET'!J171+'T3 NSA'!J171</f>
        <v>0</v>
      </c>
      <c r="L171" s="324"/>
      <c r="M171" s="324"/>
      <c r="N171" s="324"/>
    </row>
    <row r="172" spans="1:14" ht="12" customHeight="1">
      <c r="A172" s="322">
        <v>2028</v>
      </c>
      <c r="C172" s="348" t="s">
        <v>131</v>
      </c>
      <c r="D172" s="512">
        <f>'T3 ANSP'!D172+'T3 ANSP SAR'!D172+'T3 MET'!D172+'T3 NSA'!D172</f>
        <v>0</v>
      </c>
      <c r="E172" s="488">
        <f>'T3 ANSP'!E172+'T3 ANSP SAR'!E172+'T3 MET'!E172+'T3 NSA'!E172</f>
        <v>0</v>
      </c>
      <c r="F172" s="935">
        <f>'T3 ANSP'!F172+'T3 ANSP SAR'!F172+'T3 MET'!F172+'T3 NSA'!F172</f>
        <v>0</v>
      </c>
      <c r="G172" s="935">
        <f>'T3 ANSP'!G172+'T3 ANSP SAR'!G172+'T3 MET'!G172+'T3 NSA'!G172</f>
        <v>0</v>
      </c>
      <c r="H172" s="493">
        <f>'T3 ANSP'!H172+'T3 ANSP SAR'!H172+'T3 MET'!H172+'T3 NSA'!H172</f>
        <v>0</v>
      </c>
      <c r="I172" s="494">
        <f>'T3 ANSP'!I172+'T3 ANSP SAR'!I172+'T3 MET'!I172+'T3 NSA'!I172</f>
        <v>0</v>
      </c>
      <c r="J172" s="487">
        <f>'T3 ANSP'!J172+'T3 ANSP SAR'!J172+'T3 MET'!J172+'T3 NSA'!J172</f>
        <v>0</v>
      </c>
      <c r="L172" s="324"/>
      <c r="M172" s="324"/>
      <c r="N172" s="324"/>
    </row>
    <row r="173" spans="1:14" ht="12" customHeight="1">
      <c r="A173" s="322">
        <v>2029</v>
      </c>
      <c r="C173" s="349" t="s">
        <v>117</v>
      </c>
      <c r="D173" s="513">
        <f>'T3 ANSP'!D173+'T3 ANSP SAR'!D173+'T3 MET'!D173+'T3 NSA'!D173</f>
        <v>0</v>
      </c>
      <c r="E173" s="497">
        <f>'T3 ANSP'!E173+'T3 ANSP SAR'!E173+'T3 MET'!E173+'T3 NSA'!E173</f>
        <v>0</v>
      </c>
      <c r="F173" s="498">
        <f>'T3 ANSP'!F173+'T3 ANSP SAR'!F173+'T3 MET'!F173+'T3 NSA'!F173</f>
        <v>0</v>
      </c>
      <c r="G173" s="498">
        <f>'T3 ANSP'!G173+'T3 ANSP SAR'!G173+'T3 MET'!G173+'T3 NSA'!G173</f>
        <v>0</v>
      </c>
      <c r="H173" s="498">
        <f>'T3 ANSP'!H173+'T3 ANSP SAR'!H173+'T3 MET'!H173+'T3 NSA'!H173</f>
        <v>0</v>
      </c>
      <c r="I173" s="938">
        <f>'T3 ANSP'!I173+'T3 ANSP SAR'!I173+'T3 MET'!I173+'T3 NSA'!I173</f>
        <v>0</v>
      </c>
      <c r="J173" s="496">
        <f>'T3 ANSP'!J173+'T3 ANSP SAR'!J173+'T3 MET'!J173+'T3 NSA'!J173</f>
        <v>0</v>
      </c>
      <c r="L173" s="324"/>
      <c r="M173" s="324"/>
      <c r="N173" s="324"/>
    </row>
    <row r="174" spans="1:14" ht="12" customHeight="1">
      <c r="A174" s="322" t="s">
        <v>45</v>
      </c>
      <c r="C174" s="341" t="s">
        <v>257</v>
      </c>
      <c r="D174" s="501">
        <f>'T3 ANSP'!D174+'T3 ANSP SAR'!D174+'T3 MET'!D174+'T3 NSA'!D174</f>
        <v>56753.393670893922</v>
      </c>
      <c r="E174" s="502">
        <f>'T3 ANSP'!E174+'T3 ANSP SAR'!E174+'T3 MET'!E174+'T3 NSA'!E174</f>
        <v>18917.797890297974</v>
      </c>
      <c r="F174" s="503">
        <f>'T3 ANSP'!F174+'T3 ANSP SAR'!F174+'T3 MET'!F174+'T3 NSA'!F174</f>
        <v>18917.797890297974</v>
      </c>
      <c r="G174" s="503">
        <f>'T3 ANSP'!G174+'T3 ANSP SAR'!G174+'T3 MET'!G174+'T3 NSA'!G174</f>
        <v>18917.797890297974</v>
      </c>
      <c r="H174" s="503">
        <f>'T3 ANSP'!H174+'T3 ANSP SAR'!H174+'T3 MET'!H174+'T3 NSA'!H174</f>
        <v>0</v>
      </c>
      <c r="I174" s="504">
        <f>'T3 ANSP'!I174+'T3 ANSP SAR'!I174+'T3 MET'!I174+'T3 NSA'!I174</f>
        <v>0</v>
      </c>
      <c r="J174" s="501">
        <f>'T3 ANSP'!J174+'T3 ANSP SAR'!J174+'T3 MET'!J174+'T3 NSA'!J174</f>
        <v>0</v>
      </c>
      <c r="L174" s="1147"/>
      <c r="M174" s="324"/>
      <c r="N174" s="324"/>
    </row>
    <row r="175" spans="1:14" ht="3.75" customHeight="1">
      <c r="D175" s="523">
        <f>'T3 ANSP'!D175+'T3 ANSP SAR'!D175+'T3 MET'!D175+'T3 NSA'!D175</f>
        <v>0</v>
      </c>
      <c r="E175" s="523">
        <f>'T3 ANSP'!E175+'T3 ANSP SAR'!E175+'T3 MET'!E175+'T3 NSA'!E175</f>
        <v>0</v>
      </c>
      <c r="F175" s="586">
        <f>'T3 ANSP'!F175+'T3 ANSP SAR'!F175+'T3 MET'!F175+'T3 NSA'!F175</f>
        <v>0</v>
      </c>
      <c r="G175" s="523">
        <f>'T3 ANSP'!G175+'T3 ANSP SAR'!G175+'T3 MET'!G175+'T3 NSA'!G175</f>
        <v>0</v>
      </c>
      <c r="H175" s="523">
        <f>'T3 ANSP'!H175+'T3 ANSP SAR'!H175+'T3 MET'!H175+'T3 NSA'!H175</f>
        <v>0</v>
      </c>
      <c r="I175" s="523">
        <f>'T3 ANSP'!I175+'T3 ANSP SAR'!I175+'T3 MET'!I175+'T3 NSA'!I175</f>
        <v>0</v>
      </c>
      <c r="J175" s="523">
        <f>'T3 ANSP'!J175+'T3 ANSP SAR'!J175+'T3 MET'!J175+'T3 NSA'!J175</f>
        <v>0</v>
      </c>
      <c r="L175" s="324"/>
      <c r="M175" s="324"/>
      <c r="N175" s="324"/>
    </row>
    <row r="176" spans="1:14" ht="12" customHeight="1">
      <c r="A176" s="322">
        <v>2025</v>
      </c>
      <c r="C176" s="347" t="s">
        <v>174</v>
      </c>
      <c r="D176" s="524">
        <f>'T3 ANSP'!D176+'T3 ANSP SAR'!D176+'T3 MET'!D176+'T3 NSA'!D176</f>
        <v>0</v>
      </c>
      <c r="E176" s="516">
        <f>'T3 ANSP'!E176+'T3 ANSP SAR'!E176+'T3 MET'!E176+'T3 NSA'!E176</f>
        <v>0</v>
      </c>
      <c r="F176" s="484">
        <f>'T3 ANSP'!F176+'T3 ANSP SAR'!F176+'T3 MET'!F176+'T3 NSA'!F176</f>
        <v>0</v>
      </c>
      <c r="G176" s="484">
        <f>'T3 ANSP'!G176+'T3 ANSP SAR'!G176+'T3 MET'!G176+'T3 NSA'!G176</f>
        <v>0</v>
      </c>
      <c r="H176" s="484">
        <f>'T3 ANSP'!H176+'T3 ANSP SAR'!H176+'T3 MET'!H176+'T3 NSA'!H176</f>
        <v>0</v>
      </c>
      <c r="I176" s="485">
        <f>'T3 ANSP'!I176+'T3 ANSP SAR'!I176+'T3 MET'!I176+'T3 NSA'!I176</f>
        <v>0</v>
      </c>
      <c r="J176" s="486">
        <f>'T3 ANSP'!J176+'T3 ANSP SAR'!J176+'T3 MET'!J176+'T3 NSA'!J176</f>
        <v>0</v>
      </c>
      <c r="L176" s="324"/>
      <c r="M176" s="324"/>
      <c r="N176" s="324"/>
    </row>
    <row r="177" spans="1:22" ht="12" customHeight="1">
      <c r="A177" s="322">
        <v>2026</v>
      </c>
      <c r="C177" s="348" t="s">
        <v>160</v>
      </c>
      <c r="D177" s="525">
        <f>'T3 ANSP'!D177+'T3 ANSP SAR'!D177+'T3 MET'!D177+'T3 NSA'!D177</f>
        <v>0</v>
      </c>
      <c r="E177" s="517">
        <f>'T3 ANSP'!E177+'T3 ANSP SAR'!E177+'T3 MET'!E177+'T3 NSA'!E177</f>
        <v>0</v>
      </c>
      <c r="F177" s="489">
        <f>'T3 ANSP'!F177+'T3 ANSP SAR'!F177+'T3 MET'!F177+'T3 NSA'!F177</f>
        <v>0</v>
      </c>
      <c r="G177" s="489">
        <f>'T3 ANSP'!G177+'T3 ANSP SAR'!G177+'T3 MET'!G177+'T3 NSA'!G177</f>
        <v>0</v>
      </c>
      <c r="H177" s="489">
        <f>'T3 ANSP'!H177+'T3 ANSP SAR'!H177+'T3 MET'!H177+'T3 NSA'!H177</f>
        <v>0</v>
      </c>
      <c r="I177" s="490">
        <f>'T3 ANSP'!I177+'T3 ANSP SAR'!I177+'T3 MET'!I177+'T3 NSA'!I177</f>
        <v>0</v>
      </c>
      <c r="J177" s="491">
        <f>'T3 ANSP'!J177+'T3 ANSP SAR'!J177+'T3 MET'!J177+'T3 NSA'!J177</f>
        <v>0</v>
      </c>
      <c r="L177" s="324"/>
      <c r="M177" s="324"/>
      <c r="N177" s="324"/>
    </row>
    <row r="178" spans="1:22" ht="12" customHeight="1">
      <c r="A178" s="322">
        <v>2027</v>
      </c>
      <c r="C178" s="348" t="s">
        <v>146</v>
      </c>
      <c r="D178" s="525">
        <f>'T3 ANSP'!D178+'T3 ANSP SAR'!D178+'T3 MET'!D178+'T3 NSA'!D178</f>
        <v>0</v>
      </c>
      <c r="E178" s="517">
        <f>'T3 ANSP'!E178+'T3 ANSP SAR'!E178+'T3 MET'!E178+'T3 NSA'!E178</f>
        <v>0</v>
      </c>
      <c r="F178" s="489">
        <f>'T3 ANSP'!F178+'T3 ANSP SAR'!F178+'T3 MET'!F178+'T3 NSA'!F178</f>
        <v>0</v>
      </c>
      <c r="G178" s="489">
        <f>'T3 ANSP'!G178+'T3 ANSP SAR'!G178+'T3 MET'!G178+'T3 NSA'!G178</f>
        <v>0</v>
      </c>
      <c r="H178" s="489">
        <f>'T3 ANSP'!H178+'T3 ANSP SAR'!H178+'T3 MET'!H178+'T3 NSA'!H178</f>
        <v>0</v>
      </c>
      <c r="I178" s="490">
        <f>'T3 ANSP'!I178+'T3 ANSP SAR'!I178+'T3 MET'!I178+'T3 NSA'!I178</f>
        <v>0</v>
      </c>
      <c r="J178" s="491">
        <f>'T3 ANSP'!J178+'T3 ANSP SAR'!J178+'T3 MET'!J178+'T3 NSA'!J178</f>
        <v>0</v>
      </c>
      <c r="L178" s="324"/>
      <c r="M178" s="324"/>
      <c r="N178" s="324"/>
    </row>
    <row r="179" spans="1:22" ht="12" customHeight="1">
      <c r="A179" s="322">
        <v>2028</v>
      </c>
      <c r="C179" s="348" t="s">
        <v>132</v>
      </c>
      <c r="D179" s="525">
        <f>'T3 ANSP'!D179+'T3 ANSP SAR'!D179+'T3 MET'!D179+'T3 NSA'!D179</f>
        <v>0</v>
      </c>
      <c r="E179" s="517">
        <f>'T3 ANSP'!E179+'T3 ANSP SAR'!E179+'T3 MET'!E179+'T3 NSA'!E179</f>
        <v>0</v>
      </c>
      <c r="F179" s="489">
        <f>'T3 ANSP'!F179+'T3 ANSP SAR'!F179+'T3 MET'!F179+'T3 NSA'!F179</f>
        <v>0</v>
      </c>
      <c r="G179" s="489">
        <f>'T3 ANSP'!G179+'T3 ANSP SAR'!G179+'T3 MET'!G179+'T3 NSA'!G179</f>
        <v>0</v>
      </c>
      <c r="H179" s="489">
        <f>'T3 ANSP'!H179+'T3 ANSP SAR'!H179+'T3 MET'!H179+'T3 NSA'!H179</f>
        <v>0</v>
      </c>
      <c r="I179" s="490">
        <f>'T3 ANSP'!I179+'T3 ANSP SAR'!I179+'T3 MET'!I179+'T3 NSA'!I179</f>
        <v>0</v>
      </c>
      <c r="J179" s="491">
        <f>'T3 ANSP'!J179+'T3 ANSP SAR'!J179+'T3 MET'!J179+'T3 NSA'!J179</f>
        <v>0</v>
      </c>
      <c r="L179" s="324"/>
      <c r="M179" s="324"/>
      <c r="N179" s="324"/>
    </row>
    <row r="180" spans="1:22" ht="12" customHeight="1">
      <c r="A180" s="322">
        <v>2029</v>
      </c>
      <c r="C180" s="349" t="s">
        <v>118</v>
      </c>
      <c r="D180" s="526">
        <f>'T3 ANSP'!D180+'T3 ANSP SAR'!D180+'T3 MET'!D180+'T3 NSA'!D180</f>
        <v>0</v>
      </c>
      <c r="E180" s="518">
        <f>'T3 ANSP'!E180+'T3 ANSP SAR'!E180+'T3 MET'!E180+'T3 NSA'!E180</f>
        <v>0</v>
      </c>
      <c r="F180" s="519">
        <f>'T3 ANSP'!F180+'T3 ANSP SAR'!F180+'T3 MET'!F180+'T3 NSA'!F180</f>
        <v>0</v>
      </c>
      <c r="G180" s="519">
        <f>'T3 ANSP'!G180+'T3 ANSP SAR'!G180+'T3 MET'!G180+'T3 NSA'!G180</f>
        <v>0</v>
      </c>
      <c r="H180" s="519">
        <f>'T3 ANSP'!H180+'T3 ANSP SAR'!H180+'T3 MET'!H180+'T3 NSA'!H180</f>
        <v>0</v>
      </c>
      <c r="I180" s="527">
        <f>'T3 ANSP'!I180+'T3 ANSP SAR'!I180+'T3 MET'!I180+'T3 NSA'!I180</f>
        <v>0</v>
      </c>
      <c r="J180" s="522">
        <f>'T3 ANSP'!J180+'T3 ANSP SAR'!J180+'T3 MET'!J180+'T3 NSA'!J180</f>
        <v>0</v>
      </c>
      <c r="L180" s="324"/>
      <c r="M180" s="324"/>
      <c r="N180" s="324"/>
    </row>
    <row r="181" spans="1:22" ht="12" customHeight="1">
      <c r="A181" s="322" t="s">
        <v>45</v>
      </c>
      <c r="C181" s="341" t="s">
        <v>70</v>
      </c>
      <c r="D181" s="528">
        <f>'T3 ANSP'!D181+'T3 ANSP SAR'!D181+'T3 MET'!D181+'T3 NSA'!D181</f>
        <v>0</v>
      </c>
      <c r="E181" s="529">
        <f>'T3 ANSP'!E181+'T3 ANSP SAR'!E181+'T3 MET'!E181+'T3 NSA'!E181</f>
        <v>0</v>
      </c>
      <c r="F181" s="530">
        <f>'T3 ANSP'!F181+'T3 ANSP SAR'!F181+'T3 MET'!F181+'T3 NSA'!F181</f>
        <v>0</v>
      </c>
      <c r="G181" s="530">
        <f>'T3 ANSP'!G181+'T3 ANSP SAR'!G181+'T3 MET'!G181+'T3 NSA'!G181</f>
        <v>0</v>
      </c>
      <c r="H181" s="530">
        <f>'T3 ANSP'!H181+'T3 ANSP SAR'!H181+'T3 MET'!H181+'T3 NSA'!H181</f>
        <v>0</v>
      </c>
      <c r="I181" s="531">
        <f>'T3 ANSP'!I181+'T3 ANSP SAR'!I181+'T3 MET'!I181+'T3 NSA'!I181</f>
        <v>0</v>
      </c>
      <c r="J181" s="528">
        <f>'T3 ANSP'!J181+'T3 ANSP SAR'!J181+'T3 MET'!J181+'T3 NSA'!J181</f>
        <v>0</v>
      </c>
      <c r="L181" s="324"/>
      <c r="M181" s="324"/>
      <c r="N181" s="324"/>
    </row>
    <row r="182" spans="1:22" ht="3.75" customHeight="1">
      <c r="C182" s="350"/>
      <c r="D182" s="532">
        <f>'T3 ANSP'!D182+'T3 ANSP SAR'!D182+'T3 MET'!D182+'T3 NSA'!D182</f>
        <v>0</v>
      </c>
      <c r="E182" s="532">
        <f>'T3 ANSP'!E182+'T3 ANSP SAR'!E182+'T3 MET'!E182+'T3 NSA'!E182</f>
        <v>0</v>
      </c>
      <c r="F182" s="587">
        <f>'T3 ANSP'!F182+'T3 ANSP SAR'!F182+'T3 MET'!F182+'T3 NSA'!F182</f>
        <v>0</v>
      </c>
      <c r="G182" s="532">
        <f>'T3 ANSP'!G182+'T3 ANSP SAR'!G182+'T3 MET'!G182+'T3 NSA'!G182</f>
        <v>0</v>
      </c>
      <c r="H182" s="532">
        <f>'T3 ANSP'!H182+'T3 ANSP SAR'!H182+'T3 MET'!H182+'T3 NSA'!H182</f>
        <v>0</v>
      </c>
      <c r="I182" s="532">
        <f>'T3 ANSP'!I182+'T3 ANSP SAR'!I182+'T3 MET'!I182+'T3 NSA'!I182</f>
        <v>0</v>
      </c>
      <c r="J182" s="532">
        <f>'T3 ANSP'!J182+'T3 ANSP SAR'!J182+'T3 MET'!J182+'T3 NSA'!J182</f>
        <v>0</v>
      </c>
      <c r="L182" s="324"/>
      <c r="M182" s="324"/>
      <c r="N182" s="324"/>
    </row>
    <row r="183" spans="1:22" ht="12" customHeight="1">
      <c r="A183" s="322" t="s">
        <v>191</v>
      </c>
      <c r="C183" s="341" t="s">
        <v>266</v>
      </c>
      <c r="D183" s="501">
        <f>'T3 ANSP'!D183+'T3 ANSP SAR'!D183+'T3 MET'!D183+'T3 NSA'!D183</f>
        <v>0</v>
      </c>
      <c r="E183" s="502">
        <f>'T3 ANSP'!E183+'T3 ANSP SAR'!E183+'T3 MET'!E183+'T3 NSA'!E183</f>
        <v>0</v>
      </c>
      <c r="F183" s="503">
        <f>'T3 ANSP'!F183+'T3 ANSP SAR'!F183+'T3 MET'!F183+'T3 NSA'!F183</f>
        <v>0</v>
      </c>
      <c r="G183" s="503">
        <f>'T3 ANSP'!G183+'T3 ANSP SAR'!G183+'T3 MET'!G183+'T3 NSA'!G183</f>
        <v>0</v>
      </c>
      <c r="H183" s="503">
        <f>'T3 ANSP'!H183+'T3 ANSP SAR'!H183+'T3 MET'!H183+'T3 NSA'!H183</f>
        <v>0</v>
      </c>
      <c r="I183" s="504">
        <f>'T3 ANSP'!I183+'T3 ANSP SAR'!I183+'T3 MET'!I183+'T3 NSA'!I183</f>
        <v>0</v>
      </c>
      <c r="J183" s="501">
        <f>'T3 ANSP'!J183+'T3 ANSP SAR'!J183+'T3 MET'!J183+'T3 NSA'!J183</f>
        <v>0</v>
      </c>
      <c r="L183" s="324"/>
      <c r="M183" s="324"/>
      <c r="N183" s="324"/>
      <c r="V183" s="703"/>
    </row>
    <row r="184" spans="1:22" ht="12" customHeight="1">
      <c r="A184" s="322" t="s">
        <v>191</v>
      </c>
      <c r="C184" s="341" t="s">
        <v>645</v>
      </c>
      <c r="D184" s="501">
        <f>'T3 ANSP'!D184+'T3 ANSP SAR'!D184+'T3 MET'!D184+'T3 NSA'!D184</f>
        <v>0</v>
      </c>
      <c r="E184" s="502">
        <f>'T3 ANSP'!E184+'T3 ANSP SAR'!E184+'T3 MET'!E184+'T3 NSA'!E184</f>
        <v>0</v>
      </c>
      <c r="F184" s="503">
        <f>'T3 ANSP'!F184+'T3 ANSP SAR'!F184+'T3 MET'!F184+'T3 NSA'!F184</f>
        <v>0</v>
      </c>
      <c r="G184" s="503">
        <f>'T3 ANSP'!G184+'T3 ANSP SAR'!G184+'T3 MET'!G184+'T3 NSA'!G184</f>
        <v>0</v>
      </c>
      <c r="H184" s="503">
        <f>'T3 ANSP'!H184+'T3 ANSP SAR'!H184+'T3 MET'!H184+'T3 NSA'!H184</f>
        <v>0</v>
      </c>
      <c r="I184" s="504">
        <f>'T3 ANSP'!I184+'T3 ANSP SAR'!I184+'T3 MET'!I184+'T3 NSA'!I184</f>
        <v>0</v>
      </c>
      <c r="J184" s="501">
        <f>'T3 ANSP'!J184+'T3 ANSP SAR'!J184+'T3 MET'!J184+'T3 NSA'!J184</f>
        <v>0</v>
      </c>
      <c r="L184" s="324"/>
      <c r="M184" s="324"/>
      <c r="N184" s="324"/>
      <c r="V184" s="703"/>
    </row>
    <row r="185" spans="1:22" ht="12" customHeight="1">
      <c r="A185" s="322" t="s">
        <v>191</v>
      </c>
      <c r="C185" s="341" t="s">
        <v>267</v>
      </c>
      <c r="D185" s="501">
        <f>'T3 ANSP'!D185+'T3 ANSP SAR'!D185+'T3 MET'!D185+'T3 NSA'!D185</f>
        <v>0</v>
      </c>
      <c r="E185" s="502">
        <f>'T3 ANSP'!E185+'T3 ANSP SAR'!E185+'T3 MET'!E185+'T3 NSA'!E185</f>
        <v>0</v>
      </c>
      <c r="F185" s="503">
        <f>'T3 ANSP'!F185+'T3 ANSP SAR'!F185+'T3 MET'!F185+'T3 NSA'!F185</f>
        <v>0</v>
      </c>
      <c r="G185" s="503">
        <f>'T3 ANSP'!G185+'T3 ANSP SAR'!G185+'T3 MET'!G185+'T3 NSA'!G185</f>
        <v>0</v>
      </c>
      <c r="H185" s="503">
        <f>'T3 ANSP'!H185+'T3 ANSP SAR'!H185+'T3 MET'!H185+'T3 NSA'!H185</f>
        <v>0</v>
      </c>
      <c r="I185" s="504">
        <f>'T3 ANSP'!I185+'T3 ANSP SAR'!I185+'T3 MET'!I185+'T3 NSA'!I185</f>
        <v>0</v>
      </c>
      <c r="J185" s="501">
        <f>'T3 ANSP'!J185+'T3 ANSP SAR'!J185+'T3 MET'!J185+'T3 NSA'!J185</f>
        <v>0</v>
      </c>
      <c r="L185" s="324"/>
      <c r="M185" s="324"/>
      <c r="N185" s="324"/>
      <c r="V185" s="703"/>
    </row>
    <row r="186" spans="1:22" ht="12" customHeight="1">
      <c r="A186" s="322" t="s">
        <v>191</v>
      </c>
      <c r="C186" s="341" t="s">
        <v>268</v>
      </c>
      <c r="D186" s="501">
        <f>'T3 ANSP'!D186+'T3 ANSP SAR'!D186+'T3 MET'!D186+'T3 NSA'!D186</f>
        <v>0</v>
      </c>
      <c r="E186" s="502">
        <f>'T3 ANSP'!E186+'T3 ANSP SAR'!E186+'T3 MET'!E186+'T3 NSA'!E186</f>
        <v>0</v>
      </c>
      <c r="F186" s="503">
        <f>'T3 ANSP'!F186+'T3 ANSP SAR'!F186+'T3 MET'!F186+'T3 NSA'!F186</f>
        <v>0</v>
      </c>
      <c r="G186" s="503">
        <f>'T3 ANSP'!G186+'T3 ANSP SAR'!G186+'T3 MET'!G186+'T3 NSA'!G186</f>
        <v>0</v>
      </c>
      <c r="H186" s="503">
        <f>'T3 ANSP'!H186+'T3 ANSP SAR'!H186+'T3 MET'!H186+'T3 NSA'!H186</f>
        <v>0</v>
      </c>
      <c r="I186" s="504">
        <f>'T3 ANSP'!I186+'T3 ANSP SAR'!I186+'T3 MET'!I186+'T3 NSA'!I186</f>
        <v>0</v>
      </c>
      <c r="J186" s="501">
        <f>'T3 ANSP'!J186+'T3 ANSP SAR'!J186+'T3 MET'!J186+'T3 NSA'!J186</f>
        <v>0</v>
      </c>
      <c r="L186" s="324"/>
      <c r="M186" s="324"/>
      <c r="N186" s="324"/>
      <c r="V186" s="703"/>
    </row>
    <row r="187" spans="1:22" ht="3.75" customHeight="1">
      <c r="A187" s="342"/>
      <c r="D187" s="505">
        <f>'T3 ANSP'!D187+'T3 ANSP SAR'!D187+'T3 MET'!D187+'T3 NSA'!D187</f>
        <v>0</v>
      </c>
      <c r="E187" s="505">
        <f>'T3 ANSP'!E187+'T3 ANSP SAR'!E187+'T3 MET'!E187+'T3 NSA'!E187</f>
        <v>0</v>
      </c>
      <c r="F187" s="505">
        <f>'T3 ANSP'!F187+'T3 ANSP SAR'!F187+'T3 MET'!F187+'T3 NSA'!F187</f>
        <v>0</v>
      </c>
      <c r="G187" s="505">
        <f>'T3 ANSP'!G187+'T3 ANSP SAR'!G187+'T3 MET'!G187+'T3 NSA'!G187</f>
        <v>0</v>
      </c>
      <c r="H187" s="505">
        <f>'T3 ANSP'!H187+'T3 ANSP SAR'!H187+'T3 MET'!H187+'T3 NSA'!H187</f>
        <v>0</v>
      </c>
      <c r="I187" s="505">
        <f>'T3 ANSP'!I187+'T3 ANSP SAR'!I187+'T3 MET'!I187+'T3 NSA'!I187</f>
        <v>0</v>
      </c>
      <c r="J187" s="505">
        <f>'T3 ANSP'!J187+'T3 ANSP SAR'!J187+'T3 MET'!J187+'T3 NSA'!J187</f>
        <v>0</v>
      </c>
      <c r="L187" s="324"/>
      <c r="M187" s="324"/>
      <c r="N187" s="324"/>
    </row>
    <row r="188" spans="1:22" ht="12" customHeight="1">
      <c r="A188" s="322">
        <v>2022</v>
      </c>
      <c r="C188" s="337" t="s">
        <v>258</v>
      </c>
      <c r="D188" s="483">
        <f>'T3 ANSP'!D188+'T3 ANSP SAR'!D188+'T3 MET'!D188+'T3 NSA'!D188</f>
        <v>0</v>
      </c>
      <c r="E188" s="506">
        <f>'T3 ANSP'!E188+'T3 ANSP SAR'!E188+'T3 MET'!E188+'T3 NSA'!E188</f>
        <v>0</v>
      </c>
      <c r="F188" s="492">
        <f>'T3 ANSP'!F188+'T3 ANSP SAR'!F188+'T3 MET'!F188+'T3 NSA'!F188</f>
        <v>0</v>
      </c>
      <c r="G188" s="492">
        <f>'T3 ANSP'!G188+'T3 ANSP SAR'!G188+'T3 MET'!G188+'T3 NSA'!G188</f>
        <v>0</v>
      </c>
      <c r="H188" s="492">
        <f>'T3 ANSP'!H188+'T3 ANSP SAR'!H188+'T3 MET'!H188+'T3 NSA'!H188</f>
        <v>0</v>
      </c>
      <c r="I188" s="507">
        <f>'T3 ANSP'!I188+'T3 ANSP SAR'!I188+'T3 MET'!I188+'T3 NSA'!I188</f>
        <v>0</v>
      </c>
      <c r="J188" s="483">
        <f>'T3 ANSP'!J188+'T3 ANSP SAR'!J188+'T3 MET'!J188+'T3 NSA'!J188</f>
        <v>0</v>
      </c>
      <c r="L188" s="324"/>
      <c r="M188" s="324"/>
      <c r="N188" s="324"/>
    </row>
    <row r="189" spans="1:22" ht="12" customHeight="1">
      <c r="A189" s="322">
        <v>2023</v>
      </c>
      <c r="C189" s="339" t="s">
        <v>259</v>
      </c>
      <c r="D189" s="487">
        <f>'T3 ANSP'!D189+'T3 ANSP SAR'!D189+'T3 MET'!D189+'T3 NSA'!D189</f>
        <v>-211.3454121330011</v>
      </c>
      <c r="E189" s="508">
        <f>'T3 ANSP'!E189+'T3 ANSP SAR'!E189+'T3 MET'!E189+'T3 NSA'!E189</f>
        <v>-211.3454121330011</v>
      </c>
      <c r="F189" s="493">
        <f>'T3 ANSP'!F189+'T3 ANSP SAR'!F189+'T3 MET'!F189+'T3 NSA'!F189</f>
        <v>0</v>
      </c>
      <c r="G189" s="493">
        <f>'T3 ANSP'!G189+'T3 ANSP SAR'!G189+'T3 MET'!G189+'T3 NSA'!G189</f>
        <v>0</v>
      </c>
      <c r="H189" s="493">
        <f>'T3 ANSP'!H189+'T3 ANSP SAR'!H189+'T3 MET'!H189+'T3 NSA'!H189</f>
        <v>0</v>
      </c>
      <c r="I189" s="494">
        <f>'T3 ANSP'!I189+'T3 ANSP SAR'!I189+'T3 MET'!I189+'T3 NSA'!I189</f>
        <v>0</v>
      </c>
      <c r="J189" s="487">
        <f>'T3 ANSP'!J189+'T3 ANSP SAR'!J189+'T3 MET'!J189+'T3 NSA'!J189</f>
        <v>0</v>
      </c>
      <c r="L189" s="324"/>
      <c r="M189" s="324"/>
      <c r="N189" s="324"/>
    </row>
    <row r="190" spans="1:22" ht="12" customHeight="1">
      <c r="A190" s="322">
        <v>2024</v>
      </c>
      <c r="C190" s="339" t="s">
        <v>260</v>
      </c>
      <c r="D190" s="514">
        <f>'T3 ANSP'!D190+'T3 ANSP SAR'!D190+'T3 MET'!D190+'T3 NSA'!D190</f>
        <v>0</v>
      </c>
      <c r="E190" s="517">
        <f>'T3 ANSP'!E190+'T3 ANSP SAR'!E190+'T3 MET'!E190+'T3 NSA'!E190</f>
        <v>0</v>
      </c>
      <c r="F190" s="493">
        <f>'T3 ANSP'!F190+'T3 ANSP SAR'!F190+'T3 MET'!F190+'T3 NSA'!F190</f>
        <v>0</v>
      </c>
      <c r="G190" s="493">
        <f>'T3 ANSP'!G190+'T3 ANSP SAR'!G190+'T3 MET'!G190+'T3 NSA'!G190</f>
        <v>0</v>
      </c>
      <c r="H190" s="493">
        <f>'T3 ANSP'!H190+'T3 ANSP SAR'!H190+'T3 MET'!H190+'T3 NSA'!H190</f>
        <v>0</v>
      </c>
      <c r="I190" s="494">
        <f>'T3 ANSP'!I190+'T3 ANSP SAR'!I190+'T3 MET'!I190+'T3 NSA'!I190</f>
        <v>0</v>
      </c>
      <c r="J190" s="487">
        <f>'T3 ANSP'!J190+'T3 ANSP SAR'!J190+'T3 MET'!J190+'T3 NSA'!J190</f>
        <v>0</v>
      </c>
      <c r="L190" s="324"/>
      <c r="M190" s="324"/>
      <c r="N190" s="324"/>
    </row>
    <row r="191" spans="1:22" ht="12" customHeight="1">
      <c r="A191" s="322">
        <v>2025</v>
      </c>
      <c r="C191" s="339" t="s">
        <v>261</v>
      </c>
      <c r="D191" s="487">
        <f>'T3 ANSP'!D191+'T3 ANSP SAR'!D191+'T3 MET'!D191+'T3 NSA'!D191</f>
        <v>0</v>
      </c>
      <c r="E191" s="517">
        <f>'T3 ANSP'!E191+'T3 ANSP SAR'!E191+'T3 MET'!E191+'T3 NSA'!E191</f>
        <v>0</v>
      </c>
      <c r="F191" s="489">
        <f>'T3 ANSP'!F191+'T3 ANSP SAR'!F191+'T3 MET'!F191+'T3 NSA'!F191</f>
        <v>0</v>
      </c>
      <c r="G191" s="493">
        <f>'T3 ANSP'!G191+'T3 ANSP SAR'!G191+'T3 MET'!G191+'T3 NSA'!G191</f>
        <v>0</v>
      </c>
      <c r="H191" s="493">
        <f>'T3 ANSP'!H191+'T3 ANSP SAR'!H191+'T3 MET'!H191+'T3 NSA'!H191</f>
        <v>0</v>
      </c>
      <c r="I191" s="494">
        <f>'T3 ANSP'!I191+'T3 ANSP SAR'!I191+'T3 MET'!I191+'T3 NSA'!I191</f>
        <v>0</v>
      </c>
      <c r="J191" s="487">
        <f>'T3 ANSP'!J191+'T3 ANSP SAR'!J191+'T3 MET'!J191+'T3 NSA'!J191</f>
        <v>0</v>
      </c>
      <c r="L191" s="324"/>
      <c r="M191" s="324"/>
      <c r="N191" s="324"/>
    </row>
    <row r="192" spans="1:22" ht="12" customHeight="1">
      <c r="A192" s="322">
        <v>2026</v>
      </c>
      <c r="C192" s="339" t="s">
        <v>262</v>
      </c>
      <c r="D192" s="487">
        <f>'T3 ANSP'!D192+'T3 ANSP SAR'!D192+'T3 MET'!D192+'T3 NSA'!D192</f>
        <v>0</v>
      </c>
      <c r="E192" s="517">
        <f>'T3 ANSP'!E192+'T3 ANSP SAR'!E192+'T3 MET'!E192+'T3 NSA'!E192</f>
        <v>0</v>
      </c>
      <c r="F192" s="489">
        <f>'T3 ANSP'!F192+'T3 ANSP SAR'!F192+'T3 MET'!F192+'T3 NSA'!F192</f>
        <v>0</v>
      </c>
      <c r="G192" s="489">
        <f>'T3 ANSP'!G192+'T3 ANSP SAR'!G192+'T3 MET'!G192+'T3 NSA'!G192</f>
        <v>0</v>
      </c>
      <c r="H192" s="493">
        <f>'T3 ANSP'!H192+'T3 ANSP SAR'!H192+'T3 MET'!H192+'T3 NSA'!H192</f>
        <v>0</v>
      </c>
      <c r="I192" s="494">
        <f>'T3 ANSP'!I192+'T3 ANSP SAR'!I192+'T3 MET'!I192+'T3 NSA'!I192</f>
        <v>0</v>
      </c>
      <c r="J192" s="487">
        <f>'T3 ANSP'!J192+'T3 ANSP SAR'!J192+'T3 MET'!J192+'T3 NSA'!J192</f>
        <v>0</v>
      </c>
      <c r="L192" s="324"/>
      <c r="M192" s="324"/>
      <c r="N192" s="324"/>
    </row>
    <row r="193" spans="1:14" ht="12" customHeight="1">
      <c r="A193" s="322">
        <v>2027</v>
      </c>
      <c r="C193" s="339" t="s">
        <v>263</v>
      </c>
      <c r="D193" s="487">
        <f>'T3 ANSP'!D193+'T3 ANSP SAR'!D193+'T3 MET'!D193+'T3 NSA'!D193</f>
        <v>0</v>
      </c>
      <c r="E193" s="517">
        <f>'T3 ANSP'!E193+'T3 ANSP SAR'!E193+'T3 MET'!E193+'T3 NSA'!E193</f>
        <v>0</v>
      </c>
      <c r="F193" s="489">
        <f>'T3 ANSP'!F193+'T3 ANSP SAR'!F193+'T3 MET'!F193+'T3 NSA'!F193</f>
        <v>0</v>
      </c>
      <c r="G193" s="489">
        <f>'T3 ANSP'!G193+'T3 ANSP SAR'!G193+'T3 MET'!G193+'T3 NSA'!G193</f>
        <v>0</v>
      </c>
      <c r="H193" s="489">
        <f>'T3 ANSP'!H193+'T3 ANSP SAR'!H193+'T3 MET'!H193+'T3 NSA'!H193</f>
        <v>0</v>
      </c>
      <c r="I193" s="494">
        <f>'T3 ANSP'!I193+'T3 ANSP SAR'!I193+'T3 MET'!I193+'T3 NSA'!I193</f>
        <v>0</v>
      </c>
      <c r="J193" s="487">
        <f>'T3 ANSP'!J193+'T3 ANSP SAR'!J193+'T3 MET'!J193+'T3 NSA'!J193</f>
        <v>0</v>
      </c>
      <c r="L193" s="324"/>
      <c r="M193" s="324"/>
      <c r="N193" s="324"/>
    </row>
    <row r="194" spans="1:14" ht="12" customHeight="1">
      <c r="A194" s="322">
        <v>2028</v>
      </c>
      <c r="C194" s="339" t="s">
        <v>264</v>
      </c>
      <c r="D194" s="487">
        <f>'T3 ANSP'!D194+'T3 ANSP SAR'!D194+'T3 MET'!D194+'T3 NSA'!D194</f>
        <v>0</v>
      </c>
      <c r="E194" s="517">
        <f>'T3 ANSP'!E194+'T3 ANSP SAR'!E194+'T3 MET'!E194+'T3 NSA'!E194</f>
        <v>0</v>
      </c>
      <c r="F194" s="489">
        <f>'T3 ANSP'!F194+'T3 ANSP SAR'!F194+'T3 MET'!F194+'T3 NSA'!F194</f>
        <v>0</v>
      </c>
      <c r="G194" s="489">
        <f>'T3 ANSP'!G194+'T3 ANSP SAR'!G194+'T3 MET'!G194+'T3 NSA'!G194</f>
        <v>0</v>
      </c>
      <c r="H194" s="489">
        <f>'T3 ANSP'!H194+'T3 ANSP SAR'!H194+'T3 MET'!H194+'T3 NSA'!H194</f>
        <v>0</v>
      </c>
      <c r="I194" s="490">
        <f>'T3 ANSP'!I194+'T3 ANSP SAR'!I194+'T3 MET'!I194+'T3 NSA'!I194</f>
        <v>0</v>
      </c>
      <c r="J194" s="487">
        <f>'T3 ANSP'!J194+'T3 ANSP SAR'!J194+'T3 MET'!J194+'T3 NSA'!J194</f>
        <v>0</v>
      </c>
      <c r="L194" s="324"/>
      <c r="M194" s="324"/>
      <c r="N194" s="324"/>
    </row>
    <row r="195" spans="1:14" ht="12" customHeight="1">
      <c r="A195" s="322">
        <v>2029</v>
      </c>
      <c r="C195" s="340" t="s">
        <v>265</v>
      </c>
      <c r="D195" s="515">
        <f>'T3 ANSP'!D195+'T3 ANSP SAR'!D195+'T3 MET'!D195+'T3 NSA'!D195</f>
        <v>0</v>
      </c>
      <c r="E195" s="497">
        <f>'T3 ANSP'!E195+'T3 ANSP SAR'!E195+'T3 MET'!E195+'T3 NSA'!E195</f>
        <v>0</v>
      </c>
      <c r="F195" s="498">
        <f>'T3 ANSP'!F195+'T3 ANSP SAR'!F195+'T3 MET'!F195+'T3 NSA'!F195</f>
        <v>0</v>
      </c>
      <c r="G195" s="498">
        <f>'T3 ANSP'!G195+'T3 ANSP SAR'!G195+'T3 MET'!G195+'T3 NSA'!G195</f>
        <v>0</v>
      </c>
      <c r="H195" s="498">
        <f>'T3 ANSP'!H195+'T3 ANSP SAR'!H195+'T3 MET'!H195+'T3 NSA'!H195</f>
        <v>0</v>
      </c>
      <c r="I195" s="499">
        <f>'T3 ANSP'!I195+'T3 ANSP SAR'!I195+'T3 MET'!I195+'T3 NSA'!I195</f>
        <v>0</v>
      </c>
      <c r="J195" s="496">
        <f>'T3 ANSP'!J195+'T3 ANSP SAR'!J195+'T3 MET'!J195+'T3 NSA'!J195</f>
        <v>0</v>
      </c>
      <c r="L195" s="324"/>
      <c r="M195" s="324"/>
      <c r="N195" s="324"/>
    </row>
    <row r="196" spans="1:14" ht="12" customHeight="1">
      <c r="A196" s="322" t="s">
        <v>191</v>
      </c>
      <c r="C196" s="341" t="s">
        <v>269</v>
      </c>
      <c r="D196" s="501">
        <f>'T3 ANSP'!D196+'T3 ANSP SAR'!D196+'T3 MET'!D196+'T3 NSA'!D196</f>
        <v>-211.3454121330011</v>
      </c>
      <c r="E196" s="502">
        <f>'T3 ANSP'!E196+'T3 ANSP SAR'!E196+'T3 MET'!E196+'T3 NSA'!E196</f>
        <v>-211.3454121330011</v>
      </c>
      <c r="F196" s="503">
        <f>'T3 ANSP'!F196+'T3 ANSP SAR'!F196+'T3 MET'!F196+'T3 NSA'!F196</f>
        <v>0</v>
      </c>
      <c r="G196" s="503">
        <f>'T3 ANSP'!G196+'T3 ANSP SAR'!G196+'T3 MET'!G196+'T3 NSA'!G196</f>
        <v>0</v>
      </c>
      <c r="H196" s="503">
        <f>'T3 ANSP'!H196+'T3 ANSP SAR'!H196+'T3 MET'!H196+'T3 NSA'!H196</f>
        <v>0</v>
      </c>
      <c r="I196" s="504">
        <f>'T3 ANSP'!I196+'T3 ANSP SAR'!I196+'T3 MET'!I196+'T3 NSA'!I196</f>
        <v>0</v>
      </c>
      <c r="J196" s="501">
        <f>'T3 ANSP'!J196+'T3 ANSP SAR'!J196+'T3 MET'!J196+'T3 NSA'!J196</f>
        <v>0</v>
      </c>
      <c r="L196" s="324"/>
      <c r="M196" s="324"/>
      <c r="N196" s="324"/>
    </row>
    <row r="197" spans="1:14" ht="3.75" customHeight="1">
      <c r="D197" s="523">
        <f>'T3 ANSP'!D197+'T3 ANSP SAR'!D197+'T3 MET'!D197+'T3 NSA'!D197</f>
        <v>0</v>
      </c>
      <c r="E197" s="523">
        <f>'T3 ANSP'!E197+'T3 ANSP SAR'!E197+'T3 MET'!E197+'T3 NSA'!E197</f>
        <v>0</v>
      </c>
      <c r="F197" s="586">
        <f>'T3 ANSP'!F197+'T3 ANSP SAR'!F197+'T3 MET'!F197+'T3 NSA'!F197</f>
        <v>0</v>
      </c>
      <c r="G197" s="523">
        <f>'T3 ANSP'!G197+'T3 ANSP SAR'!G197+'T3 MET'!G197+'T3 NSA'!G197</f>
        <v>0</v>
      </c>
      <c r="H197" s="523">
        <f>'T3 ANSP'!H197+'T3 ANSP SAR'!H197+'T3 MET'!H197+'T3 NSA'!H197</f>
        <v>0</v>
      </c>
      <c r="I197" s="523">
        <f>'T3 ANSP'!I197+'T3 ANSP SAR'!I197+'T3 MET'!I197+'T3 NSA'!I197</f>
        <v>0</v>
      </c>
      <c r="J197" s="523">
        <f>'T3 ANSP'!J197+'T3 ANSP SAR'!J197+'T3 MET'!J197+'T3 NSA'!J197</f>
        <v>0</v>
      </c>
      <c r="L197" s="324"/>
      <c r="M197" s="324"/>
      <c r="N197" s="324"/>
    </row>
    <row r="198" spans="1:14" ht="12" customHeight="1">
      <c r="C198" s="341" t="s">
        <v>71</v>
      </c>
      <c r="D198" s="501">
        <f>'T3 ANSP'!D198+'T3 ANSP SAR'!D198+'T3 MET'!D198+'T3 NSA'!D198</f>
        <v>32993.751781140898</v>
      </c>
      <c r="E198" s="502">
        <f>'T3 ANSP'!E198+'T3 ANSP SAR'!E198+'T3 MET'!E198+'T3 NSA'!E198</f>
        <v>11926.236974477068</v>
      </c>
      <c r="F198" s="503">
        <f>'T3 ANSP'!F198+'T3 ANSP SAR'!F198+'T3 MET'!F198+'T3 NSA'!F198</f>
        <v>14734.839941751055</v>
      </c>
      <c r="G198" s="503">
        <f>'T3 ANSP'!G198+'T3 ANSP SAR'!G198+'T3 MET'!G198+'T3 NSA'!G198</f>
        <v>14734.839941751055</v>
      </c>
      <c r="H198" s="503">
        <f>'T3 ANSP'!H198+'T3 ANSP SAR'!H198+'T3 MET'!H198+'T3 NSA'!H198</f>
        <v>-4182.9579485469185</v>
      </c>
      <c r="I198" s="504">
        <f>'T3 ANSP'!I198+'T3 ANSP SAR'!I198+'T3 MET'!I198+'T3 NSA'!I198</f>
        <v>-4182.9579485469185</v>
      </c>
      <c r="J198" s="501">
        <f>'T3 ANSP'!J198+'T3 ANSP SAR'!J198+'T3 MET'!J198+'T3 NSA'!J198</f>
        <v>0</v>
      </c>
      <c r="L198" s="324"/>
      <c r="M198" s="324"/>
      <c r="N198" s="324"/>
    </row>
    <row r="199" spans="1:14" ht="12" customHeight="1">
      <c r="E199" s="343"/>
      <c r="F199" s="323"/>
      <c r="L199" s="324"/>
      <c r="M199" s="324"/>
      <c r="N199" s="324"/>
    </row>
    <row r="200" spans="1:14" ht="12" customHeight="1">
      <c r="C200" s="1" t="s">
        <v>72</v>
      </c>
      <c r="D200" s="1238"/>
      <c r="F200" s="323"/>
      <c r="I200" s="343"/>
      <c r="L200" s="324"/>
      <c r="M200" s="324"/>
      <c r="N200" s="324"/>
    </row>
    <row r="201" spans="1:14" ht="12" customHeight="1">
      <c r="C201" s="1" t="s">
        <v>270</v>
      </c>
      <c r="D201" s="1127"/>
      <c r="E201" s="718"/>
      <c r="F201" s="718"/>
      <c r="G201" s="718"/>
      <c r="H201" s="718"/>
      <c r="I201" s="718"/>
      <c r="J201" s="346"/>
      <c r="L201" s="324"/>
      <c r="M201" s="324"/>
      <c r="N201" s="324"/>
    </row>
    <row r="203" spans="1:14" ht="12" customHeight="1">
      <c r="A203" s="342"/>
      <c r="D203" s="505"/>
      <c r="E203" s="505"/>
      <c r="F203" s="505"/>
      <c r="G203" s="505"/>
      <c r="H203" s="505"/>
      <c r="I203" s="505"/>
      <c r="J203" s="505"/>
      <c r="L203" s="338"/>
    </row>
  </sheetData>
  <autoFilter ref="A8:J196" xr:uid="{00000000-0009-0000-0000-00000D000000}"/>
  <mergeCells count="1">
    <mergeCell ref="C1:J1"/>
  </mergeCells>
  <phoneticPr fontId="190" type="noConversion"/>
  <pageMargins left="0.7" right="0.7" top="0.75" bottom="0.75" header="0.3" footer="0.3"/>
  <pageSetup paperSize="9" scale="72"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X201"/>
  <sheetViews>
    <sheetView showGridLines="0" zoomScaleNormal="100" workbookViewId="0">
      <selection activeCell="L27" sqref="L27"/>
    </sheetView>
  </sheetViews>
  <sheetFormatPr defaultColWidth="12.54296875" defaultRowHeight="12" customHeight="1"/>
  <cols>
    <col min="1" max="1" width="9.26953125" style="322" customWidth="1"/>
    <col min="2" max="2" width="2.26953125" style="323" customWidth="1"/>
    <col min="3" max="3" width="57.54296875" style="323" customWidth="1"/>
    <col min="4" max="5" width="10" style="323" customWidth="1"/>
    <col min="6" max="6" width="10" style="585" customWidth="1"/>
    <col min="7" max="10" width="10" style="323" customWidth="1"/>
    <col min="11" max="11" width="7.81640625" style="323" customWidth="1"/>
    <col min="12" max="12" width="7.81640625" style="466" customWidth="1"/>
    <col min="13" max="25" width="7.81640625" style="323" customWidth="1"/>
    <col min="26" max="16384" width="12.54296875" style="323"/>
  </cols>
  <sheetData>
    <row r="1" spans="1:24" ht="12" customHeight="1">
      <c r="C1" s="1312" t="s">
        <v>38</v>
      </c>
      <c r="D1" s="1312"/>
      <c r="E1" s="1312"/>
      <c r="F1" s="1312"/>
      <c r="G1" s="1312"/>
      <c r="H1" s="1312"/>
      <c r="I1" s="1312"/>
      <c r="J1" s="1312"/>
      <c r="K1" s="324"/>
      <c r="L1" s="480"/>
      <c r="M1" s="324"/>
      <c r="N1" s="324"/>
      <c r="O1" s="324"/>
      <c r="P1" s="324"/>
      <c r="Q1" s="324"/>
      <c r="R1" s="324"/>
      <c r="S1" s="324"/>
      <c r="T1" s="324"/>
      <c r="U1" s="324"/>
      <c r="V1" s="324"/>
      <c r="W1" s="324"/>
      <c r="X1" s="324"/>
    </row>
    <row r="2" spans="1:24" ht="12" customHeight="1">
      <c r="C2" s="472"/>
      <c r="D2" s="472"/>
      <c r="E2" s="472"/>
      <c r="G2" s="472"/>
      <c r="H2" s="472"/>
      <c r="I2" s="472"/>
      <c r="J2" s="472"/>
      <c r="K2" s="472"/>
    </row>
    <row r="3" spans="1:24" ht="12" customHeight="1">
      <c r="C3" s="351" t="str">
        <f>'T2 ANSP'!A3</f>
        <v>Portugal Lisboa</v>
      </c>
      <c r="D3" s="472"/>
      <c r="E3" s="472"/>
      <c r="G3" s="472"/>
      <c r="H3" s="472"/>
      <c r="I3" s="472"/>
      <c r="J3" s="472"/>
      <c r="K3" s="472"/>
    </row>
    <row r="4" spans="1:24" ht="12" customHeight="1">
      <c r="C4" s="81" t="str">
        <f>'T2 ANSP'!A4</f>
        <v>Currency: Euro</v>
      </c>
      <c r="D4" s="472"/>
      <c r="E4" s="472"/>
      <c r="G4" s="472"/>
      <c r="H4" s="472"/>
      <c r="I4" s="472"/>
      <c r="J4" s="472"/>
      <c r="K4" s="472"/>
    </row>
    <row r="5" spans="1:24" ht="12" customHeight="1">
      <c r="C5" s="146" t="str">
        <f>'T2 ANSP'!A5</f>
        <v>NAV Portugal</v>
      </c>
      <c r="D5" s="472"/>
      <c r="E5" s="328"/>
      <c r="G5" s="328"/>
      <c r="H5" s="472"/>
      <c r="I5" s="472"/>
      <c r="J5" s="472"/>
      <c r="K5" s="472"/>
    </row>
    <row r="6" spans="1:24" ht="12" customHeight="1">
      <c r="C6" s="328"/>
      <c r="D6" s="328"/>
      <c r="E6" s="328"/>
      <c r="F6" s="328"/>
      <c r="G6" s="328"/>
      <c r="H6" s="328"/>
      <c r="I6" s="328"/>
      <c r="J6" s="328"/>
      <c r="K6" s="328"/>
    </row>
    <row r="7" spans="1:24" ht="12" customHeight="1">
      <c r="A7" s="322" t="s">
        <v>39</v>
      </c>
      <c r="C7" s="329" t="s">
        <v>40</v>
      </c>
      <c r="D7" s="330" t="s">
        <v>41</v>
      </c>
      <c r="E7" s="331">
        <v>2025</v>
      </c>
      <c r="F7" s="332">
        <v>2026</v>
      </c>
      <c r="G7" s="332">
        <v>2027</v>
      </c>
      <c r="H7" s="332">
        <v>2028</v>
      </c>
      <c r="I7" s="333">
        <v>2029</v>
      </c>
      <c r="J7" s="329" t="s">
        <v>42</v>
      </c>
      <c r="K7" s="472"/>
    </row>
    <row r="8" spans="1:24" ht="12" customHeight="1">
      <c r="C8" s="335"/>
      <c r="D8" s="335"/>
      <c r="E8" s="335"/>
      <c r="F8" s="335"/>
      <c r="G8" s="335"/>
      <c r="H8" s="335"/>
      <c r="I8" s="335"/>
      <c r="J8" s="335"/>
      <c r="K8" s="472"/>
    </row>
    <row r="9" spans="1:24" ht="12" customHeight="1">
      <c r="A9" s="336">
        <v>2023</v>
      </c>
      <c r="C9" s="337" t="s">
        <v>43</v>
      </c>
      <c r="D9" s="721">
        <v>12371.431499527913</v>
      </c>
      <c r="E9" s="932">
        <f>D9</f>
        <v>12371.431499527913</v>
      </c>
      <c r="F9" s="933"/>
      <c r="G9" s="484"/>
      <c r="H9" s="484"/>
      <c r="I9" s="939"/>
      <c r="J9" s="486"/>
    </row>
    <row r="10" spans="1:24" ht="12" customHeight="1">
      <c r="A10" s="336">
        <v>2024</v>
      </c>
      <c r="C10" s="339" t="s">
        <v>44</v>
      </c>
      <c r="D10" s="722">
        <v>0</v>
      </c>
      <c r="E10" s="488"/>
      <c r="F10" s="934">
        <f>D10</f>
        <v>0</v>
      </c>
      <c r="G10" s="489"/>
      <c r="H10" s="489"/>
      <c r="I10" s="490"/>
      <c r="J10" s="491"/>
    </row>
    <row r="11" spans="1:24" ht="12" customHeight="1">
      <c r="A11" s="336">
        <v>2025</v>
      </c>
      <c r="C11" s="339" t="s">
        <v>95</v>
      </c>
      <c r="D11" s="487">
        <f>'T2 ANSP'!C19</f>
        <v>0</v>
      </c>
      <c r="E11" s="488"/>
      <c r="F11" s="935"/>
      <c r="G11" s="493">
        <f>D11</f>
        <v>0</v>
      </c>
      <c r="H11" s="489"/>
      <c r="I11" s="940"/>
      <c r="J11" s="491"/>
    </row>
    <row r="12" spans="1:24" ht="12" customHeight="1">
      <c r="A12" s="336">
        <v>2026</v>
      </c>
      <c r="C12" s="339" t="s">
        <v>96</v>
      </c>
      <c r="D12" s="487">
        <f>'T2 ANSP'!D19</f>
        <v>0</v>
      </c>
      <c r="E12" s="488"/>
      <c r="F12" s="935"/>
      <c r="G12" s="489"/>
      <c r="H12" s="493">
        <f>D12</f>
        <v>0</v>
      </c>
      <c r="I12" s="490"/>
      <c r="J12" s="491"/>
    </row>
    <row r="13" spans="1:24" ht="12" customHeight="1">
      <c r="A13" s="336">
        <v>2027</v>
      </c>
      <c r="C13" s="339" t="s">
        <v>97</v>
      </c>
      <c r="D13" s="487">
        <f>'T2 ANSP'!E19</f>
        <v>0</v>
      </c>
      <c r="E13" s="488"/>
      <c r="F13" s="935"/>
      <c r="G13" s="489"/>
      <c r="H13" s="489"/>
      <c r="I13" s="494">
        <f>D13</f>
        <v>0</v>
      </c>
      <c r="J13" s="491"/>
    </row>
    <row r="14" spans="1:24" ht="12" customHeight="1">
      <c r="A14" s="336">
        <v>2028</v>
      </c>
      <c r="C14" s="339" t="s">
        <v>98</v>
      </c>
      <c r="D14" s="487">
        <f>'T2 ANSP'!F19</f>
        <v>0</v>
      </c>
      <c r="E14" s="488"/>
      <c r="F14" s="935"/>
      <c r="G14" s="489"/>
      <c r="H14" s="489"/>
      <c r="I14" s="940"/>
      <c r="J14" s="495">
        <f>D14</f>
        <v>0</v>
      </c>
    </row>
    <row r="15" spans="1:24" ht="12" customHeight="1">
      <c r="A15" s="336">
        <v>2029</v>
      </c>
      <c r="C15" s="340" t="s">
        <v>99</v>
      </c>
      <c r="D15" s="496">
        <f>'T2 ANSP'!G19</f>
        <v>0</v>
      </c>
      <c r="E15" s="497"/>
      <c r="F15" s="498"/>
      <c r="G15" s="498"/>
      <c r="H15" s="498"/>
      <c r="I15" s="941"/>
      <c r="J15" s="500">
        <f>D15</f>
        <v>0</v>
      </c>
    </row>
    <row r="16" spans="1:24" ht="12" customHeight="1">
      <c r="A16" s="322" t="s">
        <v>45</v>
      </c>
      <c r="C16" s="341" t="s">
        <v>374</v>
      </c>
      <c r="D16" s="501">
        <f t="shared" ref="D16:J16" si="0">SUM(D9:D15)</f>
        <v>12371.431499527913</v>
      </c>
      <c r="E16" s="533">
        <f t="shared" si="0"/>
        <v>12371.431499527913</v>
      </c>
      <c r="F16" s="503">
        <f t="shared" si="0"/>
        <v>0</v>
      </c>
      <c r="G16" s="503">
        <f t="shared" si="0"/>
        <v>0</v>
      </c>
      <c r="H16" s="503">
        <f t="shared" si="0"/>
        <v>0</v>
      </c>
      <c r="I16" s="534">
        <f t="shared" si="0"/>
        <v>0</v>
      </c>
      <c r="J16" s="501">
        <f t="shared" si="0"/>
        <v>0</v>
      </c>
    </row>
    <row r="17" spans="1:14" ht="3.75" customHeight="1">
      <c r="A17" s="342"/>
      <c r="C17" s="352"/>
      <c r="D17" s="535"/>
      <c r="E17" s="536"/>
      <c r="F17" s="536"/>
      <c r="G17" s="536"/>
      <c r="H17" s="536"/>
      <c r="I17" s="536"/>
      <c r="J17" s="536"/>
    </row>
    <row r="18" spans="1:14" ht="12" customHeight="1">
      <c r="A18" s="322">
        <v>2023</v>
      </c>
      <c r="C18" s="344" t="s">
        <v>46</v>
      </c>
      <c r="D18" s="723">
        <v>-13817.711861019196</v>
      </c>
      <c r="E18" s="506">
        <f>D18</f>
        <v>-13817.711861019196</v>
      </c>
      <c r="F18" s="484"/>
      <c r="G18" s="484"/>
      <c r="H18" s="484"/>
      <c r="I18" s="485"/>
      <c r="J18" s="486"/>
    </row>
    <row r="19" spans="1:14" ht="12" customHeight="1">
      <c r="A19" s="322">
        <v>2024</v>
      </c>
      <c r="C19" s="345" t="s">
        <v>47</v>
      </c>
      <c r="D19" s="724">
        <v>0</v>
      </c>
      <c r="E19" s="488"/>
      <c r="F19" s="493">
        <f>D19</f>
        <v>0</v>
      </c>
      <c r="G19" s="489"/>
      <c r="H19" s="489"/>
      <c r="I19" s="490"/>
      <c r="J19" s="491"/>
    </row>
    <row r="20" spans="1:14" ht="12" customHeight="1">
      <c r="A20" s="322">
        <v>2025</v>
      </c>
      <c r="C20" s="339" t="s">
        <v>100</v>
      </c>
      <c r="D20" s="487">
        <f>'T2 ANSP'!C41</f>
        <v>0</v>
      </c>
      <c r="E20" s="488"/>
      <c r="F20" s="935"/>
      <c r="G20" s="493">
        <f>D20</f>
        <v>0</v>
      </c>
      <c r="H20" s="489"/>
      <c r="I20" s="940"/>
      <c r="J20" s="491"/>
      <c r="N20" s="343"/>
    </row>
    <row r="21" spans="1:14" ht="12" customHeight="1">
      <c r="A21" s="322">
        <v>2026</v>
      </c>
      <c r="C21" s="339" t="s">
        <v>101</v>
      </c>
      <c r="D21" s="487">
        <f>'T2 ANSP'!D41</f>
        <v>0</v>
      </c>
      <c r="E21" s="488"/>
      <c r="F21" s="935"/>
      <c r="G21" s="489"/>
      <c r="H21" s="493">
        <f>D21</f>
        <v>0</v>
      </c>
      <c r="I21" s="490"/>
      <c r="J21" s="491"/>
    </row>
    <row r="22" spans="1:14" ht="12" customHeight="1">
      <c r="A22" s="322">
        <v>2027</v>
      </c>
      <c r="C22" s="339" t="s">
        <v>102</v>
      </c>
      <c r="D22" s="487">
        <f>'T2 ANSP'!E41</f>
        <v>0</v>
      </c>
      <c r="E22" s="488"/>
      <c r="F22" s="935"/>
      <c r="G22" s="489"/>
      <c r="H22" s="489"/>
      <c r="I22" s="494">
        <f>D22</f>
        <v>0</v>
      </c>
      <c r="J22" s="491"/>
    </row>
    <row r="23" spans="1:14" ht="12" customHeight="1">
      <c r="A23" s="322">
        <v>2028</v>
      </c>
      <c r="C23" s="339" t="s">
        <v>103</v>
      </c>
      <c r="D23" s="487">
        <f>'T2 ANSP'!F41</f>
        <v>0</v>
      </c>
      <c r="E23" s="488"/>
      <c r="F23" s="935"/>
      <c r="G23" s="489"/>
      <c r="H23" s="489"/>
      <c r="I23" s="940"/>
      <c r="J23" s="495">
        <f>D23</f>
        <v>0</v>
      </c>
    </row>
    <row r="24" spans="1:14" ht="12" customHeight="1">
      <c r="A24" s="322">
        <v>2029</v>
      </c>
      <c r="C24" s="340" t="s">
        <v>104</v>
      </c>
      <c r="D24" s="496">
        <f>'T2 ANSP'!G41</f>
        <v>0</v>
      </c>
      <c r="E24" s="497"/>
      <c r="F24" s="498"/>
      <c r="G24" s="498"/>
      <c r="H24" s="498"/>
      <c r="I24" s="941"/>
      <c r="J24" s="500">
        <f>D24</f>
        <v>0</v>
      </c>
    </row>
    <row r="25" spans="1:14" ht="12" customHeight="1">
      <c r="A25" s="322" t="s">
        <v>45</v>
      </c>
      <c r="C25" s="341" t="s">
        <v>242</v>
      </c>
      <c r="D25" s="501">
        <f t="shared" ref="D25:J25" si="1">SUM(D18:D24)</f>
        <v>-13817.711861019196</v>
      </c>
      <c r="E25" s="533">
        <f t="shared" si="1"/>
        <v>-13817.711861019196</v>
      </c>
      <c r="F25" s="503">
        <f t="shared" si="1"/>
        <v>0</v>
      </c>
      <c r="G25" s="503">
        <f t="shared" si="1"/>
        <v>0</v>
      </c>
      <c r="H25" s="503">
        <f t="shared" si="1"/>
        <v>0</v>
      </c>
      <c r="I25" s="534">
        <f t="shared" si="1"/>
        <v>0</v>
      </c>
      <c r="J25" s="501">
        <f t="shared" si="1"/>
        <v>0</v>
      </c>
    </row>
    <row r="26" spans="1:14" ht="3.75" customHeight="1">
      <c r="A26" s="342"/>
      <c r="C26" s="352"/>
      <c r="D26" s="537"/>
      <c r="E26" s="511"/>
      <c r="F26" s="511"/>
      <c r="G26" s="511"/>
      <c r="H26" s="511"/>
      <c r="I26" s="511"/>
      <c r="J26" s="511"/>
    </row>
    <row r="27" spans="1:14" s="466" customFormat="1" ht="12" customHeight="1">
      <c r="A27" s="322" t="s">
        <v>201</v>
      </c>
      <c r="C27" s="337" t="s">
        <v>194</v>
      </c>
      <c r="D27" s="721">
        <v>-981.53524385266792</v>
      </c>
      <c r="E27" s="704">
        <v>0</v>
      </c>
      <c r="F27" s="1273">
        <v>-245.38381096316698</v>
      </c>
      <c r="G27" s="1273">
        <v>-245.38381096316698</v>
      </c>
      <c r="H27" s="1273">
        <v>-245.38381096316698</v>
      </c>
      <c r="I27" s="1274">
        <v>-245.38381096316698</v>
      </c>
      <c r="J27" s="486"/>
    </row>
    <row r="28" spans="1:14" s="466" customFormat="1" ht="12" customHeight="1">
      <c r="A28" s="322">
        <v>2022</v>
      </c>
      <c r="C28" s="339" t="s">
        <v>193</v>
      </c>
      <c r="D28" s="722">
        <v>-3447.9863468952626</v>
      </c>
      <c r="E28" s="707">
        <v>0</v>
      </c>
      <c r="F28" s="1275">
        <v>-861.99658672381565</v>
      </c>
      <c r="G28" s="1275">
        <v>-861.99658672381565</v>
      </c>
      <c r="H28" s="1275">
        <v>-861.99658672381565</v>
      </c>
      <c r="I28" s="1276">
        <v>-861.99658672381565</v>
      </c>
      <c r="J28" s="491"/>
    </row>
    <row r="29" spans="1:14" s="466" customFormat="1" ht="12" customHeight="1">
      <c r="A29" s="322">
        <v>2023</v>
      </c>
      <c r="C29" s="339" t="s">
        <v>48</v>
      </c>
      <c r="D29" s="722">
        <v>1229.9843198242415</v>
      </c>
      <c r="E29" s="707">
        <v>0</v>
      </c>
      <c r="F29" s="1275">
        <v>307.49607995606038</v>
      </c>
      <c r="G29" s="1275">
        <v>307.49607995606038</v>
      </c>
      <c r="H29" s="1275">
        <v>307.49607995606038</v>
      </c>
      <c r="I29" s="1276">
        <v>307.49607995606038</v>
      </c>
      <c r="J29" s="491"/>
    </row>
    <row r="30" spans="1:14" s="466" customFormat="1" ht="12" customHeight="1">
      <c r="A30" s="322">
        <v>2024</v>
      </c>
      <c r="C30" s="339" t="s">
        <v>49</v>
      </c>
      <c r="D30" s="722">
        <v>0</v>
      </c>
      <c r="E30" s="710"/>
      <c r="F30" s="708">
        <v>0</v>
      </c>
      <c r="G30" s="708">
        <v>0</v>
      </c>
      <c r="H30" s="708">
        <v>0</v>
      </c>
      <c r="I30" s="709">
        <v>0</v>
      </c>
      <c r="J30" s="491"/>
    </row>
    <row r="31" spans="1:14" ht="12" customHeight="1">
      <c r="A31" s="322">
        <v>2025</v>
      </c>
      <c r="C31" s="339" t="s">
        <v>161</v>
      </c>
      <c r="D31" s="487">
        <f>'T2 ANSP'!C22</f>
        <v>0</v>
      </c>
      <c r="E31" s="942"/>
      <c r="F31" s="943"/>
      <c r="G31" s="708">
        <v>0</v>
      </c>
      <c r="H31" s="944"/>
      <c r="I31" s="945"/>
      <c r="J31" s="487">
        <f>D31-SUM(E31:I31)</f>
        <v>0</v>
      </c>
    </row>
    <row r="32" spans="1:14" ht="12" customHeight="1">
      <c r="A32" s="322">
        <v>2026</v>
      </c>
      <c r="C32" s="339" t="s">
        <v>147</v>
      </c>
      <c r="D32" s="487">
        <f>'T2 ANSP'!D22</f>
        <v>0</v>
      </c>
      <c r="E32" s="942"/>
      <c r="F32" s="943"/>
      <c r="G32" s="944"/>
      <c r="H32" s="708">
        <v>0</v>
      </c>
      <c r="I32" s="946"/>
      <c r="J32" s="487">
        <f>D32-SUM(E32:I32)</f>
        <v>0</v>
      </c>
    </row>
    <row r="33" spans="1:12" ht="12" customHeight="1">
      <c r="A33" s="322">
        <v>2027</v>
      </c>
      <c r="C33" s="339" t="s">
        <v>133</v>
      </c>
      <c r="D33" s="487">
        <f>'T2 ANSP'!E22</f>
        <v>0</v>
      </c>
      <c r="E33" s="942"/>
      <c r="F33" s="943"/>
      <c r="G33" s="944"/>
      <c r="H33" s="944"/>
      <c r="I33" s="709">
        <v>0</v>
      </c>
      <c r="J33" s="487">
        <f>D33-SUM(E33:I33)</f>
        <v>0</v>
      </c>
    </row>
    <row r="34" spans="1:12" ht="12" customHeight="1">
      <c r="A34" s="322">
        <v>2028</v>
      </c>
      <c r="C34" s="339" t="s">
        <v>119</v>
      </c>
      <c r="D34" s="487">
        <f>'T2 ANSP'!F22</f>
        <v>0</v>
      </c>
      <c r="E34" s="942"/>
      <c r="F34" s="943"/>
      <c r="G34" s="944"/>
      <c r="H34" s="944"/>
      <c r="I34" s="945"/>
      <c r="J34" s="487">
        <f>D34</f>
        <v>0</v>
      </c>
    </row>
    <row r="35" spans="1:12" ht="12" customHeight="1">
      <c r="A35" s="322">
        <v>2029</v>
      </c>
      <c r="C35" s="340" t="s">
        <v>105</v>
      </c>
      <c r="D35" s="496">
        <f>'T2 ANSP'!G22</f>
        <v>0</v>
      </c>
      <c r="E35" s="947"/>
      <c r="F35" s="948"/>
      <c r="G35" s="948"/>
      <c r="H35" s="948"/>
      <c r="I35" s="949"/>
      <c r="J35" s="500">
        <f>D35</f>
        <v>0</v>
      </c>
    </row>
    <row r="36" spans="1:12" s="584" customFormat="1" ht="12" customHeight="1">
      <c r="A36" s="322" t="s">
        <v>45</v>
      </c>
      <c r="C36" s="341" t="s">
        <v>243</v>
      </c>
      <c r="D36" s="501">
        <f>SUM(D27:D35)</f>
        <v>-3199.537270923689</v>
      </c>
      <c r="E36" s="533">
        <f>SUM(E27:E35)</f>
        <v>0</v>
      </c>
      <c r="F36" s="503">
        <f t="shared" ref="F36:J36" si="2">SUM(F27:F35)</f>
        <v>-799.88431773092225</v>
      </c>
      <c r="G36" s="503">
        <f t="shared" si="2"/>
        <v>-799.88431773092225</v>
      </c>
      <c r="H36" s="503">
        <f t="shared" si="2"/>
        <v>-799.88431773092225</v>
      </c>
      <c r="I36" s="534">
        <f>SUM(I27:I35)</f>
        <v>-799.88431773092225</v>
      </c>
      <c r="J36" s="501">
        <f t="shared" si="2"/>
        <v>0</v>
      </c>
      <c r="L36" s="466"/>
    </row>
    <row r="37" spans="1:12" ht="3.75" customHeight="1">
      <c r="A37" s="342"/>
      <c r="C37" s="352"/>
      <c r="D37" s="537"/>
      <c r="E37" s="511"/>
      <c r="F37" s="511"/>
      <c r="G37" s="511"/>
      <c r="H37" s="511"/>
      <c r="I37" s="511"/>
      <c r="J37" s="511"/>
    </row>
    <row r="38" spans="1:12" s="466" customFormat="1" ht="12" customHeight="1">
      <c r="A38" s="322">
        <v>2023</v>
      </c>
      <c r="C38" s="337" t="s">
        <v>50</v>
      </c>
      <c r="D38" s="486"/>
      <c r="E38" s="516"/>
      <c r="F38" s="484"/>
      <c r="G38" s="484"/>
      <c r="H38" s="484"/>
      <c r="I38" s="485"/>
      <c r="J38" s="486"/>
    </row>
    <row r="39" spans="1:12" s="466" customFormat="1" ht="12" customHeight="1">
      <c r="A39" s="322">
        <v>2024</v>
      </c>
      <c r="C39" s="339" t="s">
        <v>51</v>
      </c>
      <c r="D39" s="491"/>
      <c r="E39" s="517"/>
      <c r="F39" s="489"/>
      <c r="G39" s="489"/>
      <c r="H39" s="489"/>
      <c r="I39" s="490"/>
      <c r="J39" s="491"/>
    </row>
    <row r="40" spans="1:12" ht="12" customHeight="1">
      <c r="A40" s="322">
        <v>2025</v>
      </c>
      <c r="C40" s="339" t="s">
        <v>162</v>
      </c>
      <c r="D40" s="491"/>
      <c r="E40" s="488"/>
      <c r="F40" s="935"/>
      <c r="G40" s="489"/>
      <c r="H40" s="489"/>
      <c r="I40" s="940"/>
      <c r="J40" s="491"/>
    </row>
    <row r="41" spans="1:12" ht="12" customHeight="1">
      <c r="A41" s="322">
        <v>2026</v>
      </c>
      <c r="C41" s="339" t="s">
        <v>148</v>
      </c>
      <c r="D41" s="491"/>
      <c r="E41" s="488"/>
      <c r="F41" s="935"/>
      <c r="G41" s="489"/>
      <c r="H41" s="489"/>
      <c r="I41" s="490"/>
      <c r="J41" s="491"/>
    </row>
    <row r="42" spans="1:12" ht="12" customHeight="1">
      <c r="A42" s="322">
        <v>2027</v>
      </c>
      <c r="C42" s="339" t="s">
        <v>134</v>
      </c>
      <c r="D42" s="491"/>
      <c r="E42" s="488"/>
      <c r="F42" s="935"/>
      <c r="G42" s="489"/>
      <c r="H42" s="489"/>
      <c r="I42" s="940"/>
      <c r="J42" s="491"/>
    </row>
    <row r="43" spans="1:12" ht="12" customHeight="1">
      <c r="A43" s="322">
        <v>2028</v>
      </c>
      <c r="C43" s="339" t="s">
        <v>120</v>
      </c>
      <c r="D43" s="491"/>
      <c r="E43" s="488"/>
      <c r="F43" s="935"/>
      <c r="G43" s="489"/>
      <c r="H43" s="489"/>
      <c r="I43" s="940"/>
      <c r="J43" s="491"/>
    </row>
    <row r="44" spans="1:12" ht="12" customHeight="1">
      <c r="A44" s="322">
        <v>2029</v>
      </c>
      <c r="C44" s="340" t="s">
        <v>106</v>
      </c>
      <c r="D44" s="522"/>
      <c r="E44" s="497"/>
      <c r="F44" s="498"/>
      <c r="G44" s="519"/>
      <c r="H44" s="519"/>
      <c r="I44" s="950"/>
      <c r="J44" s="522"/>
    </row>
    <row r="45" spans="1:12" s="584" customFormat="1" ht="12" customHeight="1">
      <c r="A45" s="322" t="s">
        <v>45</v>
      </c>
      <c r="C45" s="341" t="s">
        <v>244</v>
      </c>
      <c r="D45" s="528"/>
      <c r="E45" s="538"/>
      <c r="F45" s="530"/>
      <c r="G45" s="530"/>
      <c r="H45" s="530"/>
      <c r="I45" s="539"/>
      <c r="J45" s="528"/>
      <c r="L45" s="466"/>
    </row>
    <row r="46" spans="1:12" ht="3.75" customHeight="1">
      <c r="A46" s="342"/>
      <c r="C46" s="352"/>
      <c r="D46" s="537"/>
      <c r="E46" s="511"/>
      <c r="F46" s="511"/>
      <c r="G46" s="511"/>
      <c r="H46" s="511"/>
      <c r="I46" s="511"/>
      <c r="J46" s="511"/>
    </row>
    <row r="47" spans="1:12" s="466" customFormat="1" ht="12" customHeight="1">
      <c r="A47" s="322">
        <v>2023</v>
      </c>
      <c r="C47" s="337" t="s">
        <v>52</v>
      </c>
      <c r="D47" s="486"/>
      <c r="E47" s="516"/>
      <c r="F47" s="484"/>
      <c r="G47" s="484"/>
      <c r="H47" s="484"/>
      <c r="I47" s="485"/>
      <c r="J47" s="486"/>
    </row>
    <row r="48" spans="1:12" s="466" customFormat="1" ht="12" customHeight="1">
      <c r="A48" s="322">
        <v>2024</v>
      </c>
      <c r="C48" s="339" t="s">
        <v>53</v>
      </c>
      <c r="D48" s="491"/>
      <c r="E48" s="517"/>
      <c r="F48" s="489"/>
      <c r="G48" s="489"/>
      <c r="H48" s="489"/>
      <c r="I48" s="490"/>
      <c r="J48" s="491"/>
    </row>
    <row r="49" spans="1:12" ht="12" customHeight="1">
      <c r="A49" s="322">
        <v>2025</v>
      </c>
      <c r="C49" s="339" t="s">
        <v>163</v>
      </c>
      <c r="D49" s="491"/>
      <c r="E49" s="488"/>
      <c r="F49" s="935"/>
      <c r="G49" s="489"/>
      <c r="H49" s="489"/>
      <c r="I49" s="940"/>
      <c r="J49" s="491"/>
    </row>
    <row r="50" spans="1:12" ht="12" customHeight="1">
      <c r="A50" s="322">
        <v>2026</v>
      </c>
      <c r="C50" s="339" t="s">
        <v>149</v>
      </c>
      <c r="D50" s="491"/>
      <c r="E50" s="488"/>
      <c r="F50" s="935"/>
      <c r="G50" s="489"/>
      <c r="H50" s="489"/>
      <c r="I50" s="490"/>
      <c r="J50" s="491"/>
    </row>
    <row r="51" spans="1:12" ht="12" customHeight="1">
      <c r="A51" s="322">
        <v>2027</v>
      </c>
      <c r="C51" s="339" t="s">
        <v>135</v>
      </c>
      <c r="D51" s="491"/>
      <c r="E51" s="488"/>
      <c r="F51" s="935"/>
      <c r="G51" s="489"/>
      <c r="H51" s="489"/>
      <c r="I51" s="940"/>
      <c r="J51" s="491"/>
    </row>
    <row r="52" spans="1:12" ht="12" customHeight="1">
      <c r="A52" s="322">
        <v>2028</v>
      </c>
      <c r="C52" s="339" t="s">
        <v>121</v>
      </c>
      <c r="D52" s="491"/>
      <c r="E52" s="488"/>
      <c r="F52" s="935"/>
      <c r="G52" s="489"/>
      <c r="H52" s="489"/>
      <c r="I52" s="940"/>
      <c r="J52" s="491"/>
    </row>
    <row r="53" spans="1:12" ht="12" customHeight="1">
      <c r="A53" s="322">
        <v>2029</v>
      </c>
      <c r="C53" s="340" t="s">
        <v>107</v>
      </c>
      <c r="D53" s="522"/>
      <c r="E53" s="497"/>
      <c r="F53" s="498"/>
      <c r="G53" s="519"/>
      <c r="H53" s="519"/>
      <c r="I53" s="950"/>
      <c r="J53" s="522"/>
    </row>
    <row r="54" spans="1:12" s="584" customFormat="1" ht="12" customHeight="1">
      <c r="A54" s="322" t="s">
        <v>45</v>
      </c>
      <c r="C54" s="341" t="s">
        <v>245</v>
      </c>
      <c r="D54" s="528"/>
      <c r="E54" s="538"/>
      <c r="F54" s="530"/>
      <c r="G54" s="530"/>
      <c r="H54" s="530"/>
      <c r="I54" s="539"/>
      <c r="J54" s="528"/>
      <c r="L54" s="466"/>
    </row>
    <row r="55" spans="1:12" ht="3.75" customHeight="1">
      <c r="A55" s="342"/>
      <c r="C55" s="352"/>
      <c r="D55" s="537"/>
      <c r="E55" s="511"/>
      <c r="F55" s="511"/>
      <c r="G55" s="511"/>
      <c r="H55" s="511"/>
      <c r="I55" s="511"/>
      <c r="J55" s="511"/>
    </row>
    <row r="56" spans="1:12" s="466" customFormat="1" ht="12" customHeight="1">
      <c r="A56" s="322" t="s">
        <v>201</v>
      </c>
      <c r="C56" s="337" t="s">
        <v>196</v>
      </c>
      <c r="D56" s="721">
        <v>0</v>
      </c>
      <c r="E56" s="704">
        <v>0</v>
      </c>
      <c r="F56" s="705">
        <v>0</v>
      </c>
      <c r="G56" s="705">
        <v>0</v>
      </c>
      <c r="H56" s="705">
        <v>0</v>
      </c>
      <c r="I56" s="706">
        <v>0</v>
      </c>
      <c r="J56" s="483">
        <f t="shared" ref="J56:J62" si="3">D56-SUM(E56:I56)</f>
        <v>0</v>
      </c>
    </row>
    <row r="57" spans="1:12" s="466" customFormat="1" ht="12" customHeight="1">
      <c r="A57" s="322">
        <v>2022</v>
      </c>
      <c r="C57" s="339" t="s">
        <v>195</v>
      </c>
      <c r="D57" s="722">
        <v>-6192.2399576696644</v>
      </c>
      <c r="E57" s="707">
        <v>0</v>
      </c>
      <c r="F57" s="708">
        <v>-1548.0599894174161</v>
      </c>
      <c r="G57" s="708">
        <v>-1548.0599894174161</v>
      </c>
      <c r="H57" s="708">
        <v>-1548.0599894174161</v>
      </c>
      <c r="I57" s="709">
        <v>-1548.0599894174161</v>
      </c>
      <c r="J57" s="487">
        <f t="shared" si="3"/>
        <v>0</v>
      </c>
    </row>
    <row r="58" spans="1:12" s="466" customFormat="1" ht="12" customHeight="1">
      <c r="A58" s="322">
        <v>2023</v>
      </c>
      <c r="C58" s="339" t="s">
        <v>54</v>
      </c>
      <c r="D58" s="722">
        <v>-6237.5545655943233</v>
      </c>
      <c r="E58" s="707">
        <v>0</v>
      </c>
      <c r="F58" s="708">
        <v>-1559.3886413985808</v>
      </c>
      <c r="G58" s="708">
        <v>-1559.3886413985808</v>
      </c>
      <c r="H58" s="708">
        <v>-1559.3886413985808</v>
      </c>
      <c r="I58" s="709">
        <v>-1559.3886413985808</v>
      </c>
      <c r="J58" s="487">
        <f t="shared" si="3"/>
        <v>0</v>
      </c>
    </row>
    <row r="59" spans="1:12" s="466" customFormat="1" ht="12" customHeight="1">
      <c r="A59" s="322">
        <v>2024</v>
      </c>
      <c r="C59" s="339" t="s">
        <v>55</v>
      </c>
      <c r="D59" s="722">
        <v>0</v>
      </c>
      <c r="E59" s="710"/>
      <c r="F59" s="708">
        <v>0</v>
      </c>
      <c r="G59" s="708">
        <v>0</v>
      </c>
      <c r="H59" s="708">
        <v>0</v>
      </c>
      <c r="I59" s="709">
        <v>0</v>
      </c>
      <c r="J59" s="487">
        <f t="shared" si="3"/>
        <v>0</v>
      </c>
    </row>
    <row r="60" spans="1:12" ht="12" customHeight="1">
      <c r="A60" s="322">
        <v>2025</v>
      </c>
      <c r="C60" s="339" t="s">
        <v>164</v>
      </c>
      <c r="D60" s="487">
        <f>'T2 ANSP'!C25</f>
        <v>0</v>
      </c>
      <c r="E60" s="942"/>
      <c r="F60" s="943"/>
      <c r="G60" s="708">
        <v>0</v>
      </c>
      <c r="H60" s="944"/>
      <c r="I60" s="945"/>
      <c r="J60" s="487">
        <f t="shared" si="3"/>
        <v>0</v>
      </c>
    </row>
    <row r="61" spans="1:12" ht="12" customHeight="1">
      <c r="A61" s="322">
        <v>2026</v>
      </c>
      <c r="C61" s="339" t="s">
        <v>150</v>
      </c>
      <c r="D61" s="487">
        <f>'T2 ANSP'!D25</f>
        <v>0</v>
      </c>
      <c r="E61" s="942"/>
      <c r="F61" s="943"/>
      <c r="G61" s="944"/>
      <c r="H61" s="708">
        <v>0</v>
      </c>
      <c r="I61" s="946"/>
      <c r="J61" s="487">
        <f t="shared" si="3"/>
        <v>0</v>
      </c>
    </row>
    <row r="62" spans="1:12" ht="12" customHeight="1">
      <c r="A62" s="322">
        <v>2027</v>
      </c>
      <c r="C62" s="339" t="s">
        <v>136</v>
      </c>
      <c r="D62" s="487">
        <f>'T2 ANSP'!E25</f>
        <v>0</v>
      </c>
      <c r="E62" s="942"/>
      <c r="F62" s="943"/>
      <c r="G62" s="944"/>
      <c r="H62" s="944"/>
      <c r="I62" s="709">
        <v>0</v>
      </c>
      <c r="J62" s="487">
        <f t="shared" si="3"/>
        <v>0</v>
      </c>
    </row>
    <row r="63" spans="1:12" ht="12" customHeight="1">
      <c r="A63" s="322">
        <v>2028</v>
      </c>
      <c r="C63" s="339" t="s">
        <v>122</v>
      </c>
      <c r="D63" s="487">
        <f>'T2 ANSP'!F25</f>
        <v>0</v>
      </c>
      <c r="E63" s="942"/>
      <c r="F63" s="943"/>
      <c r="G63" s="944"/>
      <c r="H63" s="944"/>
      <c r="I63" s="945"/>
      <c r="J63" s="487">
        <f>D63</f>
        <v>0</v>
      </c>
    </row>
    <row r="64" spans="1:12" ht="12" customHeight="1">
      <c r="A64" s="322">
        <v>2029</v>
      </c>
      <c r="C64" s="340" t="s">
        <v>108</v>
      </c>
      <c r="D64" s="496">
        <f>'T2 ANSP'!G25</f>
        <v>0</v>
      </c>
      <c r="E64" s="947"/>
      <c r="F64" s="948"/>
      <c r="G64" s="948"/>
      <c r="H64" s="948"/>
      <c r="I64" s="949"/>
      <c r="J64" s="496">
        <f>D64</f>
        <v>0</v>
      </c>
    </row>
    <row r="65" spans="1:12" s="584" customFormat="1" ht="12" customHeight="1">
      <c r="A65" s="322" t="s">
        <v>45</v>
      </c>
      <c r="C65" s="341" t="s">
        <v>246</v>
      </c>
      <c r="D65" s="501">
        <f t="shared" ref="D65:I65" si="4">SUM(D56:D64)</f>
        <v>-12429.794523263987</v>
      </c>
      <c r="E65" s="533">
        <f t="shared" si="4"/>
        <v>0</v>
      </c>
      <c r="F65" s="503">
        <f t="shared" si="4"/>
        <v>-3107.4486308159967</v>
      </c>
      <c r="G65" s="503">
        <f t="shared" si="4"/>
        <v>-3107.4486308159967</v>
      </c>
      <c r="H65" s="503">
        <f t="shared" si="4"/>
        <v>-3107.4486308159967</v>
      </c>
      <c r="I65" s="534">
        <f t="shared" si="4"/>
        <v>-3107.4486308159967</v>
      </c>
      <c r="J65" s="501">
        <f t="shared" ref="J65" si="5">SUM(J56:J64)</f>
        <v>0</v>
      </c>
      <c r="L65" s="466"/>
    </row>
    <row r="66" spans="1:12" ht="3.75" customHeight="1">
      <c r="A66" s="342"/>
      <c r="C66" s="352"/>
      <c r="D66" s="537"/>
      <c r="E66" s="511"/>
      <c r="F66" s="511"/>
      <c r="G66" s="511"/>
      <c r="H66" s="511"/>
      <c r="I66" s="511"/>
      <c r="J66" s="511"/>
    </row>
    <row r="67" spans="1:12" s="466" customFormat="1" ht="12" customHeight="1">
      <c r="A67" s="322" t="s">
        <v>201</v>
      </c>
      <c r="C67" s="337" t="s">
        <v>198</v>
      </c>
      <c r="D67" s="721">
        <v>0</v>
      </c>
      <c r="E67" s="704">
        <v>0</v>
      </c>
      <c r="F67" s="705">
        <v>0</v>
      </c>
      <c r="G67" s="705">
        <v>0</v>
      </c>
      <c r="H67" s="705">
        <v>0</v>
      </c>
      <c r="I67" s="706">
        <v>0</v>
      </c>
      <c r="J67" s="483">
        <f>D67-SUM(E67:I67)</f>
        <v>0</v>
      </c>
    </row>
    <row r="68" spans="1:12" s="466" customFormat="1" ht="12" customHeight="1">
      <c r="A68" s="322">
        <v>2022</v>
      </c>
      <c r="C68" s="339" t="s">
        <v>197</v>
      </c>
      <c r="D68" s="722">
        <v>0</v>
      </c>
      <c r="E68" s="707">
        <v>0</v>
      </c>
      <c r="F68" s="708">
        <v>0</v>
      </c>
      <c r="G68" s="708">
        <v>0</v>
      </c>
      <c r="H68" s="708">
        <v>0</v>
      </c>
      <c r="I68" s="709">
        <v>0</v>
      </c>
      <c r="J68" s="487">
        <f t="shared" ref="J68:J71" si="6">D68-SUM(E68:I68)</f>
        <v>0</v>
      </c>
    </row>
    <row r="69" spans="1:12" s="466" customFormat="1" ht="12" customHeight="1">
      <c r="A69" s="322">
        <v>2023</v>
      </c>
      <c r="C69" s="339" t="s">
        <v>56</v>
      </c>
      <c r="D69" s="722">
        <v>0</v>
      </c>
      <c r="E69" s="707">
        <v>0</v>
      </c>
      <c r="F69" s="708">
        <v>0</v>
      </c>
      <c r="G69" s="708">
        <v>0</v>
      </c>
      <c r="H69" s="708">
        <v>0</v>
      </c>
      <c r="I69" s="709">
        <v>0</v>
      </c>
      <c r="J69" s="487">
        <f t="shared" si="6"/>
        <v>0</v>
      </c>
    </row>
    <row r="70" spans="1:12" s="466" customFormat="1" ht="12" customHeight="1">
      <c r="A70" s="322">
        <v>2024</v>
      </c>
      <c r="C70" s="339" t="s">
        <v>57</v>
      </c>
      <c r="D70" s="722">
        <v>0</v>
      </c>
      <c r="E70" s="710"/>
      <c r="F70" s="708">
        <v>0</v>
      </c>
      <c r="G70" s="708">
        <v>0</v>
      </c>
      <c r="H70" s="708">
        <v>0</v>
      </c>
      <c r="I70" s="709">
        <v>0</v>
      </c>
      <c r="J70" s="487">
        <f t="shared" si="6"/>
        <v>0</v>
      </c>
    </row>
    <row r="71" spans="1:12" ht="12" customHeight="1">
      <c r="A71" s="322">
        <v>2025</v>
      </c>
      <c r="C71" s="339" t="s">
        <v>165</v>
      </c>
      <c r="D71" s="487">
        <f>'T2 ANSP'!C26</f>
        <v>0</v>
      </c>
      <c r="E71" s="942"/>
      <c r="F71" s="943"/>
      <c r="G71" s="708">
        <v>0</v>
      </c>
      <c r="H71" s="944"/>
      <c r="I71" s="945"/>
      <c r="J71" s="487">
        <f t="shared" si="6"/>
        <v>0</v>
      </c>
    </row>
    <row r="72" spans="1:12" ht="12" customHeight="1">
      <c r="A72" s="322">
        <v>2026</v>
      </c>
      <c r="C72" s="339" t="s">
        <v>151</v>
      </c>
      <c r="D72" s="487">
        <f>'T2 ANSP'!D26</f>
        <v>0</v>
      </c>
      <c r="E72" s="942"/>
      <c r="F72" s="943"/>
      <c r="G72" s="944"/>
      <c r="H72" s="708">
        <v>0</v>
      </c>
      <c r="I72" s="946"/>
      <c r="J72" s="487">
        <f>D72-SUM(E72:I72)</f>
        <v>0</v>
      </c>
    </row>
    <row r="73" spans="1:12" ht="12" customHeight="1">
      <c r="A73" s="322">
        <v>2027</v>
      </c>
      <c r="C73" s="339" t="s">
        <v>137</v>
      </c>
      <c r="D73" s="487">
        <f>'T2 ANSP'!E26</f>
        <v>0</v>
      </c>
      <c r="E73" s="942"/>
      <c r="F73" s="943"/>
      <c r="G73" s="944"/>
      <c r="H73" s="944"/>
      <c r="I73" s="709">
        <v>0</v>
      </c>
      <c r="J73" s="487">
        <f>D73-SUM(E73:I73)</f>
        <v>0</v>
      </c>
    </row>
    <row r="74" spans="1:12" ht="12" customHeight="1">
      <c r="A74" s="322">
        <v>2028</v>
      </c>
      <c r="C74" s="339" t="s">
        <v>123</v>
      </c>
      <c r="D74" s="487">
        <f>'T2 ANSP'!F26</f>
        <v>0</v>
      </c>
      <c r="E74" s="942"/>
      <c r="F74" s="943"/>
      <c r="G74" s="944"/>
      <c r="H74" s="944"/>
      <c r="I74" s="945"/>
      <c r="J74" s="487">
        <f>D74</f>
        <v>0</v>
      </c>
    </row>
    <row r="75" spans="1:12" ht="12" customHeight="1">
      <c r="A75" s="322">
        <v>2029</v>
      </c>
      <c r="C75" s="340" t="s">
        <v>109</v>
      </c>
      <c r="D75" s="496">
        <f>'T2 ANSP'!G26</f>
        <v>0</v>
      </c>
      <c r="E75" s="947"/>
      <c r="F75" s="948"/>
      <c r="G75" s="948"/>
      <c r="H75" s="948"/>
      <c r="I75" s="949"/>
      <c r="J75" s="496">
        <f>D75</f>
        <v>0</v>
      </c>
    </row>
    <row r="76" spans="1:12" s="584" customFormat="1" ht="12" customHeight="1">
      <c r="A76" s="322" t="s">
        <v>45</v>
      </c>
      <c r="C76" s="341" t="s">
        <v>247</v>
      </c>
      <c r="D76" s="501">
        <f>SUM(D67:D75)</f>
        <v>0</v>
      </c>
      <c r="E76" s="533">
        <f>SUM(E67:E75)</f>
        <v>0</v>
      </c>
      <c r="F76" s="503">
        <f t="shared" ref="F76:H76" si="7">SUM(F67:F75)</f>
        <v>0</v>
      </c>
      <c r="G76" s="503">
        <f t="shared" si="7"/>
        <v>0</v>
      </c>
      <c r="H76" s="503">
        <f t="shared" si="7"/>
        <v>0</v>
      </c>
      <c r="I76" s="534">
        <f>SUM(I67:I75)</f>
        <v>0</v>
      </c>
      <c r="J76" s="501">
        <f>SUM(J67:J75)</f>
        <v>0</v>
      </c>
      <c r="L76" s="466"/>
    </row>
    <row r="77" spans="1:12" ht="3.75" customHeight="1">
      <c r="A77" s="342"/>
      <c r="C77" s="352"/>
      <c r="D77" s="537"/>
      <c r="E77" s="511"/>
      <c r="F77" s="511"/>
      <c r="G77" s="511"/>
      <c r="H77" s="511"/>
      <c r="I77" s="511"/>
      <c r="J77" s="511"/>
    </row>
    <row r="78" spans="1:12" s="466" customFormat="1" ht="12" customHeight="1">
      <c r="A78" s="322" t="s">
        <v>201</v>
      </c>
      <c r="C78" s="337" t="s">
        <v>200</v>
      </c>
      <c r="D78" s="721">
        <v>0</v>
      </c>
      <c r="E78" s="704">
        <v>0</v>
      </c>
      <c r="F78" s="705">
        <v>0</v>
      </c>
      <c r="G78" s="705">
        <v>0</v>
      </c>
      <c r="H78" s="705">
        <v>0</v>
      </c>
      <c r="I78" s="706">
        <v>0</v>
      </c>
      <c r="J78" s="483">
        <f t="shared" ref="J78:J84" si="8">D78-SUM(E78:I78)</f>
        <v>0</v>
      </c>
    </row>
    <row r="79" spans="1:12" s="466" customFormat="1" ht="12" customHeight="1">
      <c r="A79" s="322">
        <v>2022</v>
      </c>
      <c r="C79" s="339" t="s">
        <v>199</v>
      </c>
      <c r="D79" s="722">
        <v>0</v>
      </c>
      <c r="E79" s="707">
        <v>0</v>
      </c>
      <c r="F79" s="708">
        <v>0</v>
      </c>
      <c r="G79" s="708">
        <v>0</v>
      </c>
      <c r="H79" s="708">
        <v>0</v>
      </c>
      <c r="I79" s="709">
        <v>0</v>
      </c>
      <c r="J79" s="487">
        <f t="shared" si="8"/>
        <v>0</v>
      </c>
    </row>
    <row r="80" spans="1:12" s="466" customFormat="1" ht="12" customHeight="1">
      <c r="A80" s="322">
        <v>2023</v>
      </c>
      <c r="C80" s="339" t="s">
        <v>58</v>
      </c>
      <c r="D80" s="722">
        <v>0</v>
      </c>
      <c r="E80" s="707">
        <v>0</v>
      </c>
      <c r="F80" s="708">
        <v>0</v>
      </c>
      <c r="G80" s="708">
        <v>0</v>
      </c>
      <c r="H80" s="708">
        <v>0</v>
      </c>
      <c r="I80" s="709">
        <v>0</v>
      </c>
      <c r="J80" s="487">
        <f t="shared" si="8"/>
        <v>0</v>
      </c>
    </row>
    <row r="81" spans="1:12" s="466" customFormat="1" ht="12" customHeight="1">
      <c r="A81" s="322">
        <v>2024</v>
      </c>
      <c r="C81" s="339" t="s">
        <v>59</v>
      </c>
      <c r="D81" s="722">
        <v>0</v>
      </c>
      <c r="E81" s="710"/>
      <c r="F81" s="708">
        <v>0</v>
      </c>
      <c r="G81" s="708">
        <v>0</v>
      </c>
      <c r="H81" s="708">
        <v>0</v>
      </c>
      <c r="I81" s="709">
        <v>0</v>
      </c>
      <c r="J81" s="487">
        <f t="shared" si="8"/>
        <v>0</v>
      </c>
    </row>
    <row r="82" spans="1:12" ht="12" customHeight="1">
      <c r="A82" s="322">
        <v>2025</v>
      </c>
      <c r="C82" s="339" t="s">
        <v>166</v>
      </c>
      <c r="D82" s="487">
        <f>'T2 ANSP'!C27</f>
        <v>0</v>
      </c>
      <c r="E82" s="942"/>
      <c r="F82" s="943"/>
      <c r="G82" s="708">
        <v>0</v>
      </c>
      <c r="H82" s="944"/>
      <c r="I82" s="945"/>
      <c r="J82" s="487">
        <f t="shared" si="8"/>
        <v>0</v>
      </c>
    </row>
    <row r="83" spans="1:12" ht="12" customHeight="1">
      <c r="A83" s="322">
        <v>2026</v>
      </c>
      <c r="C83" s="339" t="s">
        <v>152</v>
      </c>
      <c r="D83" s="487">
        <f>'T2 ANSP'!D27</f>
        <v>0</v>
      </c>
      <c r="E83" s="942"/>
      <c r="F83" s="943"/>
      <c r="G83" s="944"/>
      <c r="H83" s="708">
        <v>0</v>
      </c>
      <c r="I83" s="946"/>
      <c r="J83" s="487">
        <f t="shared" si="8"/>
        <v>0</v>
      </c>
    </row>
    <row r="84" spans="1:12" ht="12" customHeight="1">
      <c r="A84" s="322">
        <v>2027</v>
      </c>
      <c r="C84" s="339" t="s">
        <v>138</v>
      </c>
      <c r="D84" s="487">
        <f>'T2 ANSP'!E27</f>
        <v>0</v>
      </c>
      <c r="E84" s="942"/>
      <c r="F84" s="943"/>
      <c r="G84" s="944"/>
      <c r="H84" s="944"/>
      <c r="I84" s="709">
        <v>0</v>
      </c>
      <c r="J84" s="487">
        <f t="shared" si="8"/>
        <v>0</v>
      </c>
    </row>
    <row r="85" spans="1:12" ht="12" customHeight="1">
      <c r="A85" s="322">
        <v>2028</v>
      </c>
      <c r="C85" s="339" t="s">
        <v>124</v>
      </c>
      <c r="D85" s="487">
        <f>'T2 ANSP'!F27</f>
        <v>0</v>
      </c>
      <c r="E85" s="942"/>
      <c r="F85" s="943"/>
      <c r="G85" s="944"/>
      <c r="H85" s="944"/>
      <c r="I85" s="945"/>
      <c r="J85" s="487">
        <f>D85</f>
        <v>0</v>
      </c>
    </row>
    <row r="86" spans="1:12" ht="12" customHeight="1">
      <c r="A86" s="322">
        <v>2029</v>
      </c>
      <c r="C86" s="340" t="s">
        <v>110</v>
      </c>
      <c r="D86" s="496">
        <f>'T2 ANSP'!G27</f>
        <v>0</v>
      </c>
      <c r="E86" s="947"/>
      <c r="F86" s="948"/>
      <c r="G86" s="948"/>
      <c r="H86" s="948"/>
      <c r="I86" s="949"/>
      <c r="J86" s="496">
        <f>D86</f>
        <v>0</v>
      </c>
    </row>
    <row r="87" spans="1:12" s="584" customFormat="1" ht="12" customHeight="1">
      <c r="A87" s="322" t="s">
        <v>45</v>
      </c>
      <c r="C87" s="341" t="s">
        <v>248</v>
      </c>
      <c r="D87" s="501">
        <f>SUM(D78:D86)</f>
        <v>0</v>
      </c>
      <c r="E87" s="533">
        <f>SUM(E78:E86)</f>
        <v>0</v>
      </c>
      <c r="F87" s="503">
        <f>SUM(F78:F86)</f>
        <v>0</v>
      </c>
      <c r="G87" s="503">
        <f>SUM(G78:G86)</f>
        <v>0</v>
      </c>
      <c r="H87" s="503">
        <f t="shared" ref="H87:J87" si="9">SUM(H78:H86)</f>
        <v>0</v>
      </c>
      <c r="I87" s="534">
        <f>SUM(I78:I86)</f>
        <v>0</v>
      </c>
      <c r="J87" s="501">
        <f t="shared" si="9"/>
        <v>0</v>
      </c>
      <c r="L87" s="466"/>
    </row>
    <row r="88" spans="1:12" ht="3.75" customHeight="1">
      <c r="A88" s="342"/>
      <c r="C88" s="352"/>
      <c r="D88" s="537"/>
      <c r="E88" s="511"/>
      <c r="F88" s="511"/>
      <c r="G88" s="511"/>
      <c r="H88" s="511"/>
      <c r="I88" s="511"/>
      <c r="J88" s="511"/>
    </row>
    <row r="89" spans="1:12" ht="12" customHeight="1">
      <c r="A89" s="322">
        <v>2023</v>
      </c>
      <c r="C89" s="337" t="s">
        <v>60</v>
      </c>
      <c r="D89" s="721">
        <v>-649.07061751509968</v>
      </c>
      <c r="E89" s="932">
        <f>D89</f>
        <v>-649.07061751509968</v>
      </c>
      <c r="F89" s="933"/>
      <c r="G89" s="484"/>
      <c r="H89" s="484"/>
      <c r="I89" s="939"/>
      <c r="J89" s="486"/>
    </row>
    <row r="90" spans="1:12" ht="12" customHeight="1">
      <c r="A90" s="322">
        <v>2024</v>
      </c>
      <c r="C90" s="339" t="s">
        <v>61</v>
      </c>
      <c r="D90" s="722">
        <v>0</v>
      </c>
      <c r="E90" s="488"/>
      <c r="F90" s="934">
        <f>D90</f>
        <v>0</v>
      </c>
      <c r="G90" s="489"/>
      <c r="H90" s="489"/>
      <c r="I90" s="490"/>
      <c r="J90" s="491"/>
    </row>
    <row r="91" spans="1:12" ht="12" customHeight="1">
      <c r="A91" s="322">
        <v>2025</v>
      </c>
      <c r="C91" s="339" t="s">
        <v>167</v>
      </c>
      <c r="D91" s="512">
        <f>'T2 ANSP'!C54</f>
        <v>0</v>
      </c>
      <c r="E91" s="488"/>
      <c r="F91" s="935"/>
      <c r="G91" s="493">
        <f>D91</f>
        <v>0</v>
      </c>
      <c r="H91" s="489"/>
      <c r="I91" s="940"/>
      <c r="J91" s="491"/>
    </row>
    <row r="92" spans="1:12" ht="12" customHeight="1">
      <c r="A92" s="322">
        <v>2026</v>
      </c>
      <c r="C92" s="339" t="s">
        <v>153</v>
      </c>
      <c r="D92" s="512">
        <f>'T2 ANSP'!D54</f>
        <v>0</v>
      </c>
      <c r="E92" s="488"/>
      <c r="F92" s="935"/>
      <c r="G92" s="489"/>
      <c r="H92" s="493">
        <f>D92</f>
        <v>0</v>
      </c>
      <c r="I92" s="490"/>
      <c r="J92" s="491"/>
    </row>
    <row r="93" spans="1:12" ht="12" customHeight="1">
      <c r="A93" s="322">
        <v>2027</v>
      </c>
      <c r="C93" s="339" t="s">
        <v>139</v>
      </c>
      <c r="D93" s="512">
        <f>'T2 ANSP'!E54</f>
        <v>0</v>
      </c>
      <c r="E93" s="488"/>
      <c r="F93" s="935"/>
      <c r="G93" s="489"/>
      <c r="H93" s="489"/>
      <c r="I93" s="494">
        <f>D93</f>
        <v>0</v>
      </c>
      <c r="J93" s="491"/>
    </row>
    <row r="94" spans="1:12" ht="12" customHeight="1">
      <c r="A94" s="322">
        <v>2028</v>
      </c>
      <c r="C94" s="339" t="s">
        <v>125</v>
      </c>
      <c r="D94" s="512">
        <f>'T2 ANSP'!F54</f>
        <v>0</v>
      </c>
      <c r="E94" s="488"/>
      <c r="F94" s="935"/>
      <c r="G94" s="489"/>
      <c r="H94" s="489"/>
      <c r="I94" s="940"/>
      <c r="J94" s="487">
        <f>D94</f>
        <v>0</v>
      </c>
    </row>
    <row r="95" spans="1:12" ht="12" customHeight="1">
      <c r="A95" s="322">
        <v>2029</v>
      </c>
      <c r="C95" s="340" t="s">
        <v>111</v>
      </c>
      <c r="D95" s="513">
        <f>'T2 ANSP'!G54</f>
        <v>0</v>
      </c>
      <c r="E95" s="497"/>
      <c r="F95" s="498"/>
      <c r="G95" s="498"/>
      <c r="H95" s="498"/>
      <c r="I95" s="941"/>
      <c r="J95" s="496">
        <f>D95</f>
        <v>0</v>
      </c>
    </row>
    <row r="96" spans="1:12" ht="12" customHeight="1">
      <c r="A96" s="322" t="s">
        <v>45</v>
      </c>
      <c r="C96" s="341" t="s">
        <v>249</v>
      </c>
      <c r="D96" s="501">
        <f t="shared" ref="D96:J96" si="10">SUM(D89:D95)</f>
        <v>-649.07061751509968</v>
      </c>
      <c r="E96" s="533">
        <f t="shared" si="10"/>
        <v>-649.07061751509968</v>
      </c>
      <c r="F96" s="503">
        <f t="shared" si="10"/>
        <v>0</v>
      </c>
      <c r="G96" s="503">
        <f t="shared" si="10"/>
        <v>0</v>
      </c>
      <c r="H96" s="503">
        <f t="shared" si="10"/>
        <v>0</v>
      </c>
      <c r="I96" s="534">
        <f t="shared" si="10"/>
        <v>0</v>
      </c>
      <c r="J96" s="501">
        <f t="shared" si="10"/>
        <v>0</v>
      </c>
    </row>
    <row r="97" spans="1:10" ht="3.75" customHeight="1">
      <c r="A97" s="342"/>
      <c r="C97" s="352"/>
      <c r="D97" s="537"/>
      <c r="E97" s="537"/>
      <c r="F97" s="537"/>
      <c r="G97" s="537"/>
      <c r="H97" s="537"/>
      <c r="I97" s="540"/>
      <c r="J97" s="537"/>
    </row>
    <row r="98" spans="1:10" ht="12" customHeight="1">
      <c r="A98" s="322">
        <v>2023</v>
      </c>
      <c r="C98" s="337" t="s">
        <v>226</v>
      </c>
      <c r="D98" s="721">
        <v>0</v>
      </c>
      <c r="E98" s="932">
        <f>D98</f>
        <v>0</v>
      </c>
      <c r="F98" s="933"/>
      <c r="G98" s="484"/>
      <c r="H98" s="484"/>
      <c r="I98" s="939"/>
      <c r="J98" s="486"/>
    </row>
    <row r="99" spans="1:10" ht="12" customHeight="1">
      <c r="A99" s="322">
        <v>2024</v>
      </c>
      <c r="C99" s="339" t="s">
        <v>227</v>
      </c>
      <c r="D99" s="722">
        <v>0</v>
      </c>
      <c r="E99" s="488"/>
      <c r="F99" s="934">
        <f>D99</f>
        <v>0</v>
      </c>
      <c r="G99" s="489"/>
      <c r="H99" s="489"/>
      <c r="I99" s="490"/>
      <c r="J99" s="491"/>
    </row>
    <row r="100" spans="1:10" ht="12" customHeight="1">
      <c r="A100" s="322">
        <v>2025</v>
      </c>
      <c r="C100" s="339" t="s">
        <v>168</v>
      </c>
      <c r="D100" s="514">
        <f>'T2 ANSP'!C59</f>
        <v>0</v>
      </c>
      <c r="E100" s="488"/>
      <c r="F100" s="935"/>
      <c r="G100" s="493">
        <f>+D100</f>
        <v>0</v>
      </c>
      <c r="H100" s="489"/>
      <c r="I100" s="940"/>
      <c r="J100" s="491"/>
    </row>
    <row r="101" spans="1:10" ht="12" customHeight="1">
      <c r="A101" s="322">
        <v>2026</v>
      </c>
      <c r="C101" s="339" t="s">
        <v>154</v>
      </c>
      <c r="D101" s="514">
        <f>'T2 ANSP'!D59</f>
        <v>0</v>
      </c>
      <c r="E101" s="488"/>
      <c r="F101" s="935"/>
      <c r="G101" s="489"/>
      <c r="H101" s="493">
        <f>+D101</f>
        <v>0</v>
      </c>
      <c r="I101" s="490"/>
      <c r="J101" s="491"/>
    </row>
    <row r="102" spans="1:10" ht="12" customHeight="1">
      <c r="A102" s="322">
        <v>2027</v>
      </c>
      <c r="C102" s="339" t="s">
        <v>140</v>
      </c>
      <c r="D102" s="514">
        <f>'T2 ANSP'!E59</f>
        <v>0</v>
      </c>
      <c r="E102" s="488"/>
      <c r="F102" s="935"/>
      <c r="G102" s="489"/>
      <c r="H102" s="489"/>
      <c r="I102" s="494">
        <f>+D102</f>
        <v>0</v>
      </c>
      <c r="J102" s="491"/>
    </row>
    <row r="103" spans="1:10" ht="12" customHeight="1">
      <c r="A103" s="322">
        <v>2028</v>
      </c>
      <c r="C103" s="339" t="s">
        <v>126</v>
      </c>
      <c r="D103" s="514">
        <f>'T2 ANSP'!F59</f>
        <v>0</v>
      </c>
      <c r="E103" s="488"/>
      <c r="F103" s="935"/>
      <c r="G103" s="489"/>
      <c r="H103" s="489"/>
      <c r="I103" s="940"/>
      <c r="J103" s="487">
        <f>+D103</f>
        <v>0</v>
      </c>
    </row>
    <row r="104" spans="1:10" ht="12" customHeight="1">
      <c r="A104" s="322">
        <v>2029</v>
      </c>
      <c r="C104" s="340" t="s">
        <v>112</v>
      </c>
      <c r="D104" s="515">
        <f>'T2 ANSP'!G59</f>
        <v>0</v>
      </c>
      <c r="E104" s="497"/>
      <c r="F104" s="498"/>
      <c r="G104" s="498"/>
      <c r="H104" s="498"/>
      <c r="I104" s="941"/>
      <c r="J104" s="496">
        <f>+D104</f>
        <v>0</v>
      </c>
    </row>
    <row r="105" spans="1:10" ht="12" customHeight="1">
      <c r="A105" s="322" t="s">
        <v>45</v>
      </c>
      <c r="C105" s="341" t="s">
        <v>250</v>
      </c>
      <c r="D105" s="501">
        <f>SUM(D98:D104)</f>
        <v>0</v>
      </c>
      <c r="E105" s="533">
        <f>SUM(E98:E104)</f>
        <v>0</v>
      </c>
      <c r="F105" s="503">
        <f t="shared" ref="F105:H105" si="11">SUM(F98:F104)</f>
        <v>0</v>
      </c>
      <c r="G105" s="503">
        <f t="shared" si="11"/>
        <v>0</v>
      </c>
      <c r="H105" s="503">
        <f t="shared" si="11"/>
        <v>0</v>
      </c>
      <c r="I105" s="534">
        <f>SUM(I98:I104)</f>
        <v>0</v>
      </c>
      <c r="J105" s="501">
        <f>SUM(J98:J104)</f>
        <v>0</v>
      </c>
    </row>
    <row r="106" spans="1:10" ht="3.75" customHeight="1">
      <c r="A106" s="342"/>
      <c r="C106" s="352"/>
      <c r="D106" s="537"/>
      <c r="E106" s="511"/>
      <c r="F106" s="511"/>
      <c r="G106" s="511"/>
      <c r="H106" s="511"/>
      <c r="I106" s="511"/>
      <c r="J106" s="511"/>
    </row>
    <row r="107" spans="1:10" ht="12" customHeight="1">
      <c r="A107" s="322">
        <v>2023</v>
      </c>
      <c r="C107" s="337" t="s">
        <v>228</v>
      </c>
      <c r="D107" s="721">
        <v>-93.749743873993481</v>
      </c>
      <c r="E107" s="506">
        <f>D107</f>
        <v>-93.749743873993481</v>
      </c>
      <c r="F107" s="484"/>
      <c r="G107" s="484"/>
      <c r="H107" s="484"/>
      <c r="I107" s="485"/>
      <c r="J107" s="486"/>
    </row>
    <row r="108" spans="1:10" ht="12" customHeight="1">
      <c r="A108" s="322">
        <v>2024</v>
      </c>
      <c r="C108" s="339" t="s">
        <v>229</v>
      </c>
      <c r="D108" s="722">
        <v>0</v>
      </c>
      <c r="E108" s="488"/>
      <c r="F108" s="493">
        <f>D108</f>
        <v>0</v>
      </c>
      <c r="G108" s="489"/>
      <c r="H108" s="489"/>
      <c r="I108" s="490"/>
      <c r="J108" s="491"/>
    </row>
    <row r="109" spans="1:10" ht="12" customHeight="1">
      <c r="A109" s="322">
        <v>2025</v>
      </c>
      <c r="C109" s="339" t="s">
        <v>230</v>
      </c>
      <c r="D109" s="514">
        <f>'T2 ANSP'!C44</f>
        <v>0</v>
      </c>
      <c r="E109" s="488"/>
      <c r="F109" s="935"/>
      <c r="G109" s="934">
        <f>D109</f>
        <v>0</v>
      </c>
      <c r="H109" s="489"/>
      <c r="I109" s="940"/>
      <c r="J109" s="491"/>
    </row>
    <row r="110" spans="1:10" ht="12" customHeight="1">
      <c r="A110" s="322">
        <v>2026</v>
      </c>
      <c r="C110" s="339" t="s">
        <v>231</v>
      </c>
      <c r="D110" s="514">
        <f>'T2 ANSP'!D44</f>
        <v>0</v>
      </c>
      <c r="E110" s="488"/>
      <c r="F110" s="935"/>
      <c r="G110" s="935"/>
      <c r="H110" s="934">
        <f>D110</f>
        <v>0</v>
      </c>
      <c r="I110" s="940"/>
      <c r="J110" s="491"/>
    </row>
    <row r="111" spans="1:10" ht="12" customHeight="1">
      <c r="A111" s="322">
        <v>2027</v>
      </c>
      <c r="C111" s="339" t="s">
        <v>232</v>
      </c>
      <c r="D111" s="514">
        <f>'T2 ANSP'!E44</f>
        <v>0</v>
      </c>
      <c r="E111" s="488"/>
      <c r="F111" s="935"/>
      <c r="G111" s="935"/>
      <c r="H111" s="935"/>
      <c r="I111" s="936">
        <f>D111</f>
        <v>0</v>
      </c>
      <c r="J111" s="491"/>
    </row>
    <row r="112" spans="1:10" ht="12" customHeight="1">
      <c r="A112" s="322">
        <v>2028</v>
      </c>
      <c r="C112" s="339" t="s">
        <v>233</v>
      </c>
      <c r="D112" s="514">
        <f>'T2 ANSP'!F44</f>
        <v>0</v>
      </c>
      <c r="E112" s="488"/>
      <c r="F112" s="935"/>
      <c r="G112" s="935"/>
      <c r="H112" s="935"/>
      <c r="I112" s="951"/>
      <c r="J112" s="487">
        <f>D112</f>
        <v>0</v>
      </c>
    </row>
    <row r="113" spans="1:13" ht="12" customHeight="1">
      <c r="A113" s="322">
        <v>2029</v>
      </c>
      <c r="C113" s="340" t="s">
        <v>234</v>
      </c>
      <c r="D113" s="515">
        <f>'T2 ANSP'!G44</f>
        <v>0</v>
      </c>
      <c r="E113" s="497"/>
      <c r="F113" s="498"/>
      <c r="G113" s="498"/>
      <c r="H113" s="498"/>
      <c r="I113" s="941"/>
      <c r="J113" s="496">
        <f>D113</f>
        <v>0</v>
      </c>
    </row>
    <row r="114" spans="1:13" s="711" customFormat="1" ht="12" customHeight="1">
      <c r="A114" s="322" t="s">
        <v>45</v>
      </c>
      <c r="C114" s="341" t="s">
        <v>251</v>
      </c>
      <c r="D114" s="501">
        <f t="shared" ref="D114:J114" si="12">SUM(D107:D113)</f>
        <v>-93.749743873993481</v>
      </c>
      <c r="E114" s="502">
        <f t="shared" si="12"/>
        <v>-93.749743873993481</v>
      </c>
      <c r="F114" s="503">
        <f t="shared" si="12"/>
        <v>0</v>
      </c>
      <c r="G114" s="503">
        <f t="shared" si="12"/>
        <v>0</v>
      </c>
      <c r="H114" s="503">
        <f t="shared" si="12"/>
        <v>0</v>
      </c>
      <c r="I114" s="504">
        <f t="shared" si="12"/>
        <v>0</v>
      </c>
      <c r="J114" s="501">
        <f t="shared" si="12"/>
        <v>0</v>
      </c>
    </row>
    <row r="115" spans="1:13" ht="3.75" customHeight="1">
      <c r="A115" s="342"/>
      <c r="C115" s="352"/>
      <c r="D115" s="537"/>
      <c r="E115" s="511"/>
      <c r="F115" s="511"/>
      <c r="G115" s="511"/>
      <c r="H115" s="511"/>
      <c r="I115" s="511"/>
      <c r="J115" s="511"/>
    </row>
    <row r="116" spans="1:13" ht="12" customHeight="1">
      <c r="A116" s="322">
        <v>2023</v>
      </c>
      <c r="C116" s="337" t="s">
        <v>235</v>
      </c>
      <c r="D116" s="721">
        <v>-2153.6009003275344</v>
      </c>
      <c r="E116" s="506">
        <f>D116</f>
        <v>-2153.6009003275344</v>
      </c>
      <c r="F116" s="484"/>
      <c r="G116" s="484"/>
      <c r="H116" s="484"/>
      <c r="I116" s="485"/>
      <c r="J116" s="486"/>
      <c r="L116" s="323"/>
    </row>
    <row r="117" spans="1:13" ht="12" customHeight="1">
      <c r="A117" s="322">
        <v>2024</v>
      </c>
      <c r="C117" s="339" t="s">
        <v>236</v>
      </c>
      <c r="D117" s="722">
        <v>0</v>
      </c>
      <c r="E117" s="488"/>
      <c r="F117" s="493">
        <f>D117</f>
        <v>0</v>
      </c>
      <c r="G117" s="489"/>
      <c r="H117" s="489"/>
      <c r="I117" s="490"/>
      <c r="J117" s="491"/>
    </row>
    <row r="118" spans="1:13" ht="12" customHeight="1">
      <c r="A118" s="322">
        <v>2025</v>
      </c>
      <c r="C118" s="339" t="s">
        <v>237</v>
      </c>
      <c r="D118" s="487">
        <f>'T2 ANSP'!C45</f>
        <v>0</v>
      </c>
      <c r="E118" s="517"/>
      <c r="F118" s="489"/>
      <c r="G118" s="493">
        <f>D118</f>
        <v>0</v>
      </c>
      <c r="H118" s="489"/>
      <c r="I118" s="490"/>
      <c r="J118" s="491"/>
    </row>
    <row r="119" spans="1:13" ht="12" customHeight="1">
      <c r="A119" s="322">
        <v>2026</v>
      </c>
      <c r="C119" s="339" t="s">
        <v>238</v>
      </c>
      <c r="D119" s="487">
        <f>'T2 ANSP'!D45</f>
        <v>0</v>
      </c>
      <c r="E119" s="517"/>
      <c r="F119" s="489"/>
      <c r="G119" s="489"/>
      <c r="H119" s="493">
        <f>D119</f>
        <v>0</v>
      </c>
      <c r="I119" s="490"/>
      <c r="J119" s="491"/>
      <c r="M119" s="343"/>
    </row>
    <row r="120" spans="1:13" ht="12" customHeight="1">
      <c r="A120" s="322">
        <v>2027</v>
      </c>
      <c r="C120" s="339" t="s">
        <v>239</v>
      </c>
      <c r="D120" s="487">
        <f>'T2 ANSP'!E45</f>
        <v>0</v>
      </c>
      <c r="E120" s="517"/>
      <c r="F120" s="489"/>
      <c r="G120" s="489"/>
      <c r="H120" s="489"/>
      <c r="I120" s="494">
        <f>D120</f>
        <v>0</v>
      </c>
      <c r="J120" s="491"/>
    </row>
    <row r="121" spans="1:13" ht="12" customHeight="1">
      <c r="A121" s="322">
        <v>2028</v>
      </c>
      <c r="C121" s="339" t="s">
        <v>240</v>
      </c>
      <c r="D121" s="487">
        <f>'T2 ANSP'!F45</f>
        <v>0</v>
      </c>
      <c r="E121" s="517"/>
      <c r="F121" s="489"/>
      <c r="G121" s="489"/>
      <c r="H121" s="489"/>
      <c r="I121" s="490"/>
      <c r="J121" s="487">
        <f>D121</f>
        <v>0</v>
      </c>
    </row>
    <row r="122" spans="1:13" ht="12" customHeight="1">
      <c r="A122" s="322">
        <v>2029</v>
      </c>
      <c r="C122" s="340" t="s">
        <v>241</v>
      </c>
      <c r="D122" s="496">
        <f>'T2 ANSP'!G45</f>
        <v>0</v>
      </c>
      <c r="E122" s="518"/>
      <c r="F122" s="519"/>
      <c r="G122" s="519"/>
      <c r="H122" s="519"/>
      <c r="I122" s="527"/>
      <c r="J122" s="496">
        <f>D122</f>
        <v>0</v>
      </c>
    </row>
    <row r="123" spans="1:13" s="711" customFormat="1" ht="12" customHeight="1">
      <c r="A123" s="322" t="s">
        <v>45</v>
      </c>
      <c r="C123" s="341" t="s">
        <v>252</v>
      </c>
      <c r="D123" s="501">
        <f t="shared" ref="D123:J123" si="13">SUM(D116:D122)</f>
        <v>-2153.6009003275344</v>
      </c>
      <c r="E123" s="502">
        <f t="shared" si="13"/>
        <v>-2153.6009003275344</v>
      </c>
      <c r="F123" s="503">
        <f t="shared" si="13"/>
        <v>0</v>
      </c>
      <c r="G123" s="503">
        <f t="shared" si="13"/>
        <v>0</v>
      </c>
      <c r="H123" s="503">
        <f t="shared" si="13"/>
        <v>0</v>
      </c>
      <c r="I123" s="504">
        <f t="shared" si="13"/>
        <v>0</v>
      </c>
      <c r="J123" s="501">
        <f t="shared" si="13"/>
        <v>0</v>
      </c>
    </row>
    <row r="124" spans="1:13" ht="3.75" customHeight="1">
      <c r="A124" s="342"/>
      <c r="D124" s="523"/>
      <c r="E124" s="523"/>
      <c r="F124" s="586"/>
      <c r="G124" s="523"/>
      <c r="H124" s="523"/>
      <c r="I124" s="523"/>
      <c r="J124" s="523"/>
    </row>
    <row r="125" spans="1:13" ht="12" customHeight="1">
      <c r="A125" s="322" t="s">
        <v>201</v>
      </c>
      <c r="C125" s="337" t="s">
        <v>221</v>
      </c>
      <c r="D125" s="721">
        <v>0</v>
      </c>
      <c r="E125" s="704">
        <v>0</v>
      </c>
      <c r="F125" s="705">
        <v>0</v>
      </c>
      <c r="G125" s="705">
        <v>0</v>
      </c>
      <c r="H125" s="705">
        <v>0</v>
      </c>
      <c r="I125" s="706">
        <v>0</v>
      </c>
      <c r="J125" s="483">
        <f t="shared" ref="J125:J133" si="14">D125-SUM(E125:I125)</f>
        <v>0</v>
      </c>
    </row>
    <row r="126" spans="1:13" ht="12" customHeight="1">
      <c r="A126" s="322">
        <v>2022</v>
      </c>
      <c r="C126" s="339" t="s">
        <v>220</v>
      </c>
      <c r="D126" s="722">
        <v>0</v>
      </c>
      <c r="E126" s="707">
        <v>0</v>
      </c>
      <c r="F126" s="708">
        <v>0</v>
      </c>
      <c r="G126" s="708">
        <v>0</v>
      </c>
      <c r="H126" s="708">
        <v>0</v>
      </c>
      <c r="I126" s="709">
        <v>0</v>
      </c>
      <c r="J126" s="487">
        <f t="shared" si="14"/>
        <v>0</v>
      </c>
    </row>
    <row r="127" spans="1:13" ht="12" customHeight="1">
      <c r="A127" s="322">
        <v>2023</v>
      </c>
      <c r="C127" s="339" t="s">
        <v>62</v>
      </c>
      <c r="D127" s="722">
        <v>0</v>
      </c>
      <c r="E127" s="707">
        <v>0</v>
      </c>
      <c r="F127" s="708">
        <v>0</v>
      </c>
      <c r="G127" s="708">
        <v>0</v>
      </c>
      <c r="H127" s="708">
        <v>0</v>
      </c>
      <c r="I127" s="709">
        <v>0</v>
      </c>
      <c r="J127" s="487">
        <f t="shared" si="14"/>
        <v>0</v>
      </c>
    </row>
    <row r="128" spans="1:13" ht="12" customHeight="1">
      <c r="A128" s="322">
        <v>2024</v>
      </c>
      <c r="C128" s="339" t="s">
        <v>63</v>
      </c>
      <c r="D128" s="722">
        <v>0</v>
      </c>
      <c r="E128" s="707">
        <v>0</v>
      </c>
      <c r="F128" s="708">
        <v>0</v>
      </c>
      <c r="G128" s="708">
        <v>0</v>
      </c>
      <c r="H128" s="708">
        <v>0</v>
      </c>
      <c r="I128" s="709">
        <v>0</v>
      </c>
      <c r="J128" s="487">
        <f t="shared" si="14"/>
        <v>0</v>
      </c>
    </row>
    <row r="129" spans="1:12" ht="12" customHeight="1">
      <c r="A129" s="322">
        <v>2025</v>
      </c>
      <c r="C129" s="339" t="s">
        <v>169</v>
      </c>
      <c r="D129" s="514">
        <f>'T2 ANSP'!C69</f>
        <v>0</v>
      </c>
      <c r="E129" s="707">
        <v>0</v>
      </c>
      <c r="F129" s="708">
        <v>0</v>
      </c>
      <c r="G129" s="708">
        <v>0</v>
      </c>
      <c r="H129" s="708">
        <v>0</v>
      </c>
      <c r="I129" s="709">
        <v>0</v>
      </c>
      <c r="J129" s="487">
        <f t="shared" si="14"/>
        <v>0</v>
      </c>
    </row>
    <row r="130" spans="1:12" ht="12" customHeight="1">
      <c r="A130" s="322">
        <v>2026</v>
      </c>
      <c r="C130" s="339" t="s">
        <v>155</v>
      </c>
      <c r="D130" s="514">
        <f>'T2 ANSP'!D69</f>
        <v>0</v>
      </c>
      <c r="E130" s="710"/>
      <c r="F130" s="708">
        <v>0</v>
      </c>
      <c r="G130" s="708">
        <v>0</v>
      </c>
      <c r="H130" s="708">
        <v>0</v>
      </c>
      <c r="I130" s="709">
        <v>0</v>
      </c>
      <c r="J130" s="487">
        <f t="shared" si="14"/>
        <v>0</v>
      </c>
    </row>
    <row r="131" spans="1:12" ht="12" customHeight="1">
      <c r="A131" s="322">
        <v>2027</v>
      </c>
      <c r="C131" s="339" t="s">
        <v>141</v>
      </c>
      <c r="D131" s="514">
        <f>'T2 ANSP'!E69</f>
        <v>0</v>
      </c>
      <c r="E131" s="710"/>
      <c r="F131" s="944"/>
      <c r="G131" s="708">
        <v>0</v>
      </c>
      <c r="H131" s="708">
        <v>0</v>
      </c>
      <c r="I131" s="709">
        <v>0</v>
      </c>
      <c r="J131" s="487">
        <f t="shared" si="14"/>
        <v>0</v>
      </c>
    </row>
    <row r="132" spans="1:12" ht="12" customHeight="1">
      <c r="A132" s="322">
        <v>2028</v>
      </c>
      <c r="C132" s="339" t="s">
        <v>127</v>
      </c>
      <c r="D132" s="514">
        <f>'T2 ANSP'!F69</f>
        <v>0</v>
      </c>
      <c r="E132" s="710"/>
      <c r="F132" s="944"/>
      <c r="G132" s="944"/>
      <c r="H132" s="708">
        <v>0</v>
      </c>
      <c r="I132" s="709">
        <v>0</v>
      </c>
      <c r="J132" s="487">
        <f t="shared" si="14"/>
        <v>0</v>
      </c>
    </row>
    <row r="133" spans="1:12" ht="12" customHeight="1">
      <c r="A133" s="322">
        <v>2029</v>
      </c>
      <c r="C133" s="340" t="s">
        <v>113</v>
      </c>
      <c r="D133" s="515">
        <f>'T2 ANSP'!G69</f>
        <v>0</v>
      </c>
      <c r="E133" s="952"/>
      <c r="F133" s="953"/>
      <c r="G133" s="953"/>
      <c r="H133" s="953"/>
      <c r="I133" s="954">
        <v>0</v>
      </c>
      <c r="J133" s="496">
        <f t="shared" si="14"/>
        <v>0</v>
      </c>
    </row>
    <row r="134" spans="1:12" ht="12" customHeight="1">
      <c r="A134" s="322" t="s">
        <v>45</v>
      </c>
      <c r="C134" s="341" t="s">
        <v>253</v>
      </c>
      <c r="D134" s="501">
        <f>SUM(D125:D133)</f>
        <v>0</v>
      </c>
      <c r="E134" s="533">
        <f>SUM(E125:E133)</f>
        <v>0</v>
      </c>
      <c r="F134" s="503">
        <f t="shared" ref="F134:H134" si="15">SUM(F125:F133)</f>
        <v>0</v>
      </c>
      <c r="G134" s="503">
        <f t="shared" si="15"/>
        <v>0</v>
      </c>
      <c r="H134" s="503">
        <f t="shared" si="15"/>
        <v>0</v>
      </c>
      <c r="I134" s="534">
        <f>SUM(I125:I133)</f>
        <v>0</v>
      </c>
      <c r="J134" s="501">
        <f>SUM(J125:J133)</f>
        <v>0</v>
      </c>
    </row>
    <row r="135" spans="1:12" ht="3.75" customHeight="1">
      <c r="A135" s="342"/>
      <c r="D135" s="523"/>
      <c r="E135" s="523"/>
      <c r="F135" s="586"/>
      <c r="G135" s="523"/>
      <c r="H135" s="523"/>
      <c r="I135" s="523"/>
      <c r="J135" s="523"/>
    </row>
    <row r="136" spans="1:12" ht="12" customHeight="1">
      <c r="A136" s="322" t="s">
        <v>201</v>
      </c>
      <c r="C136" s="337" t="s">
        <v>223</v>
      </c>
      <c r="D136" s="721">
        <v>0</v>
      </c>
      <c r="E136" s="704">
        <v>0</v>
      </c>
      <c r="F136" s="705">
        <v>0</v>
      </c>
      <c r="G136" s="705">
        <v>0</v>
      </c>
      <c r="H136" s="705">
        <v>0</v>
      </c>
      <c r="I136" s="706">
        <v>0</v>
      </c>
      <c r="J136" s="483">
        <f t="shared" ref="J136:J144" si="16">D136-SUM(E136:I136)</f>
        <v>0</v>
      </c>
    </row>
    <row r="137" spans="1:12" ht="12" customHeight="1">
      <c r="A137" s="322">
        <v>2022</v>
      </c>
      <c r="C137" s="339" t="s">
        <v>222</v>
      </c>
      <c r="D137" s="722">
        <v>0</v>
      </c>
      <c r="E137" s="707">
        <v>0</v>
      </c>
      <c r="F137" s="708">
        <v>0</v>
      </c>
      <c r="G137" s="708">
        <v>0</v>
      </c>
      <c r="H137" s="708">
        <v>0</v>
      </c>
      <c r="I137" s="709">
        <v>0</v>
      </c>
      <c r="J137" s="487">
        <f t="shared" si="16"/>
        <v>0</v>
      </c>
    </row>
    <row r="138" spans="1:12" ht="12" customHeight="1">
      <c r="A138" s="322">
        <v>2023</v>
      </c>
      <c r="C138" s="339" t="s">
        <v>64</v>
      </c>
      <c r="D138" s="722">
        <v>0</v>
      </c>
      <c r="E138" s="707">
        <v>0</v>
      </c>
      <c r="F138" s="708">
        <v>0</v>
      </c>
      <c r="G138" s="708">
        <v>0</v>
      </c>
      <c r="H138" s="708">
        <v>0</v>
      </c>
      <c r="I138" s="709">
        <v>0</v>
      </c>
      <c r="J138" s="487">
        <f t="shared" si="16"/>
        <v>0</v>
      </c>
    </row>
    <row r="139" spans="1:12" ht="12" customHeight="1">
      <c r="A139" s="322">
        <v>2024</v>
      </c>
      <c r="C139" s="339" t="s">
        <v>65</v>
      </c>
      <c r="D139" s="722">
        <v>0</v>
      </c>
      <c r="E139" s="707">
        <v>0</v>
      </c>
      <c r="F139" s="708">
        <v>0</v>
      </c>
      <c r="G139" s="708">
        <v>0</v>
      </c>
      <c r="H139" s="708">
        <v>0</v>
      </c>
      <c r="I139" s="709">
        <v>0</v>
      </c>
      <c r="J139" s="487">
        <f t="shared" si="16"/>
        <v>0</v>
      </c>
    </row>
    <row r="140" spans="1:12" s="353" customFormat="1" ht="12" customHeight="1">
      <c r="A140" s="322">
        <v>2025</v>
      </c>
      <c r="B140" s="323"/>
      <c r="C140" s="339" t="s">
        <v>170</v>
      </c>
      <c r="D140" s="514">
        <f>'T2 ANSP'!C70</f>
        <v>0</v>
      </c>
      <c r="E140" s="707">
        <v>0</v>
      </c>
      <c r="F140" s="708">
        <v>0</v>
      </c>
      <c r="G140" s="708">
        <v>0</v>
      </c>
      <c r="H140" s="708">
        <v>0</v>
      </c>
      <c r="I140" s="709">
        <v>0</v>
      </c>
      <c r="J140" s="487">
        <f t="shared" si="16"/>
        <v>0</v>
      </c>
      <c r="L140" s="466"/>
    </row>
    <row r="141" spans="1:12" ht="12" customHeight="1">
      <c r="A141" s="322">
        <v>2026</v>
      </c>
      <c r="C141" s="339" t="s">
        <v>156</v>
      </c>
      <c r="D141" s="514">
        <f>'T2 ANSP'!D70</f>
        <v>0</v>
      </c>
      <c r="E141" s="710"/>
      <c r="F141" s="708">
        <v>0</v>
      </c>
      <c r="G141" s="708">
        <v>0</v>
      </c>
      <c r="H141" s="708">
        <v>0</v>
      </c>
      <c r="I141" s="709">
        <v>0</v>
      </c>
      <c r="J141" s="487">
        <f t="shared" si="16"/>
        <v>0</v>
      </c>
    </row>
    <row r="142" spans="1:12" ht="12" customHeight="1">
      <c r="A142" s="322">
        <v>2027</v>
      </c>
      <c r="C142" s="339" t="s">
        <v>142</v>
      </c>
      <c r="D142" s="514">
        <f>'T2 ANSP'!E70</f>
        <v>0</v>
      </c>
      <c r="E142" s="710"/>
      <c r="F142" s="944"/>
      <c r="G142" s="708">
        <v>0</v>
      </c>
      <c r="H142" s="708">
        <v>0</v>
      </c>
      <c r="I142" s="709">
        <v>0</v>
      </c>
      <c r="J142" s="487">
        <f t="shared" si="16"/>
        <v>0</v>
      </c>
    </row>
    <row r="143" spans="1:12" ht="12" customHeight="1">
      <c r="A143" s="322">
        <v>2028</v>
      </c>
      <c r="C143" s="339" t="s">
        <v>128</v>
      </c>
      <c r="D143" s="514">
        <f>'T2 ANSP'!F70</f>
        <v>0</v>
      </c>
      <c r="E143" s="710"/>
      <c r="F143" s="944"/>
      <c r="G143" s="944"/>
      <c r="H143" s="708">
        <v>0</v>
      </c>
      <c r="I143" s="709">
        <v>0</v>
      </c>
      <c r="J143" s="487">
        <f t="shared" si="16"/>
        <v>0</v>
      </c>
    </row>
    <row r="144" spans="1:12" ht="12" customHeight="1">
      <c r="A144" s="322">
        <v>2029</v>
      </c>
      <c r="C144" s="340" t="s">
        <v>114</v>
      </c>
      <c r="D144" s="515">
        <f>'T2 ANSP'!G70</f>
        <v>0</v>
      </c>
      <c r="E144" s="952"/>
      <c r="F144" s="953"/>
      <c r="G144" s="953"/>
      <c r="H144" s="953"/>
      <c r="I144" s="954">
        <v>0</v>
      </c>
      <c r="J144" s="496">
        <f t="shared" si="16"/>
        <v>0</v>
      </c>
    </row>
    <row r="145" spans="1:12" ht="12" customHeight="1">
      <c r="A145" s="322" t="s">
        <v>45</v>
      </c>
      <c r="C145" s="341" t="s">
        <v>254</v>
      </c>
      <c r="D145" s="501">
        <f t="shared" ref="D145:J145" si="17">SUM(D136:D144)</f>
        <v>0</v>
      </c>
      <c r="E145" s="533">
        <f t="shared" si="17"/>
        <v>0</v>
      </c>
      <c r="F145" s="503">
        <f t="shared" si="17"/>
        <v>0</v>
      </c>
      <c r="G145" s="503">
        <f t="shared" si="17"/>
        <v>0</v>
      </c>
      <c r="H145" s="503">
        <f t="shared" si="17"/>
        <v>0</v>
      </c>
      <c r="I145" s="534">
        <f t="shared" si="17"/>
        <v>0</v>
      </c>
      <c r="J145" s="501">
        <f t="shared" si="17"/>
        <v>0</v>
      </c>
    </row>
    <row r="146" spans="1:12" ht="3.75" customHeight="1">
      <c r="A146" s="342"/>
      <c r="D146" s="523"/>
      <c r="E146" s="523"/>
      <c r="F146" s="586"/>
      <c r="G146" s="523"/>
      <c r="H146" s="523"/>
      <c r="I146" s="523"/>
      <c r="J146" s="523"/>
    </row>
    <row r="147" spans="1:12" ht="12" customHeight="1">
      <c r="A147" s="322">
        <v>2023</v>
      </c>
      <c r="C147" s="337" t="s">
        <v>66</v>
      </c>
      <c r="D147" s="721">
        <v>0</v>
      </c>
      <c r="E147" s="506">
        <f>D147</f>
        <v>0</v>
      </c>
      <c r="F147" s="955"/>
      <c r="G147" s="484"/>
      <c r="H147" s="484"/>
      <c r="I147" s="485"/>
      <c r="J147" s="486"/>
    </row>
    <row r="148" spans="1:12" ht="12" customHeight="1">
      <c r="A148" s="322">
        <v>2024</v>
      </c>
      <c r="C148" s="339" t="s">
        <v>67</v>
      </c>
      <c r="D148" s="722">
        <v>0</v>
      </c>
      <c r="E148" s="707">
        <v>0</v>
      </c>
      <c r="F148" s="708">
        <v>0</v>
      </c>
      <c r="G148" s="944"/>
      <c r="H148" s="944"/>
      <c r="I148" s="946"/>
      <c r="J148" s="491"/>
    </row>
    <row r="149" spans="1:12" s="353" customFormat="1" ht="12" customHeight="1">
      <c r="A149" s="322">
        <v>2025</v>
      </c>
      <c r="B149" s="323"/>
      <c r="C149" s="339" t="s">
        <v>171</v>
      </c>
      <c r="D149" s="514">
        <f>'T2 ANSP'!C71</f>
        <v>0</v>
      </c>
      <c r="E149" s="707">
        <v>0</v>
      </c>
      <c r="F149" s="708">
        <v>0</v>
      </c>
      <c r="G149" s="708">
        <v>0</v>
      </c>
      <c r="H149" s="944"/>
      <c r="I149" s="945"/>
      <c r="J149" s="491"/>
      <c r="L149" s="466"/>
    </row>
    <row r="150" spans="1:12" ht="12" customHeight="1">
      <c r="A150" s="322">
        <v>2026</v>
      </c>
      <c r="C150" s="339" t="s">
        <v>157</v>
      </c>
      <c r="D150" s="514">
        <f>'T2 ANSP'!D71</f>
        <v>0</v>
      </c>
      <c r="E150" s="710"/>
      <c r="F150" s="708">
        <v>0</v>
      </c>
      <c r="G150" s="708">
        <v>0</v>
      </c>
      <c r="H150" s="956">
        <v>0</v>
      </c>
      <c r="I150" s="945"/>
      <c r="J150" s="491"/>
    </row>
    <row r="151" spans="1:12" ht="12" customHeight="1">
      <c r="A151" s="322">
        <v>2027</v>
      </c>
      <c r="C151" s="339" t="s">
        <v>143</v>
      </c>
      <c r="D151" s="514">
        <f>'T2 ANSP'!E71</f>
        <v>0</v>
      </c>
      <c r="E151" s="710"/>
      <c r="F151" s="944"/>
      <c r="G151" s="708">
        <v>0</v>
      </c>
      <c r="H151" s="708">
        <v>0</v>
      </c>
      <c r="I151" s="709">
        <v>0</v>
      </c>
      <c r="J151" s="491"/>
    </row>
    <row r="152" spans="1:12" ht="12" customHeight="1">
      <c r="A152" s="322">
        <v>2028</v>
      </c>
      <c r="C152" s="339" t="s">
        <v>129</v>
      </c>
      <c r="D152" s="514">
        <f>'T2 ANSP'!F71</f>
        <v>0</v>
      </c>
      <c r="E152" s="710"/>
      <c r="F152" s="944"/>
      <c r="G152" s="944"/>
      <c r="H152" s="708">
        <v>0</v>
      </c>
      <c r="I152" s="709">
        <v>0</v>
      </c>
      <c r="J152" s="487">
        <f>D152-SUM(E152:I152)</f>
        <v>0</v>
      </c>
    </row>
    <row r="153" spans="1:12" ht="12" customHeight="1">
      <c r="A153" s="322">
        <v>2029</v>
      </c>
      <c r="C153" s="340" t="s">
        <v>115</v>
      </c>
      <c r="D153" s="515">
        <f>'T2 ANSP'!G71</f>
        <v>0</v>
      </c>
      <c r="E153" s="952"/>
      <c r="F153" s="953"/>
      <c r="G153" s="953"/>
      <c r="H153" s="953"/>
      <c r="I153" s="954">
        <v>0</v>
      </c>
      <c r="J153" s="496">
        <f>D153-SUM(E153:I153)</f>
        <v>0</v>
      </c>
    </row>
    <row r="154" spans="1:12" ht="12" customHeight="1">
      <c r="A154" s="322" t="s">
        <v>45</v>
      </c>
      <c r="C154" s="341" t="s">
        <v>255</v>
      </c>
      <c r="D154" s="501">
        <f t="shared" ref="D154:J154" si="18">SUM(D147:D153)</f>
        <v>0</v>
      </c>
      <c r="E154" s="533">
        <f t="shared" si="18"/>
        <v>0</v>
      </c>
      <c r="F154" s="503">
        <f t="shared" si="18"/>
        <v>0</v>
      </c>
      <c r="G154" s="503">
        <f t="shared" si="18"/>
        <v>0</v>
      </c>
      <c r="H154" s="503">
        <f t="shared" si="18"/>
        <v>0</v>
      </c>
      <c r="I154" s="534">
        <f t="shared" si="18"/>
        <v>0</v>
      </c>
      <c r="J154" s="501">
        <f t="shared" si="18"/>
        <v>0</v>
      </c>
    </row>
    <row r="155" spans="1:12" ht="3.75" customHeight="1">
      <c r="A155" s="342"/>
      <c r="D155" s="523"/>
      <c r="E155" s="523"/>
      <c r="F155" s="586"/>
      <c r="G155" s="523"/>
      <c r="H155" s="523"/>
      <c r="I155" s="523"/>
      <c r="J155" s="523"/>
    </row>
    <row r="156" spans="1:12" ht="12" customHeight="1">
      <c r="A156" s="322">
        <v>2023</v>
      </c>
      <c r="C156" s="337" t="s">
        <v>68</v>
      </c>
      <c r="D156" s="486"/>
      <c r="E156" s="516"/>
      <c r="F156" s="484"/>
      <c r="G156" s="484"/>
      <c r="H156" s="484"/>
      <c r="I156" s="939"/>
      <c r="J156" s="486"/>
    </row>
    <row r="157" spans="1:12" ht="12" customHeight="1">
      <c r="A157" s="322">
        <v>2024</v>
      </c>
      <c r="C157" s="339" t="s">
        <v>69</v>
      </c>
      <c r="D157" s="491"/>
      <c r="E157" s="517"/>
      <c r="F157" s="489"/>
      <c r="G157" s="489"/>
      <c r="H157" s="489"/>
      <c r="I157" s="490"/>
      <c r="J157" s="491"/>
    </row>
    <row r="158" spans="1:12" s="353" customFormat="1" ht="12" customHeight="1">
      <c r="A158" s="322">
        <v>2025</v>
      </c>
      <c r="B158" s="323"/>
      <c r="C158" s="339" t="s">
        <v>172</v>
      </c>
      <c r="D158" s="520"/>
      <c r="E158" s="517"/>
      <c r="F158" s="489"/>
      <c r="G158" s="489"/>
      <c r="H158" s="489"/>
      <c r="I158" s="940"/>
      <c r="J158" s="491"/>
      <c r="L158" s="466"/>
    </row>
    <row r="159" spans="1:12" ht="12" customHeight="1">
      <c r="A159" s="322">
        <v>2026</v>
      </c>
      <c r="C159" s="339" t="s">
        <v>158</v>
      </c>
      <c r="D159" s="520"/>
      <c r="E159" s="517"/>
      <c r="F159" s="489"/>
      <c r="G159" s="489"/>
      <c r="H159" s="489"/>
      <c r="I159" s="940"/>
      <c r="J159" s="491"/>
    </row>
    <row r="160" spans="1:12" ht="12" customHeight="1">
      <c r="A160" s="322">
        <v>2027</v>
      </c>
      <c r="C160" s="339" t="s">
        <v>144</v>
      </c>
      <c r="D160" s="520"/>
      <c r="E160" s="517"/>
      <c r="F160" s="489"/>
      <c r="G160" s="489"/>
      <c r="H160" s="489"/>
      <c r="I160" s="490"/>
      <c r="J160" s="491"/>
    </row>
    <row r="161" spans="1:10" ht="12" customHeight="1">
      <c r="A161" s="322">
        <v>2028</v>
      </c>
      <c r="C161" s="339" t="s">
        <v>130</v>
      </c>
      <c r="D161" s="520"/>
      <c r="E161" s="517"/>
      <c r="F161" s="489"/>
      <c r="G161" s="489"/>
      <c r="H161" s="489"/>
      <c r="I161" s="490"/>
      <c r="J161" s="491"/>
    </row>
    <row r="162" spans="1:10" ht="12" customHeight="1">
      <c r="A162" s="322">
        <v>2029</v>
      </c>
      <c r="C162" s="340" t="s">
        <v>116</v>
      </c>
      <c r="D162" s="521"/>
      <c r="E162" s="518"/>
      <c r="F162" s="519"/>
      <c r="G162" s="519"/>
      <c r="H162" s="519"/>
      <c r="I162" s="527"/>
      <c r="J162" s="522"/>
    </row>
    <row r="163" spans="1:10" ht="12" customHeight="1">
      <c r="A163" s="322" t="s">
        <v>45</v>
      </c>
      <c r="C163" s="341" t="s">
        <v>256</v>
      </c>
      <c r="D163" s="528"/>
      <c r="E163" s="538"/>
      <c r="F163" s="530"/>
      <c r="G163" s="530"/>
      <c r="H163" s="530"/>
      <c r="I163" s="539"/>
      <c r="J163" s="528"/>
    </row>
    <row r="164" spans="1:10" ht="3.75" customHeight="1">
      <c r="A164" s="342"/>
      <c r="D164" s="523"/>
      <c r="E164" s="523"/>
      <c r="F164" s="586"/>
      <c r="G164" s="523"/>
      <c r="H164" s="523"/>
      <c r="I164" s="523"/>
      <c r="J164" s="523"/>
    </row>
    <row r="165" spans="1:10" ht="12" customHeight="1">
      <c r="A165" s="322" t="s">
        <v>201</v>
      </c>
      <c r="C165" s="337" t="s">
        <v>225</v>
      </c>
      <c r="D165" s="721">
        <v>42865.090907679543</v>
      </c>
      <c r="E165" s="704">
        <f>D165/3</f>
        <v>14288.363635893182</v>
      </c>
      <c r="F165" s="705">
        <f>D165/3</f>
        <v>14288.363635893182</v>
      </c>
      <c r="G165" s="705">
        <f>D165/3</f>
        <v>14288.363635893182</v>
      </c>
      <c r="H165" s="705">
        <v>0</v>
      </c>
      <c r="I165" s="706">
        <v>0</v>
      </c>
      <c r="J165" s="483">
        <f t="shared" ref="J165:J173" si="19">D165-SUM(E165:I165)</f>
        <v>0</v>
      </c>
    </row>
    <row r="166" spans="1:10" ht="12" customHeight="1">
      <c r="A166" s="322">
        <v>2022</v>
      </c>
      <c r="C166" s="339" t="s">
        <v>224</v>
      </c>
      <c r="D166" s="722">
        <v>0</v>
      </c>
      <c r="E166" s="707">
        <v>0</v>
      </c>
      <c r="F166" s="708">
        <v>0</v>
      </c>
      <c r="G166" s="708">
        <v>0</v>
      </c>
      <c r="H166" s="708">
        <v>0</v>
      </c>
      <c r="I166" s="709">
        <v>0</v>
      </c>
      <c r="J166" s="487">
        <f t="shared" si="19"/>
        <v>0</v>
      </c>
    </row>
    <row r="167" spans="1:10" ht="12" customHeight="1">
      <c r="A167" s="322">
        <v>2023</v>
      </c>
      <c r="C167" s="339" t="s">
        <v>177</v>
      </c>
      <c r="D167" s="722">
        <v>0</v>
      </c>
      <c r="E167" s="707">
        <v>0</v>
      </c>
      <c r="F167" s="708">
        <v>0</v>
      </c>
      <c r="G167" s="708">
        <v>0</v>
      </c>
      <c r="H167" s="708">
        <v>0</v>
      </c>
      <c r="I167" s="709">
        <v>0</v>
      </c>
      <c r="J167" s="487">
        <f t="shared" si="19"/>
        <v>0</v>
      </c>
    </row>
    <row r="168" spans="1:10" ht="12" customHeight="1">
      <c r="A168" s="322">
        <v>2024</v>
      </c>
      <c r="C168" s="339" t="s">
        <v>178</v>
      </c>
      <c r="D168" s="722">
        <v>0</v>
      </c>
      <c r="E168" s="707">
        <v>0</v>
      </c>
      <c r="F168" s="708">
        <v>0</v>
      </c>
      <c r="G168" s="708">
        <v>0</v>
      </c>
      <c r="H168" s="708">
        <v>0</v>
      </c>
      <c r="I168" s="709">
        <v>0</v>
      </c>
      <c r="J168" s="487">
        <f t="shared" si="19"/>
        <v>0</v>
      </c>
    </row>
    <row r="169" spans="1:10" ht="12" customHeight="1">
      <c r="A169" s="322">
        <v>2025</v>
      </c>
      <c r="C169" s="348" t="s">
        <v>173</v>
      </c>
      <c r="D169" s="512">
        <f>'T2 ANSP'!C63</f>
        <v>0</v>
      </c>
      <c r="E169" s="707">
        <v>0</v>
      </c>
      <c r="F169" s="708">
        <v>0</v>
      </c>
      <c r="G169" s="708">
        <v>0</v>
      </c>
      <c r="H169" s="708">
        <v>0</v>
      </c>
      <c r="I169" s="709">
        <v>0</v>
      </c>
      <c r="J169" s="487">
        <f t="shared" si="19"/>
        <v>0</v>
      </c>
    </row>
    <row r="170" spans="1:10" ht="12" customHeight="1">
      <c r="A170" s="322">
        <v>2026</v>
      </c>
      <c r="C170" s="348" t="s">
        <v>159</v>
      </c>
      <c r="D170" s="512">
        <f>'T2 ANSP'!D63</f>
        <v>0</v>
      </c>
      <c r="E170" s="942"/>
      <c r="F170" s="708">
        <v>0</v>
      </c>
      <c r="G170" s="708">
        <v>0</v>
      </c>
      <c r="H170" s="708">
        <v>0</v>
      </c>
      <c r="I170" s="709">
        <v>0</v>
      </c>
      <c r="J170" s="487">
        <f t="shared" si="19"/>
        <v>0</v>
      </c>
    </row>
    <row r="171" spans="1:10" ht="12" customHeight="1">
      <c r="A171" s="322">
        <v>2027</v>
      </c>
      <c r="C171" s="348" t="s">
        <v>145</v>
      </c>
      <c r="D171" s="512">
        <f>'T2 ANSP'!E63</f>
        <v>0</v>
      </c>
      <c r="E171" s="942"/>
      <c r="F171" s="943"/>
      <c r="G171" s="708">
        <v>0</v>
      </c>
      <c r="H171" s="708">
        <v>0</v>
      </c>
      <c r="I171" s="709">
        <v>0</v>
      </c>
      <c r="J171" s="487">
        <f t="shared" si="19"/>
        <v>0</v>
      </c>
    </row>
    <row r="172" spans="1:10" ht="12" customHeight="1">
      <c r="A172" s="322">
        <v>2028</v>
      </c>
      <c r="C172" s="348" t="s">
        <v>131</v>
      </c>
      <c r="D172" s="512">
        <f>'T2 ANSP'!F63</f>
        <v>0</v>
      </c>
      <c r="E172" s="942"/>
      <c r="F172" s="943"/>
      <c r="G172" s="943"/>
      <c r="H172" s="708">
        <v>0</v>
      </c>
      <c r="I172" s="709">
        <v>0</v>
      </c>
      <c r="J172" s="487">
        <f t="shared" si="19"/>
        <v>0</v>
      </c>
    </row>
    <row r="173" spans="1:10" ht="12" customHeight="1">
      <c r="A173" s="322">
        <v>2029</v>
      </c>
      <c r="C173" s="349" t="s">
        <v>117</v>
      </c>
      <c r="D173" s="513">
        <f>'T2 ANSP'!G63</f>
        <v>0</v>
      </c>
      <c r="E173" s="947"/>
      <c r="F173" s="948"/>
      <c r="G173" s="948"/>
      <c r="H173" s="948"/>
      <c r="I173" s="954">
        <v>0</v>
      </c>
      <c r="J173" s="496">
        <f t="shared" si="19"/>
        <v>0</v>
      </c>
    </row>
    <row r="174" spans="1:10" ht="12" customHeight="1">
      <c r="A174" s="322" t="s">
        <v>45</v>
      </c>
      <c r="C174" s="354" t="s">
        <v>257</v>
      </c>
      <c r="D174" s="501">
        <f t="shared" ref="D174:J174" si="20">SUM(D165:D173)</f>
        <v>42865.090907679543</v>
      </c>
      <c r="E174" s="541">
        <f t="shared" si="20"/>
        <v>14288.363635893182</v>
      </c>
      <c r="F174" s="542">
        <f t="shared" si="20"/>
        <v>14288.363635893182</v>
      </c>
      <c r="G174" s="542">
        <f t="shared" si="20"/>
        <v>14288.363635893182</v>
      </c>
      <c r="H174" s="542">
        <f t="shared" si="20"/>
        <v>0</v>
      </c>
      <c r="I174" s="543">
        <f t="shared" si="20"/>
        <v>0</v>
      </c>
      <c r="J174" s="501">
        <f t="shared" si="20"/>
        <v>0</v>
      </c>
    </row>
    <row r="175" spans="1:10" ht="3.75" customHeight="1">
      <c r="D175" s="523"/>
      <c r="E175" s="523"/>
      <c r="F175" s="586"/>
      <c r="G175" s="523"/>
      <c r="H175" s="523"/>
      <c r="I175" s="523"/>
      <c r="J175" s="523"/>
    </row>
    <row r="176" spans="1:10" ht="12" customHeight="1">
      <c r="A176" s="322">
        <v>2025</v>
      </c>
      <c r="B176" s="334"/>
      <c r="C176" s="347" t="s">
        <v>174</v>
      </c>
      <c r="D176" s="524"/>
      <c r="E176" s="516"/>
      <c r="F176" s="484"/>
      <c r="G176" s="484"/>
      <c r="H176" s="484"/>
      <c r="I176" s="485"/>
      <c r="J176" s="486"/>
    </row>
    <row r="177" spans="1:13" ht="12" customHeight="1">
      <c r="A177" s="322">
        <v>2026</v>
      </c>
      <c r="B177" s="334"/>
      <c r="C177" s="348" t="s">
        <v>160</v>
      </c>
      <c r="D177" s="525"/>
      <c r="E177" s="517"/>
      <c r="F177" s="489"/>
      <c r="G177" s="489"/>
      <c r="H177" s="489"/>
      <c r="I177" s="490"/>
      <c r="J177" s="491"/>
    </row>
    <row r="178" spans="1:13" ht="12" customHeight="1">
      <c r="A178" s="322">
        <v>2027</v>
      </c>
      <c r="B178" s="334"/>
      <c r="C178" s="348" t="s">
        <v>146</v>
      </c>
      <c r="D178" s="525"/>
      <c r="E178" s="517"/>
      <c r="F178" s="489"/>
      <c r="G178" s="489"/>
      <c r="H178" s="489"/>
      <c r="I178" s="490"/>
      <c r="J178" s="491"/>
    </row>
    <row r="179" spans="1:13" ht="12" customHeight="1">
      <c r="A179" s="322">
        <v>2028</v>
      </c>
      <c r="B179" s="334"/>
      <c r="C179" s="348" t="s">
        <v>132</v>
      </c>
      <c r="D179" s="525"/>
      <c r="E179" s="517"/>
      <c r="F179" s="489"/>
      <c r="G179" s="489"/>
      <c r="H179" s="489"/>
      <c r="I179" s="490"/>
      <c r="J179" s="491"/>
    </row>
    <row r="180" spans="1:13" ht="12" customHeight="1">
      <c r="A180" s="322">
        <v>2029</v>
      </c>
      <c r="B180" s="334"/>
      <c r="C180" s="349" t="s">
        <v>118</v>
      </c>
      <c r="D180" s="526"/>
      <c r="E180" s="518"/>
      <c r="F180" s="519"/>
      <c r="G180" s="519"/>
      <c r="H180" s="519"/>
      <c r="I180" s="527"/>
      <c r="J180" s="522"/>
    </row>
    <row r="181" spans="1:13" ht="12" customHeight="1">
      <c r="A181" s="322" t="s">
        <v>45</v>
      </c>
      <c r="B181" s="334"/>
      <c r="C181" s="341" t="s">
        <v>70</v>
      </c>
      <c r="D181" s="528"/>
      <c r="E181" s="529"/>
      <c r="F181" s="530"/>
      <c r="G181" s="530"/>
      <c r="H181" s="530"/>
      <c r="I181" s="531"/>
      <c r="J181" s="528"/>
    </row>
    <row r="182" spans="1:13" ht="3.75" customHeight="1">
      <c r="C182" s="350"/>
      <c r="D182" s="532"/>
      <c r="E182" s="532"/>
      <c r="F182" s="587"/>
      <c r="G182" s="532"/>
      <c r="H182" s="532"/>
      <c r="I182" s="532"/>
      <c r="J182" s="532"/>
    </row>
    <row r="183" spans="1:13" s="711" customFormat="1" ht="12" customHeight="1">
      <c r="A183" s="322" t="s">
        <v>191</v>
      </c>
      <c r="C183" s="341" t="s">
        <v>266</v>
      </c>
      <c r="D183" s="727">
        <v>0</v>
      </c>
      <c r="E183" s="716">
        <v>0</v>
      </c>
      <c r="F183" s="714">
        <v>0</v>
      </c>
      <c r="G183" s="714">
        <v>0</v>
      </c>
      <c r="H183" s="714">
        <v>0</v>
      </c>
      <c r="I183" s="717">
        <v>0</v>
      </c>
      <c r="J183" s="501">
        <f>D183-SUM(E183:I183)</f>
        <v>0</v>
      </c>
      <c r="L183" s="712"/>
    </row>
    <row r="184" spans="1:13" s="711" customFormat="1" ht="12" customHeight="1">
      <c r="A184" s="322" t="s">
        <v>191</v>
      </c>
      <c r="C184" s="341" t="s">
        <v>645</v>
      </c>
      <c r="D184" s="727">
        <v>0</v>
      </c>
      <c r="E184" s="716">
        <v>0</v>
      </c>
      <c r="F184" s="714">
        <v>0</v>
      </c>
      <c r="G184" s="714">
        <v>0</v>
      </c>
      <c r="H184" s="714">
        <v>0</v>
      </c>
      <c r="I184" s="717">
        <v>0</v>
      </c>
      <c r="J184" s="501">
        <f>D184-SUM(E184:I184)</f>
        <v>0</v>
      </c>
      <c r="L184" s="712"/>
    </row>
    <row r="185" spans="1:13" s="711" customFormat="1" ht="12" customHeight="1">
      <c r="A185" s="322" t="s">
        <v>191</v>
      </c>
      <c r="C185" s="341" t="s">
        <v>267</v>
      </c>
      <c r="D185" s="727">
        <v>0</v>
      </c>
      <c r="E185" s="713">
        <v>0</v>
      </c>
      <c r="F185" s="714">
        <v>0</v>
      </c>
      <c r="G185" s="714">
        <v>0</v>
      </c>
      <c r="H185" s="714">
        <v>0</v>
      </c>
      <c r="I185" s="715">
        <v>0</v>
      </c>
      <c r="J185" s="501">
        <f>D185-SUM(E185:I185)</f>
        <v>0</v>
      </c>
      <c r="L185" s="712"/>
    </row>
    <row r="186" spans="1:13" s="711" customFormat="1" ht="12" customHeight="1">
      <c r="A186" s="322" t="s">
        <v>191</v>
      </c>
      <c r="C186" s="341" t="s">
        <v>268</v>
      </c>
      <c r="D186" s="727">
        <v>0</v>
      </c>
      <c r="E186" s="716">
        <v>0</v>
      </c>
      <c r="F186" s="714">
        <v>0</v>
      </c>
      <c r="G186" s="714">
        <v>0</v>
      </c>
      <c r="H186" s="714">
        <v>0</v>
      </c>
      <c r="I186" s="717">
        <v>0</v>
      </c>
      <c r="J186" s="501">
        <f>D186-SUM(E186:I186)</f>
        <v>0</v>
      </c>
      <c r="L186" s="712"/>
    </row>
    <row r="187" spans="1:13" ht="3.75" customHeight="1">
      <c r="A187" s="342"/>
      <c r="C187" s="352"/>
      <c r="D187" s="537"/>
      <c r="E187" s="511"/>
      <c r="F187" s="511"/>
      <c r="G187" s="511"/>
      <c r="H187" s="511"/>
      <c r="I187" s="511"/>
      <c r="J187" s="511"/>
    </row>
    <row r="188" spans="1:13" ht="12" customHeight="1">
      <c r="A188" s="322">
        <v>2022</v>
      </c>
      <c r="C188" s="337" t="s">
        <v>258</v>
      </c>
      <c r="D188" s="721">
        <v>0</v>
      </c>
      <c r="E188" s="704">
        <v>0</v>
      </c>
      <c r="F188" s="705">
        <v>0</v>
      </c>
      <c r="G188" s="705">
        <v>0</v>
      </c>
      <c r="H188" s="705">
        <v>0</v>
      </c>
      <c r="I188" s="706">
        <v>0</v>
      </c>
      <c r="J188" s="483">
        <f t="shared" ref="J188:J193" si="21">D188-SUM(E188:I188)</f>
        <v>0</v>
      </c>
    </row>
    <row r="189" spans="1:13" ht="12" customHeight="1">
      <c r="A189" s="322">
        <v>2023</v>
      </c>
      <c r="C189" s="339" t="s">
        <v>259</v>
      </c>
      <c r="D189" s="722">
        <f>'[1]T3 ANSP'!$D$106</f>
        <v>-402.33490695695372</v>
      </c>
      <c r="E189" s="707">
        <f>D189</f>
        <v>-402.33490695695372</v>
      </c>
      <c r="F189" s="708">
        <v>0</v>
      </c>
      <c r="G189" s="708">
        <v>0</v>
      </c>
      <c r="H189" s="708">
        <v>0</v>
      </c>
      <c r="I189" s="709">
        <v>0</v>
      </c>
      <c r="J189" s="487">
        <f t="shared" si="21"/>
        <v>0</v>
      </c>
    </row>
    <row r="190" spans="1:13" ht="12" customHeight="1">
      <c r="A190" s="322">
        <v>2024</v>
      </c>
      <c r="C190" s="339" t="s">
        <v>260</v>
      </c>
      <c r="D190" s="722">
        <v>0</v>
      </c>
      <c r="E190" s="710"/>
      <c r="F190" s="708">
        <f>D190</f>
        <v>0</v>
      </c>
      <c r="G190" s="708">
        <v>0</v>
      </c>
      <c r="H190" s="708">
        <v>0</v>
      </c>
      <c r="I190" s="709">
        <v>0</v>
      </c>
      <c r="J190" s="487">
        <f t="shared" si="21"/>
        <v>0</v>
      </c>
    </row>
    <row r="191" spans="1:13" ht="12" customHeight="1">
      <c r="A191" s="322">
        <v>2025</v>
      </c>
      <c r="C191" s="339" t="s">
        <v>261</v>
      </c>
      <c r="D191" s="487">
        <f>(E183+E184+E185+E186+E196)*-'T2 ANSP'!C40</f>
        <v>0</v>
      </c>
      <c r="E191" s="517"/>
      <c r="F191" s="489"/>
      <c r="G191" s="708">
        <f>D191</f>
        <v>0</v>
      </c>
      <c r="H191" s="708">
        <v>0</v>
      </c>
      <c r="I191" s="709">
        <v>0</v>
      </c>
      <c r="J191" s="487">
        <f t="shared" si="21"/>
        <v>0</v>
      </c>
      <c r="K191" s="703"/>
      <c r="L191" s="323"/>
    </row>
    <row r="192" spans="1:13" ht="12" customHeight="1">
      <c r="A192" s="322">
        <v>2026</v>
      </c>
      <c r="C192" s="339" t="s">
        <v>262</v>
      </c>
      <c r="D192" s="487">
        <f>(F183+F184+F185+F186+F196)*-'T2 ANSP'!D40</f>
        <v>0</v>
      </c>
      <c r="E192" s="517"/>
      <c r="F192" s="489"/>
      <c r="G192" s="489"/>
      <c r="H192" s="708">
        <f>D192</f>
        <v>0</v>
      </c>
      <c r="I192" s="709">
        <v>0</v>
      </c>
      <c r="J192" s="487">
        <f t="shared" si="21"/>
        <v>0</v>
      </c>
      <c r="M192" s="343"/>
    </row>
    <row r="193" spans="1:12" ht="12" customHeight="1">
      <c r="A193" s="322">
        <v>2027</v>
      </c>
      <c r="C193" s="339" t="s">
        <v>263</v>
      </c>
      <c r="D193" s="487">
        <f>(G183+G184+G185+G186+G196)*-'T2 ANSP'!E40</f>
        <v>0</v>
      </c>
      <c r="E193" s="517"/>
      <c r="F193" s="489"/>
      <c r="G193" s="489"/>
      <c r="H193" s="489"/>
      <c r="I193" s="709">
        <f>D193</f>
        <v>0</v>
      </c>
      <c r="J193" s="487">
        <f t="shared" si="21"/>
        <v>0</v>
      </c>
    </row>
    <row r="194" spans="1:12" ht="12" customHeight="1">
      <c r="A194" s="322">
        <v>2028</v>
      </c>
      <c r="C194" s="339" t="s">
        <v>264</v>
      </c>
      <c r="D194" s="487">
        <f>(H183+H184+H185+H186+H196)*-'T2 ANSP'!F40</f>
        <v>0</v>
      </c>
      <c r="E194" s="517"/>
      <c r="F194" s="489"/>
      <c r="G194" s="489"/>
      <c r="H194" s="489"/>
      <c r="I194" s="490"/>
      <c r="J194" s="487">
        <f>D194-SUM(E194:I194)</f>
        <v>0</v>
      </c>
    </row>
    <row r="195" spans="1:12" ht="12" customHeight="1">
      <c r="A195" s="322">
        <v>2029</v>
      </c>
      <c r="C195" s="340" t="s">
        <v>265</v>
      </c>
      <c r="D195" s="496">
        <f>(I183+I184+I185+I186+I196)*-'T2 ANSP'!G40</f>
        <v>0</v>
      </c>
      <c r="E195" s="518"/>
      <c r="F195" s="519"/>
      <c r="G195" s="519"/>
      <c r="H195" s="519"/>
      <c r="I195" s="527"/>
      <c r="J195" s="496">
        <f>D195-SUM(E195:I195)</f>
        <v>0</v>
      </c>
    </row>
    <row r="196" spans="1:12" s="711" customFormat="1" ht="12" customHeight="1">
      <c r="A196" s="322" t="s">
        <v>191</v>
      </c>
      <c r="C196" s="341" t="s">
        <v>269</v>
      </c>
      <c r="D196" s="501">
        <f t="shared" ref="D196:J196" si="22">SUM(D188:D195)</f>
        <v>-402.33490695695372</v>
      </c>
      <c r="E196" s="502">
        <f t="shared" si="22"/>
        <v>-402.33490695695372</v>
      </c>
      <c r="F196" s="503">
        <f t="shared" si="22"/>
        <v>0</v>
      </c>
      <c r="G196" s="503">
        <f t="shared" si="22"/>
        <v>0</v>
      </c>
      <c r="H196" s="503">
        <f t="shared" si="22"/>
        <v>0</v>
      </c>
      <c r="I196" s="504">
        <f t="shared" si="22"/>
        <v>0</v>
      </c>
      <c r="J196" s="501">
        <f t="shared" si="22"/>
        <v>0</v>
      </c>
      <c r="L196" s="712"/>
    </row>
    <row r="197" spans="1:12" ht="3.75" customHeight="1">
      <c r="A197" s="342"/>
      <c r="C197" s="352"/>
      <c r="D197" s="537"/>
      <c r="E197" s="511"/>
      <c r="F197" s="511"/>
      <c r="G197" s="511"/>
      <c r="H197" s="511"/>
      <c r="I197" s="511"/>
      <c r="J197" s="511"/>
    </row>
    <row r="198" spans="1:12" ht="12" customHeight="1">
      <c r="B198" s="334"/>
      <c r="C198" s="341" t="s">
        <v>71</v>
      </c>
      <c r="D198" s="501">
        <f>D16+D25+D36+D45+D54+D65+D76+D87+D96+D105+D114+D123+D134+D145+D154+D163+D174+D181+D183+D184+D185+D186+D196</f>
        <v>22490.722583327006</v>
      </c>
      <c r="E198" s="502">
        <f t="shared" ref="E198:J198" si="23">E16+E25+E36+E45+E54+E65+E76+E87+E96+E105+E114+E123+E134+E145+E154+E163+E174+E181+E183+E184+E185+E186+E196</f>
        <v>9543.3271057283182</v>
      </c>
      <c r="F198" s="503">
        <f t="shared" si="23"/>
        <v>10381.030687346263</v>
      </c>
      <c r="G198" s="503">
        <f t="shared" si="23"/>
        <v>10381.030687346263</v>
      </c>
      <c r="H198" s="503">
        <f t="shared" si="23"/>
        <v>-3907.3329485469189</v>
      </c>
      <c r="I198" s="504">
        <f t="shared" si="23"/>
        <v>-3907.3329485469189</v>
      </c>
      <c r="J198" s="501">
        <f t="shared" si="23"/>
        <v>0</v>
      </c>
    </row>
    <row r="200" spans="1:12" ht="12" customHeight="1">
      <c r="C200" s="1" t="s">
        <v>72</v>
      </c>
      <c r="F200" s="323"/>
    </row>
    <row r="201" spans="1:12" ht="12" customHeight="1">
      <c r="C201" s="1" t="s">
        <v>270</v>
      </c>
      <c r="D201" s="142"/>
      <c r="E201" s="718"/>
      <c r="F201" s="718"/>
      <c r="G201" s="718"/>
      <c r="H201" s="718"/>
      <c r="I201" s="718"/>
      <c r="J201" s="346"/>
      <c r="L201" s="323"/>
    </row>
  </sheetData>
  <autoFilter ref="A8:J196" xr:uid="{00000000-0009-0000-0000-00000E000000}"/>
  <mergeCells count="1">
    <mergeCell ref="C1:J1"/>
  </mergeCells>
  <phoneticPr fontId="190" type="noConversion"/>
  <pageMargins left="0.7" right="0.7" top="0.75" bottom="0.75" header="0.3" footer="0.3"/>
  <pageSetup paperSize="9" scale="72"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X201"/>
  <sheetViews>
    <sheetView showGridLines="0" zoomScaleNormal="100" workbookViewId="0">
      <selection activeCell="D30" sqref="D30"/>
    </sheetView>
  </sheetViews>
  <sheetFormatPr defaultColWidth="12.54296875" defaultRowHeight="12" customHeight="1"/>
  <cols>
    <col min="1" max="1" width="9.26953125" style="322" customWidth="1"/>
    <col min="2" max="2" width="2.26953125" style="323" customWidth="1"/>
    <col min="3" max="3" width="57.54296875" style="323" customWidth="1"/>
    <col min="4" max="5" width="10" style="323" customWidth="1"/>
    <col min="6" max="6" width="10" style="585" customWidth="1"/>
    <col min="7" max="10" width="10" style="323" customWidth="1"/>
    <col min="11" max="11" width="7.81640625" style="323" customWidth="1"/>
    <col min="12" max="12" width="7.81640625" style="466" customWidth="1"/>
    <col min="13" max="25" width="7.81640625" style="323" customWidth="1"/>
    <col min="26" max="16384" width="12.54296875" style="323"/>
  </cols>
  <sheetData>
    <row r="1" spans="1:24" ht="12" customHeight="1">
      <c r="C1" s="1312" t="s">
        <v>38</v>
      </c>
      <c r="D1" s="1312"/>
      <c r="E1" s="1312"/>
      <c r="F1" s="1312"/>
      <c r="G1" s="1312"/>
      <c r="H1" s="1312"/>
      <c r="I1" s="1312"/>
      <c r="J1" s="1312"/>
      <c r="K1" s="324"/>
      <c r="L1" s="480"/>
      <c r="M1" s="324"/>
      <c r="N1" s="324"/>
      <c r="O1" s="324"/>
      <c r="P1" s="324"/>
      <c r="Q1" s="324"/>
      <c r="R1" s="324"/>
      <c r="S1" s="324"/>
      <c r="T1" s="324"/>
      <c r="U1" s="324"/>
      <c r="V1" s="324"/>
      <c r="W1" s="324"/>
      <c r="X1" s="324"/>
    </row>
    <row r="2" spans="1:24" ht="12" customHeight="1">
      <c r="C2" s="472"/>
      <c r="D2" s="472"/>
      <c r="E2" s="472"/>
      <c r="G2" s="472"/>
      <c r="H2" s="472"/>
      <c r="I2" s="472"/>
      <c r="J2" s="472"/>
      <c r="K2" s="472"/>
    </row>
    <row r="3" spans="1:24" ht="12" customHeight="1">
      <c r="C3" s="351" t="str">
        <f>'T2 ANSP SAR'!A3</f>
        <v>Portugal Lisboa</v>
      </c>
      <c r="D3" s="472"/>
      <c r="E3" s="472"/>
      <c r="G3" s="472"/>
      <c r="H3" s="472"/>
      <c r="I3" s="472"/>
      <c r="J3" s="472"/>
      <c r="K3" s="472"/>
    </row>
    <row r="4" spans="1:24" ht="12" customHeight="1">
      <c r="C4" s="81" t="str">
        <f>'T2 ANSP SAR'!A4</f>
        <v>Currency: Euro</v>
      </c>
      <c r="D4" s="472"/>
      <c r="E4" s="472"/>
      <c r="G4" s="472"/>
      <c r="H4" s="472"/>
      <c r="I4" s="472"/>
      <c r="J4" s="472"/>
      <c r="K4" s="472"/>
    </row>
    <row r="5" spans="1:24" ht="12" customHeight="1">
      <c r="C5" s="146" t="str">
        <f>'T2 ANSP SAR'!A5</f>
        <v>SAR</v>
      </c>
      <c r="D5" s="472"/>
      <c r="E5" s="328"/>
      <c r="G5" s="328"/>
      <c r="H5" s="472"/>
      <c r="I5" s="472"/>
      <c r="J5" s="472"/>
      <c r="K5" s="472"/>
    </row>
    <row r="6" spans="1:24" ht="12" customHeight="1">
      <c r="C6" s="328"/>
      <c r="D6" s="328"/>
      <c r="E6" s="328"/>
      <c r="F6" s="328"/>
      <c r="G6" s="328"/>
      <c r="H6" s="328"/>
      <c r="I6" s="328"/>
      <c r="J6" s="328"/>
      <c r="K6" s="328"/>
    </row>
    <row r="7" spans="1:24" ht="12" customHeight="1">
      <c r="A7" s="322" t="s">
        <v>39</v>
      </c>
      <c r="C7" s="329" t="s">
        <v>40</v>
      </c>
      <c r="D7" s="330" t="s">
        <v>41</v>
      </c>
      <c r="E7" s="331">
        <v>2025</v>
      </c>
      <c r="F7" s="332">
        <v>2026</v>
      </c>
      <c r="G7" s="332">
        <v>2027</v>
      </c>
      <c r="H7" s="332">
        <v>2028</v>
      </c>
      <c r="I7" s="333">
        <v>2029</v>
      </c>
      <c r="J7" s="329" t="s">
        <v>42</v>
      </c>
      <c r="K7" s="472"/>
    </row>
    <row r="8" spans="1:24" ht="12" customHeight="1">
      <c r="C8" s="335"/>
      <c r="D8" s="335"/>
      <c r="E8" s="335"/>
      <c r="F8" s="335"/>
      <c r="G8" s="335"/>
      <c r="H8" s="335"/>
      <c r="I8" s="335"/>
      <c r="J8" s="335"/>
      <c r="K8" s="472"/>
    </row>
    <row r="9" spans="1:24" ht="12" customHeight="1">
      <c r="A9" s="336">
        <v>2023</v>
      </c>
      <c r="C9" s="337" t="s">
        <v>43</v>
      </c>
      <c r="D9" s="721">
        <v>591.32275599844502</v>
      </c>
      <c r="E9" s="932">
        <f>D9</f>
        <v>591.32275599844502</v>
      </c>
      <c r="F9" s="933"/>
      <c r="G9" s="484"/>
      <c r="H9" s="484"/>
      <c r="I9" s="939"/>
      <c r="J9" s="486"/>
    </row>
    <row r="10" spans="1:24" ht="12" customHeight="1">
      <c r="A10" s="336">
        <v>2024</v>
      </c>
      <c r="C10" s="339" t="s">
        <v>44</v>
      </c>
      <c r="D10" s="722">
        <v>0</v>
      </c>
      <c r="E10" s="488"/>
      <c r="F10" s="934">
        <f>D10</f>
        <v>0</v>
      </c>
      <c r="G10" s="489"/>
      <c r="H10" s="489"/>
      <c r="I10" s="490"/>
      <c r="J10" s="491"/>
    </row>
    <row r="11" spans="1:24" ht="12" customHeight="1">
      <c r="A11" s="336">
        <v>2025</v>
      </c>
      <c r="C11" s="339" t="s">
        <v>95</v>
      </c>
      <c r="D11" s="487">
        <f>'T2 ANSP SAR'!C19</f>
        <v>0</v>
      </c>
      <c r="E11" s="488"/>
      <c r="F11" s="935"/>
      <c r="G11" s="493">
        <f>D11</f>
        <v>0</v>
      </c>
      <c r="H11" s="489"/>
      <c r="I11" s="940"/>
      <c r="J11" s="491"/>
    </row>
    <row r="12" spans="1:24" ht="12" customHeight="1">
      <c r="A12" s="336">
        <v>2026</v>
      </c>
      <c r="C12" s="339" t="s">
        <v>96</v>
      </c>
      <c r="D12" s="487">
        <f>'T2 ANSP SAR'!D19</f>
        <v>0</v>
      </c>
      <c r="E12" s="488"/>
      <c r="F12" s="935"/>
      <c r="G12" s="489"/>
      <c r="H12" s="493">
        <f>D12</f>
        <v>0</v>
      </c>
      <c r="I12" s="490"/>
      <c r="J12" s="491"/>
    </row>
    <row r="13" spans="1:24" ht="12" customHeight="1">
      <c r="A13" s="336">
        <v>2027</v>
      </c>
      <c r="C13" s="339" t="s">
        <v>97</v>
      </c>
      <c r="D13" s="487">
        <f>'T2 ANSP SAR'!E19</f>
        <v>0</v>
      </c>
      <c r="E13" s="488"/>
      <c r="F13" s="935"/>
      <c r="G13" s="489"/>
      <c r="H13" s="489"/>
      <c r="I13" s="494">
        <f>D13</f>
        <v>0</v>
      </c>
      <c r="J13" s="491"/>
    </row>
    <row r="14" spans="1:24" ht="12" customHeight="1">
      <c r="A14" s="336">
        <v>2028</v>
      </c>
      <c r="C14" s="339" t="s">
        <v>98</v>
      </c>
      <c r="D14" s="487">
        <f>'T2 ANSP SAR'!F19</f>
        <v>0</v>
      </c>
      <c r="E14" s="488"/>
      <c r="F14" s="935"/>
      <c r="G14" s="489"/>
      <c r="H14" s="489"/>
      <c r="I14" s="940"/>
      <c r="J14" s="495">
        <f>D14</f>
        <v>0</v>
      </c>
    </row>
    <row r="15" spans="1:24" ht="12" customHeight="1">
      <c r="A15" s="336">
        <v>2029</v>
      </c>
      <c r="C15" s="340" t="s">
        <v>99</v>
      </c>
      <c r="D15" s="496">
        <f>'T2 ANSP SAR'!G19</f>
        <v>0</v>
      </c>
      <c r="E15" s="497"/>
      <c r="F15" s="498"/>
      <c r="G15" s="498"/>
      <c r="H15" s="498"/>
      <c r="I15" s="941"/>
      <c r="J15" s="500">
        <f>D15</f>
        <v>0</v>
      </c>
    </row>
    <row r="16" spans="1:24" ht="12" customHeight="1">
      <c r="A16" s="322" t="s">
        <v>45</v>
      </c>
      <c r="C16" s="341" t="s">
        <v>374</v>
      </c>
      <c r="D16" s="501">
        <f t="shared" ref="D16:J16" si="0">SUM(D9:D15)</f>
        <v>591.32275599844502</v>
      </c>
      <c r="E16" s="533">
        <f t="shared" si="0"/>
        <v>591.32275599844502</v>
      </c>
      <c r="F16" s="503">
        <f t="shared" si="0"/>
        <v>0</v>
      </c>
      <c r="G16" s="503">
        <f t="shared" si="0"/>
        <v>0</v>
      </c>
      <c r="H16" s="503">
        <f t="shared" si="0"/>
        <v>0</v>
      </c>
      <c r="I16" s="534">
        <f t="shared" si="0"/>
        <v>0</v>
      </c>
      <c r="J16" s="501">
        <f t="shared" si="0"/>
        <v>0</v>
      </c>
    </row>
    <row r="17" spans="1:14" ht="3.75" customHeight="1">
      <c r="A17" s="342"/>
      <c r="C17" s="352"/>
      <c r="D17" s="535"/>
      <c r="E17" s="536"/>
      <c r="F17" s="536"/>
      <c r="G17" s="536"/>
      <c r="H17" s="536"/>
      <c r="I17" s="536"/>
      <c r="J17" s="536"/>
    </row>
    <row r="18" spans="1:14" ht="12" customHeight="1">
      <c r="A18" s="322">
        <v>2023</v>
      </c>
      <c r="C18" s="344" t="s">
        <v>46</v>
      </c>
      <c r="D18" s="723">
        <v>-593.08412198748351</v>
      </c>
      <c r="E18" s="506">
        <f>D18</f>
        <v>-593.08412198748351</v>
      </c>
      <c r="F18" s="484"/>
      <c r="G18" s="484"/>
      <c r="H18" s="484"/>
      <c r="I18" s="485"/>
      <c r="J18" s="486"/>
    </row>
    <row r="19" spans="1:14" ht="12" customHeight="1">
      <c r="A19" s="322">
        <v>2024</v>
      </c>
      <c r="C19" s="345" t="s">
        <v>47</v>
      </c>
      <c r="D19" s="724">
        <v>0</v>
      </c>
      <c r="E19" s="488"/>
      <c r="F19" s="493">
        <f>D19</f>
        <v>0</v>
      </c>
      <c r="G19" s="489"/>
      <c r="H19" s="489"/>
      <c r="I19" s="490"/>
      <c r="J19" s="491"/>
    </row>
    <row r="20" spans="1:14" ht="12" customHeight="1">
      <c r="A20" s="322">
        <v>2025</v>
      </c>
      <c r="C20" s="339" t="s">
        <v>100</v>
      </c>
      <c r="D20" s="487">
        <f>'T2 ANSP SAR'!C41</f>
        <v>0</v>
      </c>
      <c r="E20" s="488"/>
      <c r="F20" s="935"/>
      <c r="G20" s="493">
        <f>D20</f>
        <v>0</v>
      </c>
      <c r="H20" s="489"/>
      <c r="I20" s="940"/>
      <c r="J20" s="491"/>
      <c r="N20" s="343"/>
    </row>
    <row r="21" spans="1:14" ht="12" customHeight="1">
      <c r="A21" s="322">
        <v>2026</v>
      </c>
      <c r="C21" s="339" t="s">
        <v>101</v>
      </c>
      <c r="D21" s="487">
        <f>'T2 ANSP SAR'!D41</f>
        <v>0</v>
      </c>
      <c r="E21" s="488"/>
      <c r="F21" s="935"/>
      <c r="G21" s="489"/>
      <c r="H21" s="493">
        <f>D21</f>
        <v>0</v>
      </c>
      <c r="I21" s="490"/>
      <c r="J21" s="491"/>
    </row>
    <row r="22" spans="1:14" ht="12" customHeight="1">
      <c r="A22" s="322">
        <v>2027</v>
      </c>
      <c r="C22" s="339" t="s">
        <v>102</v>
      </c>
      <c r="D22" s="487">
        <f>'T2 ANSP SAR'!E41</f>
        <v>0</v>
      </c>
      <c r="E22" s="488"/>
      <c r="F22" s="935"/>
      <c r="G22" s="489"/>
      <c r="H22" s="489"/>
      <c r="I22" s="494">
        <f>D22</f>
        <v>0</v>
      </c>
      <c r="J22" s="491"/>
    </row>
    <row r="23" spans="1:14" ht="12" customHeight="1">
      <c r="A23" s="322">
        <v>2028</v>
      </c>
      <c r="C23" s="339" t="s">
        <v>103</v>
      </c>
      <c r="D23" s="487">
        <f>'T2 ANSP SAR'!F41</f>
        <v>0</v>
      </c>
      <c r="E23" s="488"/>
      <c r="F23" s="935"/>
      <c r="G23" s="489"/>
      <c r="H23" s="489"/>
      <c r="I23" s="940"/>
      <c r="J23" s="495">
        <f>D23</f>
        <v>0</v>
      </c>
    </row>
    <row r="24" spans="1:14" ht="12" customHeight="1">
      <c r="A24" s="322">
        <v>2029</v>
      </c>
      <c r="C24" s="340" t="s">
        <v>104</v>
      </c>
      <c r="D24" s="496">
        <f>'T2 ANSP SAR'!G41</f>
        <v>0</v>
      </c>
      <c r="E24" s="497"/>
      <c r="F24" s="498"/>
      <c r="G24" s="498"/>
      <c r="H24" s="498"/>
      <c r="I24" s="941"/>
      <c r="J24" s="500">
        <f>D24</f>
        <v>0</v>
      </c>
    </row>
    <row r="25" spans="1:14" ht="12" customHeight="1">
      <c r="A25" s="322" t="s">
        <v>45</v>
      </c>
      <c r="C25" s="341" t="s">
        <v>242</v>
      </c>
      <c r="D25" s="501">
        <f t="shared" ref="D25:J25" si="1">SUM(D18:D24)</f>
        <v>-593.08412198748351</v>
      </c>
      <c r="E25" s="533">
        <f t="shared" si="1"/>
        <v>-593.08412198748351</v>
      </c>
      <c r="F25" s="503">
        <f t="shared" si="1"/>
        <v>0</v>
      </c>
      <c r="G25" s="503">
        <f t="shared" si="1"/>
        <v>0</v>
      </c>
      <c r="H25" s="503">
        <f t="shared" si="1"/>
        <v>0</v>
      </c>
      <c r="I25" s="534">
        <f t="shared" si="1"/>
        <v>0</v>
      </c>
      <c r="J25" s="501">
        <f t="shared" si="1"/>
        <v>0</v>
      </c>
    </row>
    <row r="26" spans="1:14" ht="3.75" customHeight="1">
      <c r="A26" s="342"/>
      <c r="C26" s="352"/>
      <c r="D26" s="537"/>
      <c r="E26" s="511"/>
      <c r="F26" s="511"/>
      <c r="G26" s="511"/>
      <c r="H26" s="511"/>
      <c r="I26" s="511"/>
      <c r="J26" s="511"/>
    </row>
    <row r="27" spans="1:14" s="466" customFormat="1" ht="12" customHeight="1">
      <c r="A27" s="322" t="s">
        <v>201</v>
      </c>
      <c r="C27" s="337" t="s">
        <v>194</v>
      </c>
      <c r="D27" s="721">
        <v>0</v>
      </c>
      <c r="E27" s="704">
        <v>0</v>
      </c>
      <c r="F27" s="705">
        <v>0</v>
      </c>
      <c r="G27" s="705">
        <v>0</v>
      </c>
      <c r="H27" s="705">
        <v>0</v>
      </c>
      <c r="I27" s="706">
        <v>0</v>
      </c>
      <c r="J27" s="486"/>
    </row>
    <row r="28" spans="1:14" s="466" customFormat="1" ht="12" customHeight="1">
      <c r="A28" s="322">
        <v>2022</v>
      </c>
      <c r="C28" s="339" t="s">
        <v>193</v>
      </c>
      <c r="D28" s="722">
        <v>-18.157679872222019</v>
      </c>
      <c r="E28" s="707">
        <v>0</v>
      </c>
      <c r="F28" s="708">
        <v>0</v>
      </c>
      <c r="G28" s="708">
        <v>0</v>
      </c>
      <c r="H28" s="708">
        <v>0</v>
      </c>
      <c r="I28" s="709">
        <v>0</v>
      </c>
      <c r="J28" s="491"/>
    </row>
    <row r="29" spans="1:14" s="466" customFormat="1" ht="12" customHeight="1">
      <c r="A29" s="322">
        <v>2023</v>
      </c>
      <c r="C29" s="339" t="s">
        <v>48</v>
      </c>
      <c r="D29" s="722">
        <v>-18.091499872222016</v>
      </c>
      <c r="E29" s="707">
        <v>0</v>
      </c>
      <c r="F29" s="708">
        <v>0</v>
      </c>
      <c r="G29" s="708">
        <v>0</v>
      </c>
      <c r="H29" s="708">
        <v>0</v>
      </c>
      <c r="I29" s="709">
        <v>0</v>
      </c>
      <c r="J29" s="491"/>
    </row>
    <row r="30" spans="1:14" s="466" customFormat="1" ht="12" customHeight="1">
      <c r="A30" s="322">
        <v>2024</v>
      </c>
      <c r="C30" s="339" t="s">
        <v>49</v>
      </c>
      <c r="D30" s="722">
        <v>0</v>
      </c>
      <c r="E30" s="710"/>
      <c r="F30" s="708">
        <v>0</v>
      </c>
      <c r="G30" s="708">
        <v>0</v>
      </c>
      <c r="H30" s="708">
        <v>0</v>
      </c>
      <c r="I30" s="709">
        <v>0</v>
      </c>
      <c r="J30" s="491"/>
    </row>
    <row r="31" spans="1:14" ht="12" customHeight="1">
      <c r="A31" s="322">
        <v>2025</v>
      </c>
      <c r="C31" s="339" t="s">
        <v>161</v>
      </c>
      <c r="D31" s="487">
        <f>'T2 ANSP SAR'!C22</f>
        <v>0</v>
      </c>
      <c r="E31" s="942"/>
      <c r="F31" s="943"/>
      <c r="G31" s="708">
        <v>0</v>
      </c>
      <c r="H31" s="944"/>
      <c r="I31" s="945"/>
      <c r="J31" s="487">
        <f>D31-SUM(E31:I31)</f>
        <v>0</v>
      </c>
    </row>
    <row r="32" spans="1:14" ht="12" customHeight="1">
      <c r="A32" s="322">
        <v>2026</v>
      </c>
      <c r="C32" s="339" t="s">
        <v>147</v>
      </c>
      <c r="D32" s="487">
        <f>'T2 ANSP SAR'!D22</f>
        <v>0</v>
      </c>
      <c r="E32" s="942"/>
      <c r="F32" s="943"/>
      <c r="G32" s="944"/>
      <c r="H32" s="708">
        <v>0</v>
      </c>
      <c r="I32" s="946"/>
      <c r="J32" s="487">
        <f>D32-SUM(E32:I32)</f>
        <v>0</v>
      </c>
    </row>
    <row r="33" spans="1:12" ht="12" customHeight="1">
      <c r="A33" s="322">
        <v>2027</v>
      </c>
      <c r="C33" s="339" t="s">
        <v>133</v>
      </c>
      <c r="D33" s="487">
        <f>'T2 ANSP SAR'!E22</f>
        <v>0</v>
      </c>
      <c r="E33" s="942"/>
      <c r="F33" s="943"/>
      <c r="G33" s="944"/>
      <c r="H33" s="944"/>
      <c r="I33" s="709">
        <v>0</v>
      </c>
      <c r="J33" s="487">
        <f>D33-SUM(E33:I33)</f>
        <v>0</v>
      </c>
    </row>
    <row r="34" spans="1:12" ht="12" customHeight="1">
      <c r="A34" s="322">
        <v>2028</v>
      </c>
      <c r="C34" s="339" t="s">
        <v>119</v>
      </c>
      <c r="D34" s="487">
        <f>'T2 ANSP SAR'!F22</f>
        <v>0</v>
      </c>
      <c r="E34" s="942"/>
      <c r="F34" s="943"/>
      <c r="G34" s="944"/>
      <c r="H34" s="944"/>
      <c r="I34" s="945"/>
      <c r="J34" s="487">
        <f>D34</f>
        <v>0</v>
      </c>
    </row>
    <row r="35" spans="1:12" ht="12" customHeight="1">
      <c r="A35" s="322">
        <v>2029</v>
      </c>
      <c r="C35" s="340" t="s">
        <v>105</v>
      </c>
      <c r="D35" s="496">
        <f>'T2 ANSP SAR'!G22</f>
        <v>0</v>
      </c>
      <c r="E35" s="947"/>
      <c r="F35" s="948"/>
      <c r="G35" s="948"/>
      <c r="H35" s="948"/>
      <c r="I35" s="949"/>
      <c r="J35" s="500">
        <f>D35</f>
        <v>0</v>
      </c>
    </row>
    <row r="36" spans="1:12" s="584" customFormat="1" ht="12" customHeight="1">
      <c r="A36" s="322" t="s">
        <v>45</v>
      </c>
      <c r="C36" s="341" t="s">
        <v>243</v>
      </c>
      <c r="D36" s="501">
        <f>SUM(D27:D35)</f>
        <v>-36.249179744444035</v>
      </c>
      <c r="E36" s="533">
        <f>SUM(E27:E35)</f>
        <v>0</v>
      </c>
      <c r="F36" s="503">
        <f t="shared" ref="F36:J36" si="2">SUM(F27:F35)</f>
        <v>0</v>
      </c>
      <c r="G36" s="503">
        <f t="shared" si="2"/>
        <v>0</v>
      </c>
      <c r="H36" s="503">
        <f t="shared" si="2"/>
        <v>0</v>
      </c>
      <c r="I36" s="534">
        <f>SUM(I27:I35)</f>
        <v>0</v>
      </c>
      <c r="J36" s="501">
        <f t="shared" si="2"/>
        <v>0</v>
      </c>
      <c r="L36" s="466"/>
    </row>
    <row r="37" spans="1:12" ht="3.75" customHeight="1">
      <c r="A37" s="342"/>
      <c r="C37" s="352"/>
      <c r="D37" s="537"/>
      <c r="E37" s="511"/>
      <c r="F37" s="511"/>
      <c r="G37" s="511"/>
      <c r="H37" s="511"/>
      <c r="I37" s="511"/>
      <c r="J37" s="511"/>
    </row>
    <row r="38" spans="1:12" s="466" customFormat="1" ht="12" customHeight="1">
      <c r="A38" s="322">
        <v>2023</v>
      </c>
      <c r="C38" s="337" t="s">
        <v>50</v>
      </c>
      <c r="D38" s="486"/>
      <c r="E38" s="516"/>
      <c r="F38" s="484"/>
      <c r="G38" s="484"/>
      <c r="H38" s="484"/>
      <c r="I38" s="485"/>
      <c r="J38" s="486"/>
    </row>
    <row r="39" spans="1:12" s="466" customFormat="1" ht="12" customHeight="1">
      <c r="A39" s="322">
        <v>2024</v>
      </c>
      <c r="C39" s="339" t="s">
        <v>51</v>
      </c>
      <c r="D39" s="491"/>
      <c r="E39" s="517"/>
      <c r="F39" s="489"/>
      <c r="G39" s="489"/>
      <c r="H39" s="489"/>
      <c r="I39" s="490"/>
      <c r="J39" s="491"/>
    </row>
    <row r="40" spans="1:12" ht="12" customHeight="1">
      <c r="A40" s="322">
        <v>2025</v>
      </c>
      <c r="C40" s="339" t="s">
        <v>162</v>
      </c>
      <c r="D40" s="491"/>
      <c r="E40" s="488"/>
      <c r="F40" s="935"/>
      <c r="G40" s="489"/>
      <c r="H40" s="489"/>
      <c r="I40" s="940"/>
      <c r="J40" s="491"/>
    </row>
    <row r="41" spans="1:12" ht="12" customHeight="1">
      <c r="A41" s="322">
        <v>2026</v>
      </c>
      <c r="C41" s="339" t="s">
        <v>148</v>
      </c>
      <c r="D41" s="491"/>
      <c r="E41" s="488"/>
      <c r="F41" s="935"/>
      <c r="G41" s="489"/>
      <c r="H41" s="489"/>
      <c r="I41" s="490"/>
      <c r="J41" s="491"/>
    </row>
    <row r="42" spans="1:12" ht="12" customHeight="1">
      <c r="A42" s="322">
        <v>2027</v>
      </c>
      <c r="C42" s="339" t="s">
        <v>134</v>
      </c>
      <c r="D42" s="491"/>
      <c r="E42" s="488"/>
      <c r="F42" s="935"/>
      <c r="G42" s="489"/>
      <c r="H42" s="489"/>
      <c r="I42" s="940"/>
      <c r="J42" s="491"/>
    </row>
    <row r="43" spans="1:12" ht="12" customHeight="1">
      <c r="A43" s="322">
        <v>2028</v>
      </c>
      <c r="C43" s="339" t="s">
        <v>120</v>
      </c>
      <c r="D43" s="491"/>
      <c r="E43" s="488"/>
      <c r="F43" s="935"/>
      <c r="G43" s="489"/>
      <c r="H43" s="489"/>
      <c r="I43" s="940"/>
      <c r="J43" s="491"/>
    </row>
    <row r="44" spans="1:12" ht="12" customHeight="1">
      <c r="A44" s="322">
        <v>2029</v>
      </c>
      <c r="C44" s="340" t="s">
        <v>106</v>
      </c>
      <c r="D44" s="522"/>
      <c r="E44" s="497"/>
      <c r="F44" s="498"/>
      <c r="G44" s="519"/>
      <c r="H44" s="519"/>
      <c r="I44" s="950"/>
      <c r="J44" s="522"/>
    </row>
    <row r="45" spans="1:12" s="584" customFormat="1" ht="12" customHeight="1">
      <c r="A45" s="322" t="s">
        <v>45</v>
      </c>
      <c r="C45" s="341" t="s">
        <v>244</v>
      </c>
      <c r="D45" s="528"/>
      <c r="E45" s="538"/>
      <c r="F45" s="530"/>
      <c r="G45" s="530"/>
      <c r="H45" s="530"/>
      <c r="I45" s="539"/>
      <c r="J45" s="528"/>
      <c r="L45" s="466"/>
    </row>
    <row r="46" spans="1:12" ht="3.75" customHeight="1">
      <c r="A46" s="342"/>
      <c r="C46" s="352"/>
      <c r="D46" s="537"/>
      <c r="E46" s="511"/>
      <c r="F46" s="511"/>
      <c r="G46" s="511"/>
      <c r="H46" s="511"/>
      <c r="I46" s="511"/>
      <c r="J46" s="511"/>
    </row>
    <row r="47" spans="1:12" s="466" customFormat="1" ht="12" customHeight="1">
      <c r="A47" s="322">
        <v>2023</v>
      </c>
      <c r="C47" s="337" t="s">
        <v>52</v>
      </c>
      <c r="D47" s="486"/>
      <c r="E47" s="516"/>
      <c r="F47" s="484"/>
      <c r="G47" s="484"/>
      <c r="H47" s="484"/>
      <c r="I47" s="485"/>
      <c r="J47" s="486"/>
    </row>
    <row r="48" spans="1:12" s="466" customFormat="1" ht="12" customHeight="1">
      <c r="A48" s="322">
        <v>2024</v>
      </c>
      <c r="C48" s="339" t="s">
        <v>53</v>
      </c>
      <c r="D48" s="491"/>
      <c r="E48" s="517"/>
      <c r="F48" s="489"/>
      <c r="G48" s="489"/>
      <c r="H48" s="489"/>
      <c r="I48" s="490"/>
      <c r="J48" s="491"/>
    </row>
    <row r="49" spans="1:12" ht="12" customHeight="1">
      <c r="A49" s="322">
        <v>2025</v>
      </c>
      <c r="C49" s="339" t="s">
        <v>163</v>
      </c>
      <c r="D49" s="491"/>
      <c r="E49" s="488"/>
      <c r="F49" s="935"/>
      <c r="G49" s="489"/>
      <c r="H49" s="489"/>
      <c r="I49" s="940"/>
      <c r="J49" s="491"/>
    </row>
    <row r="50" spans="1:12" ht="12" customHeight="1">
      <c r="A50" s="322">
        <v>2026</v>
      </c>
      <c r="C50" s="339" t="s">
        <v>149</v>
      </c>
      <c r="D50" s="491"/>
      <c r="E50" s="488"/>
      <c r="F50" s="935"/>
      <c r="G50" s="489"/>
      <c r="H50" s="489"/>
      <c r="I50" s="490"/>
      <c r="J50" s="491"/>
    </row>
    <row r="51" spans="1:12" ht="12" customHeight="1">
      <c r="A51" s="322">
        <v>2027</v>
      </c>
      <c r="C51" s="339" t="s">
        <v>135</v>
      </c>
      <c r="D51" s="491"/>
      <c r="E51" s="488"/>
      <c r="F51" s="935"/>
      <c r="G51" s="489"/>
      <c r="H51" s="489"/>
      <c r="I51" s="940"/>
      <c r="J51" s="491"/>
    </row>
    <row r="52" spans="1:12" ht="12" customHeight="1">
      <c r="A52" s="322">
        <v>2028</v>
      </c>
      <c r="C52" s="339" t="s">
        <v>121</v>
      </c>
      <c r="D52" s="491"/>
      <c r="E52" s="488"/>
      <c r="F52" s="935"/>
      <c r="G52" s="489"/>
      <c r="H52" s="489"/>
      <c r="I52" s="940"/>
      <c r="J52" s="491"/>
    </row>
    <row r="53" spans="1:12" ht="12" customHeight="1">
      <c r="A53" s="322">
        <v>2029</v>
      </c>
      <c r="C53" s="340" t="s">
        <v>107</v>
      </c>
      <c r="D53" s="522"/>
      <c r="E53" s="497"/>
      <c r="F53" s="498"/>
      <c r="G53" s="519"/>
      <c r="H53" s="519"/>
      <c r="I53" s="950"/>
      <c r="J53" s="522"/>
    </row>
    <row r="54" spans="1:12" s="584" customFormat="1" ht="12" customHeight="1">
      <c r="A54" s="322" t="s">
        <v>45</v>
      </c>
      <c r="C54" s="341" t="s">
        <v>245</v>
      </c>
      <c r="D54" s="528"/>
      <c r="E54" s="538"/>
      <c r="F54" s="530"/>
      <c r="G54" s="530"/>
      <c r="H54" s="530"/>
      <c r="I54" s="539"/>
      <c r="J54" s="528"/>
      <c r="L54" s="466"/>
    </row>
    <row r="55" spans="1:12" ht="3.75" customHeight="1">
      <c r="A55" s="342"/>
      <c r="C55" s="352"/>
      <c r="D55" s="537"/>
      <c r="E55" s="511"/>
      <c r="F55" s="511"/>
      <c r="G55" s="511"/>
      <c r="H55" s="511"/>
      <c r="I55" s="511"/>
      <c r="J55" s="511"/>
    </row>
    <row r="56" spans="1:12" s="466" customFormat="1" ht="12" customHeight="1">
      <c r="A56" s="322" t="s">
        <v>201</v>
      </c>
      <c r="C56" s="337" t="s">
        <v>196</v>
      </c>
      <c r="D56" s="721">
        <v>0</v>
      </c>
      <c r="E56" s="704">
        <v>0</v>
      </c>
      <c r="F56" s="705">
        <v>0</v>
      </c>
      <c r="G56" s="705">
        <v>0</v>
      </c>
      <c r="H56" s="705">
        <v>0</v>
      </c>
      <c r="I56" s="706">
        <v>0</v>
      </c>
      <c r="J56" s="483">
        <f t="shared" ref="J56:J62" si="3">D56-SUM(E56:I56)</f>
        <v>0</v>
      </c>
    </row>
    <row r="57" spans="1:12" s="466" customFormat="1" ht="12" customHeight="1">
      <c r="A57" s="322">
        <v>2022</v>
      </c>
      <c r="C57" s="339" t="s">
        <v>195</v>
      </c>
      <c r="D57" s="722">
        <v>0</v>
      </c>
      <c r="E57" s="707">
        <v>0</v>
      </c>
      <c r="F57" s="708">
        <v>0</v>
      </c>
      <c r="G57" s="708">
        <v>0</v>
      </c>
      <c r="H57" s="708">
        <v>0</v>
      </c>
      <c r="I57" s="709">
        <v>0</v>
      </c>
      <c r="J57" s="487">
        <f t="shared" si="3"/>
        <v>0</v>
      </c>
    </row>
    <row r="58" spans="1:12" s="466" customFormat="1" ht="12" customHeight="1">
      <c r="A58" s="322">
        <v>2023</v>
      </c>
      <c r="C58" s="339" t="s">
        <v>54</v>
      </c>
      <c r="D58" s="722">
        <v>0</v>
      </c>
      <c r="E58" s="707">
        <v>0</v>
      </c>
      <c r="F58" s="708">
        <v>0</v>
      </c>
      <c r="G58" s="708">
        <v>0</v>
      </c>
      <c r="H58" s="708">
        <v>0</v>
      </c>
      <c r="I58" s="709">
        <v>0</v>
      </c>
      <c r="J58" s="487">
        <f t="shared" si="3"/>
        <v>0</v>
      </c>
    </row>
    <row r="59" spans="1:12" s="466" customFormat="1" ht="12" customHeight="1">
      <c r="A59" s="322">
        <v>2024</v>
      </c>
      <c r="C59" s="339" t="s">
        <v>55</v>
      </c>
      <c r="D59" s="722">
        <v>0</v>
      </c>
      <c r="E59" s="710"/>
      <c r="F59" s="708">
        <v>0</v>
      </c>
      <c r="G59" s="708">
        <v>0</v>
      </c>
      <c r="H59" s="708">
        <v>0</v>
      </c>
      <c r="I59" s="709">
        <v>0</v>
      </c>
      <c r="J59" s="487">
        <f t="shared" si="3"/>
        <v>0</v>
      </c>
    </row>
    <row r="60" spans="1:12" ht="12" customHeight="1">
      <c r="A60" s="322">
        <v>2025</v>
      </c>
      <c r="C60" s="339" t="s">
        <v>164</v>
      </c>
      <c r="D60" s="487">
        <f>'T2 ANSP SAR'!C25</f>
        <v>0</v>
      </c>
      <c r="E60" s="942"/>
      <c r="F60" s="943"/>
      <c r="G60" s="708">
        <v>0</v>
      </c>
      <c r="H60" s="944"/>
      <c r="I60" s="945"/>
      <c r="J60" s="487">
        <f t="shared" si="3"/>
        <v>0</v>
      </c>
    </row>
    <row r="61" spans="1:12" ht="12" customHeight="1">
      <c r="A61" s="322">
        <v>2026</v>
      </c>
      <c r="C61" s="339" t="s">
        <v>150</v>
      </c>
      <c r="D61" s="487">
        <f>'T2 ANSP SAR'!D25</f>
        <v>0</v>
      </c>
      <c r="E61" s="942"/>
      <c r="F61" s="943"/>
      <c r="G61" s="944"/>
      <c r="H61" s="708">
        <v>0</v>
      </c>
      <c r="I61" s="946"/>
      <c r="J61" s="487">
        <f t="shared" si="3"/>
        <v>0</v>
      </c>
    </row>
    <row r="62" spans="1:12" ht="12" customHeight="1">
      <c r="A62" s="322">
        <v>2027</v>
      </c>
      <c r="C62" s="339" t="s">
        <v>136</v>
      </c>
      <c r="D62" s="487">
        <f>'T2 ANSP SAR'!E25</f>
        <v>0</v>
      </c>
      <c r="E62" s="942"/>
      <c r="F62" s="943"/>
      <c r="G62" s="944"/>
      <c r="H62" s="944"/>
      <c r="I62" s="709">
        <v>0</v>
      </c>
      <c r="J62" s="487">
        <f t="shared" si="3"/>
        <v>0</v>
      </c>
    </row>
    <row r="63" spans="1:12" ht="12" customHeight="1">
      <c r="A63" s="322">
        <v>2028</v>
      </c>
      <c r="C63" s="339" t="s">
        <v>122</v>
      </c>
      <c r="D63" s="487">
        <f>'T2 ANSP SAR'!F25</f>
        <v>0</v>
      </c>
      <c r="E63" s="942"/>
      <c r="F63" s="943"/>
      <c r="G63" s="944"/>
      <c r="H63" s="944"/>
      <c r="I63" s="945"/>
      <c r="J63" s="487">
        <f>D63</f>
        <v>0</v>
      </c>
    </row>
    <row r="64" spans="1:12" ht="12" customHeight="1">
      <c r="A64" s="322">
        <v>2029</v>
      </c>
      <c r="C64" s="340" t="s">
        <v>108</v>
      </c>
      <c r="D64" s="496">
        <f>'T2 ANSP SAR'!G25</f>
        <v>0</v>
      </c>
      <c r="E64" s="947"/>
      <c r="F64" s="948"/>
      <c r="G64" s="948"/>
      <c r="H64" s="948"/>
      <c r="I64" s="949"/>
      <c r="J64" s="496">
        <f>D64</f>
        <v>0</v>
      </c>
    </row>
    <row r="65" spans="1:12" s="584" customFormat="1" ht="12" customHeight="1">
      <c r="A65" s="322" t="s">
        <v>45</v>
      </c>
      <c r="C65" s="341" t="s">
        <v>246</v>
      </c>
      <c r="D65" s="501">
        <f t="shared" ref="D65:I65" si="4">SUM(D56:D64)</f>
        <v>0</v>
      </c>
      <c r="E65" s="533">
        <f t="shared" si="4"/>
        <v>0</v>
      </c>
      <c r="F65" s="503">
        <f t="shared" si="4"/>
        <v>0</v>
      </c>
      <c r="G65" s="503">
        <f t="shared" si="4"/>
        <v>0</v>
      </c>
      <c r="H65" s="503">
        <f t="shared" si="4"/>
        <v>0</v>
      </c>
      <c r="I65" s="534">
        <f t="shared" si="4"/>
        <v>0</v>
      </c>
      <c r="J65" s="501">
        <f t="shared" ref="J65" si="5">SUM(J56:J64)</f>
        <v>0</v>
      </c>
      <c r="L65" s="466"/>
    </row>
    <row r="66" spans="1:12" ht="3.75" customHeight="1">
      <c r="A66" s="342"/>
      <c r="C66" s="352"/>
      <c r="D66" s="537"/>
      <c r="E66" s="511"/>
      <c r="F66" s="511"/>
      <c r="G66" s="511"/>
      <c r="H66" s="511"/>
      <c r="I66" s="511"/>
      <c r="J66" s="511"/>
    </row>
    <row r="67" spans="1:12" s="466" customFormat="1" ht="12" customHeight="1">
      <c r="A67" s="322" t="s">
        <v>201</v>
      </c>
      <c r="C67" s="337" t="s">
        <v>198</v>
      </c>
      <c r="D67" s="721">
        <v>0</v>
      </c>
      <c r="E67" s="704">
        <v>0</v>
      </c>
      <c r="F67" s="705">
        <v>0</v>
      </c>
      <c r="G67" s="705">
        <v>0</v>
      </c>
      <c r="H67" s="705">
        <v>0</v>
      </c>
      <c r="I67" s="706">
        <v>0</v>
      </c>
      <c r="J67" s="483">
        <f>D67-SUM(E67:I67)</f>
        <v>0</v>
      </c>
    </row>
    <row r="68" spans="1:12" s="466" customFormat="1" ht="12" customHeight="1">
      <c r="A68" s="322">
        <v>2022</v>
      </c>
      <c r="C68" s="339" t="s">
        <v>197</v>
      </c>
      <c r="D68" s="722">
        <v>0</v>
      </c>
      <c r="E68" s="707">
        <v>0</v>
      </c>
      <c r="F68" s="708">
        <v>0</v>
      </c>
      <c r="G68" s="708">
        <v>0</v>
      </c>
      <c r="H68" s="708">
        <v>0</v>
      </c>
      <c r="I68" s="709">
        <v>0</v>
      </c>
      <c r="J68" s="487">
        <f t="shared" ref="J68:J71" si="6">D68-SUM(E68:I68)</f>
        <v>0</v>
      </c>
    </row>
    <row r="69" spans="1:12" s="466" customFormat="1" ht="12" customHeight="1">
      <c r="A69" s="322">
        <v>2023</v>
      </c>
      <c r="C69" s="339" t="s">
        <v>56</v>
      </c>
      <c r="D69" s="722">
        <v>0</v>
      </c>
      <c r="E69" s="707">
        <v>0</v>
      </c>
      <c r="F69" s="708">
        <v>0</v>
      </c>
      <c r="G69" s="708">
        <v>0</v>
      </c>
      <c r="H69" s="708">
        <v>0</v>
      </c>
      <c r="I69" s="709">
        <v>0</v>
      </c>
      <c r="J69" s="487">
        <f t="shared" si="6"/>
        <v>0</v>
      </c>
    </row>
    <row r="70" spans="1:12" s="466" customFormat="1" ht="12" customHeight="1">
      <c r="A70" s="322">
        <v>2024</v>
      </c>
      <c r="C70" s="339" t="s">
        <v>57</v>
      </c>
      <c r="D70" s="722">
        <v>0</v>
      </c>
      <c r="E70" s="710"/>
      <c r="F70" s="708">
        <v>0</v>
      </c>
      <c r="G70" s="708">
        <v>0</v>
      </c>
      <c r="H70" s="708">
        <v>0</v>
      </c>
      <c r="I70" s="709">
        <v>0</v>
      </c>
      <c r="J70" s="487">
        <f t="shared" si="6"/>
        <v>0</v>
      </c>
    </row>
    <row r="71" spans="1:12" ht="12" customHeight="1">
      <c r="A71" s="322">
        <v>2025</v>
      </c>
      <c r="C71" s="339" t="s">
        <v>165</v>
      </c>
      <c r="D71" s="487">
        <f>'T2 ANSP SAR'!C26</f>
        <v>0</v>
      </c>
      <c r="E71" s="942"/>
      <c r="F71" s="943"/>
      <c r="G71" s="708">
        <v>0</v>
      </c>
      <c r="H71" s="944"/>
      <c r="I71" s="945"/>
      <c r="J71" s="487">
        <f t="shared" si="6"/>
        <v>0</v>
      </c>
    </row>
    <row r="72" spans="1:12" ht="12" customHeight="1">
      <c r="A72" s="322">
        <v>2026</v>
      </c>
      <c r="C72" s="339" t="s">
        <v>151</v>
      </c>
      <c r="D72" s="487">
        <f>'T2 ANSP SAR'!D26</f>
        <v>0</v>
      </c>
      <c r="E72" s="942"/>
      <c r="F72" s="943"/>
      <c r="G72" s="944"/>
      <c r="H72" s="708">
        <v>0</v>
      </c>
      <c r="I72" s="946"/>
      <c r="J72" s="487">
        <f>D72-SUM(E72:I72)</f>
        <v>0</v>
      </c>
    </row>
    <row r="73" spans="1:12" ht="12" customHeight="1">
      <c r="A73" s="322">
        <v>2027</v>
      </c>
      <c r="C73" s="339" t="s">
        <v>137</v>
      </c>
      <c r="D73" s="487">
        <f>'T2 ANSP SAR'!E26</f>
        <v>0</v>
      </c>
      <c r="E73" s="942"/>
      <c r="F73" s="943"/>
      <c r="G73" s="944"/>
      <c r="H73" s="944"/>
      <c r="I73" s="709">
        <v>0</v>
      </c>
      <c r="J73" s="487">
        <f>D73-SUM(E73:I73)</f>
        <v>0</v>
      </c>
    </row>
    <row r="74" spans="1:12" ht="12" customHeight="1">
      <c r="A74" s="322">
        <v>2028</v>
      </c>
      <c r="C74" s="339" t="s">
        <v>123</v>
      </c>
      <c r="D74" s="487">
        <f>'T2 ANSP SAR'!F26</f>
        <v>0</v>
      </c>
      <c r="E74" s="942"/>
      <c r="F74" s="943"/>
      <c r="G74" s="944"/>
      <c r="H74" s="944"/>
      <c r="I74" s="945"/>
      <c r="J74" s="487">
        <f>D74</f>
        <v>0</v>
      </c>
    </row>
    <row r="75" spans="1:12" ht="12" customHeight="1">
      <c r="A75" s="322">
        <v>2029</v>
      </c>
      <c r="C75" s="340" t="s">
        <v>109</v>
      </c>
      <c r="D75" s="496">
        <f>'T2 ANSP SAR'!G26</f>
        <v>0</v>
      </c>
      <c r="E75" s="947"/>
      <c r="F75" s="948"/>
      <c r="G75" s="948"/>
      <c r="H75" s="948"/>
      <c r="I75" s="949"/>
      <c r="J75" s="496">
        <f>D75</f>
        <v>0</v>
      </c>
    </row>
    <row r="76" spans="1:12" s="584" customFormat="1" ht="12" customHeight="1">
      <c r="A76" s="322" t="s">
        <v>45</v>
      </c>
      <c r="C76" s="341" t="s">
        <v>247</v>
      </c>
      <c r="D76" s="501">
        <f>SUM(D67:D75)</f>
        <v>0</v>
      </c>
      <c r="E76" s="533">
        <f>SUM(E67:E75)</f>
        <v>0</v>
      </c>
      <c r="F76" s="503">
        <f t="shared" ref="F76:H76" si="7">SUM(F67:F75)</f>
        <v>0</v>
      </c>
      <c r="G76" s="503">
        <f t="shared" si="7"/>
        <v>0</v>
      </c>
      <c r="H76" s="503">
        <f t="shared" si="7"/>
        <v>0</v>
      </c>
      <c r="I76" s="534">
        <f>SUM(I67:I75)</f>
        <v>0</v>
      </c>
      <c r="J76" s="501">
        <f>SUM(J67:J75)</f>
        <v>0</v>
      </c>
      <c r="L76" s="466"/>
    </row>
    <row r="77" spans="1:12" ht="3.75" customHeight="1">
      <c r="A77" s="342"/>
      <c r="C77" s="352"/>
      <c r="D77" s="537"/>
      <c r="E77" s="511"/>
      <c r="F77" s="511"/>
      <c r="G77" s="511"/>
      <c r="H77" s="511"/>
      <c r="I77" s="511"/>
      <c r="J77" s="511"/>
    </row>
    <row r="78" spans="1:12" s="466" customFormat="1" ht="12" customHeight="1">
      <c r="A78" s="322" t="s">
        <v>201</v>
      </c>
      <c r="C78" s="337" t="s">
        <v>200</v>
      </c>
      <c r="D78" s="721">
        <v>0</v>
      </c>
      <c r="E78" s="704">
        <v>0</v>
      </c>
      <c r="F78" s="705">
        <v>0</v>
      </c>
      <c r="G78" s="705">
        <v>0</v>
      </c>
      <c r="H78" s="705">
        <v>0</v>
      </c>
      <c r="I78" s="706">
        <v>0</v>
      </c>
      <c r="J78" s="483">
        <f t="shared" ref="J78:J84" si="8">D78-SUM(E78:I78)</f>
        <v>0</v>
      </c>
    </row>
    <row r="79" spans="1:12" s="466" customFormat="1" ht="12" customHeight="1">
      <c r="A79" s="322">
        <v>2022</v>
      </c>
      <c r="C79" s="339" t="s">
        <v>199</v>
      </c>
      <c r="D79" s="722">
        <v>0</v>
      </c>
      <c r="E79" s="707">
        <v>0</v>
      </c>
      <c r="F79" s="708">
        <v>0</v>
      </c>
      <c r="G79" s="708">
        <v>0</v>
      </c>
      <c r="H79" s="708">
        <v>0</v>
      </c>
      <c r="I79" s="709">
        <v>0</v>
      </c>
      <c r="J79" s="487">
        <f t="shared" si="8"/>
        <v>0</v>
      </c>
    </row>
    <row r="80" spans="1:12" s="466" customFormat="1" ht="12" customHeight="1">
      <c r="A80" s="322">
        <v>2023</v>
      </c>
      <c r="C80" s="339" t="s">
        <v>58</v>
      </c>
      <c r="D80" s="722">
        <v>0</v>
      </c>
      <c r="E80" s="707">
        <v>0</v>
      </c>
      <c r="F80" s="708">
        <v>0</v>
      </c>
      <c r="G80" s="708">
        <v>0</v>
      </c>
      <c r="H80" s="708">
        <v>0</v>
      </c>
      <c r="I80" s="709">
        <v>0</v>
      </c>
      <c r="J80" s="487">
        <f t="shared" si="8"/>
        <v>0</v>
      </c>
    </row>
    <row r="81" spans="1:12" s="466" customFormat="1" ht="12" customHeight="1">
      <c r="A81" s="322">
        <v>2024</v>
      </c>
      <c r="C81" s="339" t="s">
        <v>59</v>
      </c>
      <c r="D81" s="722">
        <v>0</v>
      </c>
      <c r="E81" s="710"/>
      <c r="F81" s="708">
        <v>0</v>
      </c>
      <c r="G81" s="708">
        <v>0</v>
      </c>
      <c r="H81" s="708">
        <v>0</v>
      </c>
      <c r="I81" s="709">
        <v>0</v>
      </c>
      <c r="J81" s="487">
        <f t="shared" si="8"/>
        <v>0</v>
      </c>
    </row>
    <row r="82" spans="1:12" ht="12" customHeight="1">
      <c r="A82" s="322">
        <v>2025</v>
      </c>
      <c r="C82" s="339" t="s">
        <v>166</v>
      </c>
      <c r="D82" s="487">
        <f>'T2 ANSP SAR'!C27</f>
        <v>0</v>
      </c>
      <c r="E82" s="942"/>
      <c r="F82" s="943"/>
      <c r="G82" s="708">
        <v>0</v>
      </c>
      <c r="H82" s="944"/>
      <c r="I82" s="945"/>
      <c r="J82" s="487">
        <f t="shared" si="8"/>
        <v>0</v>
      </c>
    </row>
    <row r="83" spans="1:12" ht="12" customHeight="1">
      <c r="A83" s="322">
        <v>2026</v>
      </c>
      <c r="C83" s="339" t="s">
        <v>152</v>
      </c>
      <c r="D83" s="487">
        <f>'T2 ANSP SAR'!D27</f>
        <v>0</v>
      </c>
      <c r="E83" s="942"/>
      <c r="F83" s="943"/>
      <c r="G83" s="944"/>
      <c r="H83" s="708">
        <v>0</v>
      </c>
      <c r="I83" s="946"/>
      <c r="J83" s="487">
        <f t="shared" si="8"/>
        <v>0</v>
      </c>
    </row>
    <row r="84" spans="1:12" ht="12" customHeight="1">
      <c r="A84" s="322">
        <v>2027</v>
      </c>
      <c r="C84" s="339" t="s">
        <v>138</v>
      </c>
      <c r="D84" s="487">
        <f>'T2 ANSP SAR'!E27</f>
        <v>0</v>
      </c>
      <c r="E84" s="942"/>
      <c r="F84" s="943"/>
      <c r="G84" s="944"/>
      <c r="H84" s="944"/>
      <c r="I84" s="709">
        <v>0</v>
      </c>
      <c r="J84" s="487">
        <f t="shared" si="8"/>
        <v>0</v>
      </c>
    </row>
    <row r="85" spans="1:12" ht="12" customHeight="1">
      <c r="A85" s="322">
        <v>2028</v>
      </c>
      <c r="C85" s="339" t="s">
        <v>124</v>
      </c>
      <c r="D85" s="487">
        <f>'T2 ANSP SAR'!F27</f>
        <v>0</v>
      </c>
      <c r="E85" s="942"/>
      <c r="F85" s="943"/>
      <c r="G85" s="944"/>
      <c r="H85" s="944"/>
      <c r="I85" s="945"/>
      <c r="J85" s="487">
        <f>D85</f>
        <v>0</v>
      </c>
    </row>
    <row r="86" spans="1:12" ht="12" customHeight="1">
      <c r="A86" s="322">
        <v>2029</v>
      </c>
      <c r="C86" s="340" t="s">
        <v>110</v>
      </c>
      <c r="D86" s="496">
        <f>'T2 ANSP SAR'!G27</f>
        <v>0</v>
      </c>
      <c r="E86" s="947"/>
      <c r="F86" s="948"/>
      <c r="G86" s="948"/>
      <c r="H86" s="948"/>
      <c r="I86" s="949"/>
      <c r="J86" s="496">
        <f>D86</f>
        <v>0</v>
      </c>
    </row>
    <row r="87" spans="1:12" s="584" customFormat="1" ht="12" customHeight="1">
      <c r="A87" s="322" t="s">
        <v>45</v>
      </c>
      <c r="C87" s="341" t="s">
        <v>248</v>
      </c>
      <c r="D87" s="501">
        <f>SUM(D78:D86)</f>
        <v>0</v>
      </c>
      <c r="E87" s="533">
        <f>SUM(E78:E86)</f>
        <v>0</v>
      </c>
      <c r="F87" s="503">
        <f>SUM(F78:F86)</f>
        <v>0</v>
      </c>
      <c r="G87" s="503">
        <f>SUM(G78:G86)</f>
        <v>0</v>
      </c>
      <c r="H87" s="503">
        <f t="shared" ref="H87:J87" si="9">SUM(H78:H86)</f>
        <v>0</v>
      </c>
      <c r="I87" s="534">
        <f>SUM(I78:I86)</f>
        <v>0</v>
      </c>
      <c r="J87" s="501">
        <f t="shared" si="9"/>
        <v>0</v>
      </c>
      <c r="L87" s="466"/>
    </row>
    <row r="88" spans="1:12" ht="3.75" customHeight="1">
      <c r="A88" s="342"/>
      <c r="C88" s="352"/>
      <c r="D88" s="537"/>
      <c r="E88" s="511"/>
      <c r="F88" s="511"/>
      <c r="G88" s="511"/>
      <c r="H88" s="511"/>
      <c r="I88" s="511"/>
      <c r="J88" s="511"/>
    </row>
    <row r="89" spans="1:12" ht="12" customHeight="1">
      <c r="A89" s="322">
        <v>2023</v>
      </c>
      <c r="C89" s="337" t="s">
        <v>60</v>
      </c>
      <c r="D89" s="721">
        <v>0</v>
      </c>
      <c r="E89" s="932">
        <f>D89</f>
        <v>0</v>
      </c>
      <c r="F89" s="933"/>
      <c r="G89" s="484"/>
      <c r="H89" s="484"/>
      <c r="I89" s="939"/>
      <c r="J89" s="486"/>
    </row>
    <row r="90" spans="1:12" ht="12" customHeight="1">
      <c r="A90" s="322">
        <v>2024</v>
      </c>
      <c r="C90" s="339" t="s">
        <v>61</v>
      </c>
      <c r="D90" s="722">
        <v>0</v>
      </c>
      <c r="E90" s="488"/>
      <c r="F90" s="934">
        <f>D90</f>
        <v>0</v>
      </c>
      <c r="G90" s="489"/>
      <c r="H90" s="489"/>
      <c r="I90" s="490"/>
      <c r="J90" s="491"/>
    </row>
    <row r="91" spans="1:12" ht="12" customHeight="1">
      <c r="A91" s="322">
        <v>2025</v>
      </c>
      <c r="C91" s="339" t="s">
        <v>167</v>
      </c>
      <c r="D91" s="512">
        <f>'T2 ANSP SAR'!C54</f>
        <v>0</v>
      </c>
      <c r="E91" s="488"/>
      <c r="F91" s="935"/>
      <c r="G91" s="493">
        <f>D91</f>
        <v>0</v>
      </c>
      <c r="H91" s="489"/>
      <c r="I91" s="940"/>
      <c r="J91" s="491"/>
    </row>
    <row r="92" spans="1:12" ht="12" customHeight="1">
      <c r="A92" s="322">
        <v>2026</v>
      </c>
      <c r="C92" s="339" t="s">
        <v>153</v>
      </c>
      <c r="D92" s="512">
        <f>'T2 ANSP SAR'!D54</f>
        <v>0</v>
      </c>
      <c r="E92" s="488"/>
      <c r="F92" s="935"/>
      <c r="G92" s="489"/>
      <c r="H92" s="493">
        <f>D92</f>
        <v>0</v>
      </c>
      <c r="I92" s="490"/>
      <c r="J92" s="491"/>
    </row>
    <row r="93" spans="1:12" ht="12" customHeight="1">
      <c r="A93" s="322">
        <v>2027</v>
      </c>
      <c r="C93" s="339" t="s">
        <v>139</v>
      </c>
      <c r="D93" s="512">
        <f>'T2 ANSP SAR'!E54</f>
        <v>0</v>
      </c>
      <c r="E93" s="488"/>
      <c r="F93" s="935"/>
      <c r="G93" s="489"/>
      <c r="H93" s="489"/>
      <c r="I93" s="494">
        <f>D93</f>
        <v>0</v>
      </c>
      <c r="J93" s="491"/>
    </row>
    <row r="94" spans="1:12" ht="12" customHeight="1">
      <c r="A94" s="322">
        <v>2028</v>
      </c>
      <c r="C94" s="339" t="s">
        <v>125</v>
      </c>
      <c r="D94" s="512">
        <f>'T2 ANSP SAR'!F54</f>
        <v>0</v>
      </c>
      <c r="E94" s="488"/>
      <c r="F94" s="935"/>
      <c r="G94" s="489"/>
      <c r="H94" s="489"/>
      <c r="I94" s="940"/>
      <c r="J94" s="487">
        <f>D94</f>
        <v>0</v>
      </c>
    </row>
    <row r="95" spans="1:12" ht="12" customHeight="1">
      <c r="A95" s="322">
        <v>2029</v>
      </c>
      <c r="C95" s="340" t="s">
        <v>111</v>
      </c>
      <c r="D95" s="513">
        <f>'T2 ANSP SAR'!G54</f>
        <v>0</v>
      </c>
      <c r="E95" s="497"/>
      <c r="F95" s="498"/>
      <c r="G95" s="498"/>
      <c r="H95" s="498"/>
      <c r="I95" s="941"/>
      <c r="J95" s="496">
        <f>D95</f>
        <v>0</v>
      </c>
    </row>
    <row r="96" spans="1:12" ht="12" customHeight="1">
      <c r="A96" s="322" t="s">
        <v>45</v>
      </c>
      <c r="C96" s="341" t="s">
        <v>249</v>
      </c>
      <c r="D96" s="501">
        <f t="shared" ref="D96:J96" si="10">SUM(D89:D95)</f>
        <v>0</v>
      </c>
      <c r="E96" s="533">
        <f t="shared" si="10"/>
        <v>0</v>
      </c>
      <c r="F96" s="503">
        <f t="shared" si="10"/>
        <v>0</v>
      </c>
      <c r="G96" s="503">
        <f t="shared" si="10"/>
        <v>0</v>
      </c>
      <c r="H96" s="503">
        <f t="shared" si="10"/>
        <v>0</v>
      </c>
      <c r="I96" s="534">
        <f t="shared" si="10"/>
        <v>0</v>
      </c>
      <c r="J96" s="501">
        <f t="shared" si="10"/>
        <v>0</v>
      </c>
    </row>
    <row r="97" spans="1:10" ht="3.75" customHeight="1">
      <c r="A97" s="342"/>
      <c r="C97" s="352"/>
      <c r="D97" s="537"/>
      <c r="E97" s="537"/>
      <c r="F97" s="537"/>
      <c r="G97" s="537"/>
      <c r="H97" s="537"/>
      <c r="I97" s="540"/>
      <c r="J97" s="537"/>
    </row>
    <row r="98" spans="1:10" ht="12" customHeight="1">
      <c r="A98" s="322">
        <v>2023</v>
      </c>
      <c r="C98" s="337" t="s">
        <v>226</v>
      </c>
      <c r="D98" s="721">
        <v>0</v>
      </c>
      <c r="E98" s="932">
        <f>D98</f>
        <v>0</v>
      </c>
      <c r="F98" s="933"/>
      <c r="G98" s="484"/>
      <c r="H98" s="484"/>
      <c r="I98" s="939"/>
      <c r="J98" s="486"/>
    </row>
    <row r="99" spans="1:10" ht="12" customHeight="1">
      <c r="A99" s="322">
        <v>2024</v>
      </c>
      <c r="C99" s="339" t="s">
        <v>227</v>
      </c>
      <c r="D99" s="722">
        <v>0</v>
      </c>
      <c r="E99" s="488"/>
      <c r="F99" s="934">
        <f>D99</f>
        <v>0</v>
      </c>
      <c r="G99" s="489"/>
      <c r="H99" s="489"/>
      <c r="I99" s="490"/>
      <c r="J99" s="491"/>
    </row>
    <row r="100" spans="1:10" ht="12" customHeight="1">
      <c r="A100" s="322">
        <v>2025</v>
      </c>
      <c r="C100" s="339" t="s">
        <v>168</v>
      </c>
      <c r="D100" s="514">
        <f>'T2 ANSP SAR'!C59</f>
        <v>0</v>
      </c>
      <c r="E100" s="488"/>
      <c r="F100" s="935"/>
      <c r="G100" s="493">
        <f>+D100</f>
        <v>0</v>
      </c>
      <c r="H100" s="489"/>
      <c r="I100" s="940"/>
      <c r="J100" s="491"/>
    </row>
    <row r="101" spans="1:10" ht="12" customHeight="1">
      <c r="A101" s="322">
        <v>2026</v>
      </c>
      <c r="C101" s="339" t="s">
        <v>154</v>
      </c>
      <c r="D101" s="514">
        <f>'T2 ANSP SAR'!D59</f>
        <v>0</v>
      </c>
      <c r="E101" s="488"/>
      <c r="F101" s="935"/>
      <c r="G101" s="489"/>
      <c r="H101" s="493">
        <f>+D101</f>
        <v>0</v>
      </c>
      <c r="I101" s="490"/>
      <c r="J101" s="491"/>
    </row>
    <row r="102" spans="1:10" ht="12" customHeight="1">
      <c r="A102" s="322">
        <v>2027</v>
      </c>
      <c r="C102" s="339" t="s">
        <v>140</v>
      </c>
      <c r="D102" s="514">
        <f>'T2 ANSP SAR'!E59</f>
        <v>0</v>
      </c>
      <c r="E102" s="488"/>
      <c r="F102" s="935"/>
      <c r="G102" s="489"/>
      <c r="H102" s="489"/>
      <c r="I102" s="494">
        <f>+D102</f>
        <v>0</v>
      </c>
      <c r="J102" s="491"/>
    </row>
    <row r="103" spans="1:10" ht="12" customHeight="1">
      <c r="A103" s="322">
        <v>2028</v>
      </c>
      <c r="C103" s="339" t="s">
        <v>126</v>
      </c>
      <c r="D103" s="514">
        <f>'T2 ANSP SAR'!F59</f>
        <v>0</v>
      </c>
      <c r="E103" s="488"/>
      <c r="F103" s="935"/>
      <c r="G103" s="489"/>
      <c r="H103" s="489"/>
      <c r="I103" s="940"/>
      <c r="J103" s="487">
        <f>+D103</f>
        <v>0</v>
      </c>
    </row>
    <row r="104" spans="1:10" ht="12" customHeight="1">
      <c r="A104" s="322">
        <v>2029</v>
      </c>
      <c r="C104" s="340" t="s">
        <v>112</v>
      </c>
      <c r="D104" s="515">
        <f>'T2 ANSP SAR'!G59</f>
        <v>0</v>
      </c>
      <c r="E104" s="497"/>
      <c r="F104" s="498"/>
      <c r="G104" s="498"/>
      <c r="H104" s="498"/>
      <c r="I104" s="941"/>
      <c r="J104" s="496">
        <f>+D104</f>
        <v>0</v>
      </c>
    </row>
    <row r="105" spans="1:10" ht="12" customHeight="1">
      <c r="A105" s="322" t="s">
        <v>45</v>
      </c>
      <c r="C105" s="341" t="s">
        <v>250</v>
      </c>
      <c r="D105" s="501">
        <f>SUM(D98:D104)</f>
        <v>0</v>
      </c>
      <c r="E105" s="533">
        <f>SUM(E98:E104)</f>
        <v>0</v>
      </c>
      <c r="F105" s="503">
        <f t="shared" ref="F105:H105" si="11">SUM(F98:F104)</f>
        <v>0</v>
      </c>
      <c r="G105" s="503">
        <f t="shared" si="11"/>
        <v>0</v>
      </c>
      <c r="H105" s="503">
        <f t="shared" si="11"/>
        <v>0</v>
      </c>
      <c r="I105" s="534">
        <f>SUM(I98:I104)</f>
        <v>0</v>
      </c>
      <c r="J105" s="501">
        <f>SUM(J98:J104)</f>
        <v>0</v>
      </c>
    </row>
    <row r="106" spans="1:10" ht="3.75" customHeight="1">
      <c r="A106" s="342"/>
      <c r="C106" s="352"/>
      <c r="D106" s="537"/>
      <c r="E106" s="511"/>
      <c r="F106" s="511"/>
      <c r="G106" s="511"/>
      <c r="H106" s="511"/>
      <c r="I106" s="511"/>
      <c r="J106" s="511"/>
    </row>
    <row r="107" spans="1:10" ht="12" customHeight="1">
      <c r="A107" s="322">
        <v>2023</v>
      </c>
      <c r="C107" s="337" t="s">
        <v>228</v>
      </c>
      <c r="D107" s="721">
        <f>'[1]T2 ANSP SAR'!$E$44</f>
        <v>0</v>
      </c>
      <c r="E107" s="506">
        <f>D107</f>
        <v>0</v>
      </c>
      <c r="F107" s="484"/>
      <c r="G107" s="484"/>
      <c r="H107" s="484"/>
      <c r="I107" s="485"/>
      <c r="J107" s="486"/>
    </row>
    <row r="108" spans="1:10" ht="12" customHeight="1">
      <c r="A108" s="322">
        <v>2024</v>
      </c>
      <c r="C108" s="339" t="s">
        <v>229</v>
      </c>
      <c r="D108" s="722">
        <v>0</v>
      </c>
      <c r="E108" s="488"/>
      <c r="F108" s="493">
        <f>D108</f>
        <v>0</v>
      </c>
      <c r="G108" s="489"/>
      <c r="H108" s="489"/>
      <c r="I108" s="490"/>
      <c r="J108" s="491"/>
    </row>
    <row r="109" spans="1:10" ht="12" customHeight="1">
      <c r="A109" s="322">
        <v>2025</v>
      </c>
      <c r="C109" s="339" t="s">
        <v>230</v>
      </c>
      <c r="D109" s="514">
        <f>'T2 ANSP SAR'!C44</f>
        <v>0</v>
      </c>
      <c r="E109" s="488"/>
      <c r="F109" s="935"/>
      <c r="G109" s="934">
        <f>D109</f>
        <v>0</v>
      </c>
      <c r="H109" s="489"/>
      <c r="I109" s="940"/>
      <c r="J109" s="491"/>
    </row>
    <row r="110" spans="1:10" ht="12" customHeight="1">
      <c r="A110" s="322">
        <v>2026</v>
      </c>
      <c r="C110" s="339" t="s">
        <v>231</v>
      </c>
      <c r="D110" s="514">
        <f>'T2 ANSP SAR'!D44</f>
        <v>0</v>
      </c>
      <c r="E110" s="488"/>
      <c r="F110" s="935"/>
      <c r="G110" s="935"/>
      <c r="H110" s="934">
        <f>D110</f>
        <v>0</v>
      </c>
      <c r="I110" s="940"/>
      <c r="J110" s="491"/>
    </row>
    <row r="111" spans="1:10" ht="12" customHeight="1">
      <c r="A111" s="322">
        <v>2027</v>
      </c>
      <c r="C111" s="339" t="s">
        <v>232</v>
      </c>
      <c r="D111" s="514">
        <f>'T2 ANSP SAR'!E44</f>
        <v>0</v>
      </c>
      <c r="E111" s="488"/>
      <c r="F111" s="935"/>
      <c r="G111" s="935"/>
      <c r="H111" s="935"/>
      <c r="I111" s="936">
        <f>D111</f>
        <v>0</v>
      </c>
      <c r="J111" s="491"/>
    </row>
    <row r="112" spans="1:10" ht="12" customHeight="1">
      <c r="A112" s="322">
        <v>2028</v>
      </c>
      <c r="C112" s="339" t="s">
        <v>233</v>
      </c>
      <c r="D112" s="514">
        <f>'T2 ANSP SAR'!F44</f>
        <v>0</v>
      </c>
      <c r="E112" s="488"/>
      <c r="F112" s="935"/>
      <c r="G112" s="935"/>
      <c r="H112" s="935"/>
      <c r="I112" s="951"/>
      <c r="J112" s="487">
        <f>D112</f>
        <v>0</v>
      </c>
    </row>
    <row r="113" spans="1:13" ht="12" customHeight="1">
      <c r="A113" s="322">
        <v>2029</v>
      </c>
      <c r="C113" s="340" t="s">
        <v>234</v>
      </c>
      <c r="D113" s="515">
        <f>'T2 ANSP SAR'!G44</f>
        <v>0</v>
      </c>
      <c r="E113" s="497"/>
      <c r="F113" s="498"/>
      <c r="G113" s="498"/>
      <c r="H113" s="498"/>
      <c r="I113" s="941"/>
      <c r="J113" s="496">
        <f>D113</f>
        <v>0</v>
      </c>
    </row>
    <row r="114" spans="1:13" s="711" customFormat="1" ht="12" customHeight="1">
      <c r="A114" s="322" t="s">
        <v>45</v>
      </c>
      <c r="C114" s="341" t="s">
        <v>251</v>
      </c>
      <c r="D114" s="501">
        <f t="shared" ref="D114:J114" si="12">SUM(D107:D113)</f>
        <v>0</v>
      </c>
      <c r="E114" s="502">
        <f t="shared" si="12"/>
        <v>0</v>
      </c>
      <c r="F114" s="503">
        <f t="shared" si="12"/>
        <v>0</v>
      </c>
      <c r="G114" s="503">
        <f t="shared" si="12"/>
        <v>0</v>
      </c>
      <c r="H114" s="503">
        <f t="shared" si="12"/>
        <v>0</v>
      </c>
      <c r="I114" s="504">
        <f t="shared" si="12"/>
        <v>0</v>
      </c>
      <c r="J114" s="501">
        <f t="shared" si="12"/>
        <v>0</v>
      </c>
    </row>
    <row r="115" spans="1:13" ht="3.75" customHeight="1">
      <c r="A115" s="342"/>
      <c r="C115" s="352"/>
      <c r="D115" s="537"/>
      <c r="E115" s="511"/>
      <c r="F115" s="511"/>
      <c r="G115" s="511"/>
      <c r="H115" s="511"/>
      <c r="I115" s="511"/>
      <c r="J115" s="511"/>
    </row>
    <row r="116" spans="1:13" ht="12" customHeight="1">
      <c r="A116" s="322">
        <v>2023</v>
      </c>
      <c r="C116" s="337" t="s">
        <v>235</v>
      </c>
      <c r="D116" s="721">
        <v>-205.02144900978402</v>
      </c>
      <c r="E116" s="506">
        <f>D116</f>
        <v>-205.02144900978402</v>
      </c>
      <c r="F116" s="484"/>
      <c r="G116" s="484"/>
      <c r="H116" s="484"/>
      <c r="I116" s="485"/>
      <c r="J116" s="486"/>
      <c r="L116" s="323"/>
    </row>
    <row r="117" spans="1:13" ht="12" customHeight="1">
      <c r="A117" s="322">
        <v>2024</v>
      </c>
      <c r="C117" s="339" t="s">
        <v>236</v>
      </c>
      <c r="D117" s="722">
        <v>0</v>
      </c>
      <c r="E117" s="488"/>
      <c r="F117" s="493">
        <f>D117</f>
        <v>0</v>
      </c>
      <c r="G117" s="489"/>
      <c r="H117" s="489"/>
      <c r="I117" s="490"/>
      <c r="J117" s="491"/>
    </row>
    <row r="118" spans="1:13" ht="12" customHeight="1">
      <c r="A118" s="322">
        <v>2025</v>
      </c>
      <c r="C118" s="339" t="s">
        <v>237</v>
      </c>
      <c r="D118" s="487">
        <f>'T2 ANSP SAR'!C45</f>
        <v>0</v>
      </c>
      <c r="E118" s="517"/>
      <c r="F118" s="489"/>
      <c r="G118" s="493">
        <f>D118</f>
        <v>0</v>
      </c>
      <c r="H118" s="489"/>
      <c r="I118" s="490"/>
      <c r="J118" s="491"/>
    </row>
    <row r="119" spans="1:13" ht="12" customHeight="1">
      <c r="A119" s="322">
        <v>2026</v>
      </c>
      <c r="C119" s="339" t="s">
        <v>238</v>
      </c>
      <c r="D119" s="487">
        <f>'T2 ANSP SAR'!D45</f>
        <v>0</v>
      </c>
      <c r="E119" s="517"/>
      <c r="F119" s="489"/>
      <c r="G119" s="489"/>
      <c r="H119" s="493">
        <f>D119</f>
        <v>0</v>
      </c>
      <c r="I119" s="490"/>
      <c r="J119" s="491"/>
      <c r="M119" s="343"/>
    </row>
    <row r="120" spans="1:13" ht="12" customHeight="1">
      <c r="A120" s="322">
        <v>2027</v>
      </c>
      <c r="C120" s="339" t="s">
        <v>239</v>
      </c>
      <c r="D120" s="487">
        <f>'T2 ANSP SAR'!E45</f>
        <v>0</v>
      </c>
      <c r="E120" s="517"/>
      <c r="F120" s="489"/>
      <c r="G120" s="489"/>
      <c r="H120" s="489"/>
      <c r="I120" s="494">
        <f>D120</f>
        <v>0</v>
      </c>
      <c r="J120" s="491"/>
    </row>
    <row r="121" spans="1:13" ht="12" customHeight="1">
      <c r="A121" s="322">
        <v>2028</v>
      </c>
      <c r="C121" s="339" t="s">
        <v>240</v>
      </c>
      <c r="D121" s="487">
        <f>'T2 ANSP SAR'!F45</f>
        <v>0</v>
      </c>
      <c r="E121" s="517"/>
      <c r="F121" s="489"/>
      <c r="G121" s="489"/>
      <c r="H121" s="489"/>
      <c r="I121" s="490"/>
      <c r="J121" s="487">
        <f>D121</f>
        <v>0</v>
      </c>
    </row>
    <row r="122" spans="1:13" ht="12" customHeight="1">
      <c r="A122" s="322">
        <v>2029</v>
      </c>
      <c r="C122" s="340" t="s">
        <v>241</v>
      </c>
      <c r="D122" s="496">
        <f>'T2 ANSP SAR'!G45</f>
        <v>0</v>
      </c>
      <c r="E122" s="518"/>
      <c r="F122" s="519"/>
      <c r="G122" s="519"/>
      <c r="H122" s="519"/>
      <c r="I122" s="527"/>
      <c r="J122" s="496">
        <f>D122</f>
        <v>0</v>
      </c>
    </row>
    <row r="123" spans="1:13" s="711" customFormat="1" ht="12" customHeight="1">
      <c r="A123" s="322" t="s">
        <v>45</v>
      </c>
      <c r="C123" s="341" t="s">
        <v>252</v>
      </c>
      <c r="D123" s="501">
        <f t="shared" ref="D123:J123" si="13">SUM(D116:D122)</f>
        <v>-205.02144900978402</v>
      </c>
      <c r="E123" s="502">
        <f t="shared" si="13"/>
        <v>-205.02144900978402</v>
      </c>
      <c r="F123" s="503">
        <f t="shared" si="13"/>
        <v>0</v>
      </c>
      <c r="G123" s="503">
        <f t="shared" si="13"/>
        <v>0</v>
      </c>
      <c r="H123" s="503">
        <f t="shared" si="13"/>
        <v>0</v>
      </c>
      <c r="I123" s="504">
        <f t="shared" si="13"/>
        <v>0</v>
      </c>
      <c r="J123" s="501">
        <f t="shared" si="13"/>
        <v>0</v>
      </c>
    </row>
    <row r="124" spans="1:13" ht="3.75" customHeight="1">
      <c r="A124" s="342"/>
      <c r="D124" s="523"/>
      <c r="E124" s="523"/>
      <c r="F124" s="586"/>
      <c r="G124" s="523"/>
      <c r="H124" s="523"/>
      <c r="I124" s="523"/>
      <c r="J124" s="523"/>
    </row>
    <row r="125" spans="1:13" ht="12" customHeight="1">
      <c r="A125" s="322" t="s">
        <v>201</v>
      </c>
      <c r="C125" s="337" t="s">
        <v>221</v>
      </c>
      <c r="D125" s="721">
        <v>0</v>
      </c>
      <c r="E125" s="704">
        <v>0</v>
      </c>
      <c r="F125" s="705">
        <v>0</v>
      </c>
      <c r="G125" s="705">
        <v>0</v>
      </c>
      <c r="H125" s="705">
        <v>0</v>
      </c>
      <c r="I125" s="706">
        <v>0</v>
      </c>
      <c r="J125" s="483">
        <f t="shared" ref="J125:J133" si="14">D125-SUM(E125:I125)</f>
        <v>0</v>
      </c>
    </row>
    <row r="126" spans="1:13" ht="12" customHeight="1">
      <c r="A126" s="322">
        <v>2022</v>
      </c>
      <c r="C126" s="339" t="s">
        <v>220</v>
      </c>
      <c r="D126" s="722">
        <v>0</v>
      </c>
      <c r="E126" s="707">
        <v>0</v>
      </c>
      <c r="F126" s="708">
        <v>0</v>
      </c>
      <c r="G126" s="708">
        <v>0</v>
      </c>
      <c r="H126" s="708">
        <v>0</v>
      </c>
      <c r="I126" s="709">
        <v>0</v>
      </c>
      <c r="J126" s="487">
        <f t="shared" si="14"/>
        <v>0</v>
      </c>
    </row>
    <row r="127" spans="1:13" ht="12" customHeight="1">
      <c r="A127" s="322">
        <v>2023</v>
      </c>
      <c r="C127" s="339" t="s">
        <v>62</v>
      </c>
      <c r="D127" s="722">
        <v>0</v>
      </c>
      <c r="E127" s="707">
        <v>0</v>
      </c>
      <c r="F127" s="708">
        <v>0</v>
      </c>
      <c r="G127" s="708">
        <v>0</v>
      </c>
      <c r="H127" s="708">
        <v>0</v>
      </c>
      <c r="I127" s="709">
        <v>0</v>
      </c>
      <c r="J127" s="487">
        <f t="shared" si="14"/>
        <v>0</v>
      </c>
    </row>
    <row r="128" spans="1:13" ht="12" customHeight="1">
      <c r="A128" s="322">
        <v>2024</v>
      </c>
      <c r="C128" s="339" t="s">
        <v>63</v>
      </c>
      <c r="D128" s="722">
        <v>0</v>
      </c>
      <c r="E128" s="707">
        <v>0</v>
      </c>
      <c r="F128" s="708">
        <v>0</v>
      </c>
      <c r="G128" s="708">
        <v>0</v>
      </c>
      <c r="H128" s="708">
        <v>0</v>
      </c>
      <c r="I128" s="709">
        <v>0</v>
      </c>
      <c r="J128" s="487">
        <f t="shared" si="14"/>
        <v>0</v>
      </c>
    </row>
    <row r="129" spans="1:12" ht="12" customHeight="1">
      <c r="A129" s="322">
        <v>2025</v>
      </c>
      <c r="C129" s="339" t="s">
        <v>169</v>
      </c>
      <c r="D129" s="514">
        <f>'T2 ANSP SAR'!C69</f>
        <v>0</v>
      </c>
      <c r="E129" s="707">
        <v>0</v>
      </c>
      <c r="F129" s="708">
        <v>0</v>
      </c>
      <c r="G129" s="708">
        <v>0</v>
      </c>
      <c r="H129" s="708">
        <v>0</v>
      </c>
      <c r="I129" s="709">
        <v>0</v>
      </c>
      <c r="J129" s="487">
        <f t="shared" si="14"/>
        <v>0</v>
      </c>
    </row>
    <row r="130" spans="1:12" ht="12" customHeight="1">
      <c r="A130" s="322">
        <v>2026</v>
      </c>
      <c r="C130" s="339" t="s">
        <v>155</v>
      </c>
      <c r="D130" s="514">
        <f>'T2 ANSP SAR'!D69</f>
        <v>0</v>
      </c>
      <c r="E130" s="710"/>
      <c r="F130" s="708">
        <v>0</v>
      </c>
      <c r="G130" s="708">
        <v>0</v>
      </c>
      <c r="H130" s="708">
        <v>0</v>
      </c>
      <c r="I130" s="709">
        <v>0</v>
      </c>
      <c r="J130" s="487">
        <f t="shared" si="14"/>
        <v>0</v>
      </c>
    </row>
    <row r="131" spans="1:12" ht="12" customHeight="1">
      <c r="A131" s="322">
        <v>2027</v>
      </c>
      <c r="C131" s="339" t="s">
        <v>141</v>
      </c>
      <c r="D131" s="514">
        <f>'T2 ANSP SAR'!E69</f>
        <v>0</v>
      </c>
      <c r="E131" s="710"/>
      <c r="F131" s="944"/>
      <c r="G131" s="708">
        <v>0</v>
      </c>
      <c r="H131" s="708">
        <v>0</v>
      </c>
      <c r="I131" s="709">
        <v>0</v>
      </c>
      <c r="J131" s="487">
        <f t="shared" si="14"/>
        <v>0</v>
      </c>
    </row>
    <row r="132" spans="1:12" ht="12" customHeight="1">
      <c r="A132" s="322">
        <v>2028</v>
      </c>
      <c r="C132" s="339" t="s">
        <v>127</v>
      </c>
      <c r="D132" s="514">
        <f>'T2 ANSP SAR'!F69</f>
        <v>0</v>
      </c>
      <c r="E132" s="710"/>
      <c r="F132" s="944"/>
      <c r="G132" s="944"/>
      <c r="H132" s="708">
        <v>0</v>
      </c>
      <c r="I132" s="709">
        <v>0</v>
      </c>
      <c r="J132" s="487">
        <f t="shared" si="14"/>
        <v>0</v>
      </c>
    </row>
    <row r="133" spans="1:12" ht="12" customHeight="1">
      <c r="A133" s="322">
        <v>2029</v>
      </c>
      <c r="C133" s="340" t="s">
        <v>113</v>
      </c>
      <c r="D133" s="515">
        <f>'T2 ANSP SAR'!G69</f>
        <v>0</v>
      </c>
      <c r="E133" s="952"/>
      <c r="F133" s="953"/>
      <c r="G133" s="953"/>
      <c r="H133" s="953"/>
      <c r="I133" s="954">
        <v>0</v>
      </c>
      <c r="J133" s="496">
        <f t="shared" si="14"/>
        <v>0</v>
      </c>
    </row>
    <row r="134" spans="1:12" ht="12" customHeight="1">
      <c r="A134" s="322" t="s">
        <v>45</v>
      </c>
      <c r="C134" s="341" t="s">
        <v>253</v>
      </c>
      <c r="D134" s="501">
        <f>SUM(D125:D133)</f>
        <v>0</v>
      </c>
      <c r="E134" s="533">
        <f>SUM(E125:E133)</f>
        <v>0</v>
      </c>
      <c r="F134" s="503">
        <f t="shared" ref="F134:H134" si="15">SUM(F125:F133)</f>
        <v>0</v>
      </c>
      <c r="G134" s="503">
        <f t="shared" si="15"/>
        <v>0</v>
      </c>
      <c r="H134" s="503">
        <f t="shared" si="15"/>
        <v>0</v>
      </c>
      <c r="I134" s="534">
        <f>SUM(I125:I133)</f>
        <v>0</v>
      </c>
      <c r="J134" s="501">
        <f>SUM(J125:J133)</f>
        <v>0</v>
      </c>
    </row>
    <row r="135" spans="1:12" ht="3.75" customHeight="1">
      <c r="A135" s="342"/>
      <c r="D135" s="523"/>
      <c r="E135" s="523"/>
      <c r="F135" s="586"/>
      <c r="G135" s="523"/>
      <c r="H135" s="523"/>
      <c r="I135" s="523"/>
      <c r="J135" s="523"/>
    </row>
    <row r="136" spans="1:12" ht="12" customHeight="1">
      <c r="A136" s="322" t="s">
        <v>201</v>
      </c>
      <c r="C136" s="337" t="s">
        <v>223</v>
      </c>
      <c r="D136" s="721">
        <v>0</v>
      </c>
      <c r="E136" s="704">
        <v>0</v>
      </c>
      <c r="F136" s="705">
        <v>0</v>
      </c>
      <c r="G136" s="705">
        <v>0</v>
      </c>
      <c r="H136" s="705">
        <v>0</v>
      </c>
      <c r="I136" s="706">
        <v>0</v>
      </c>
      <c r="J136" s="483">
        <f t="shared" ref="J136:J144" si="16">D136-SUM(E136:I136)</f>
        <v>0</v>
      </c>
    </row>
    <row r="137" spans="1:12" ht="12" customHeight="1">
      <c r="A137" s="322">
        <v>2022</v>
      </c>
      <c r="C137" s="339" t="s">
        <v>222</v>
      </c>
      <c r="D137" s="722">
        <v>0</v>
      </c>
      <c r="E137" s="707">
        <v>0</v>
      </c>
      <c r="F137" s="708">
        <v>0</v>
      </c>
      <c r="G137" s="708">
        <v>0</v>
      </c>
      <c r="H137" s="708">
        <v>0</v>
      </c>
      <c r="I137" s="709">
        <v>0</v>
      </c>
      <c r="J137" s="487">
        <f t="shared" si="16"/>
        <v>0</v>
      </c>
    </row>
    <row r="138" spans="1:12" ht="12" customHeight="1">
      <c r="A138" s="322">
        <v>2023</v>
      </c>
      <c r="C138" s="339" t="s">
        <v>64</v>
      </c>
      <c r="D138" s="722">
        <v>0</v>
      </c>
      <c r="E138" s="707">
        <v>0</v>
      </c>
      <c r="F138" s="708">
        <v>0</v>
      </c>
      <c r="G138" s="708">
        <v>0</v>
      </c>
      <c r="H138" s="708">
        <v>0</v>
      </c>
      <c r="I138" s="709">
        <v>0</v>
      </c>
      <c r="J138" s="487">
        <f t="shared" si="16"/>
        <v>0</v>
      </c>
    </row>
    <row r="139" spans="1:12" ht="12" customHeight="1">
      <c r="A139" s="322">
        <v>2024</v>
      </c>
      <c r="C139" s="339" t="s">
        <v>65</v>
      </c>
      <c r="D139" s="722">
        <v>0</v>
      </c>
      <c r="E139" s="707">
        <v>0</v>
      </c>
      <c r="F139" s="708">
        <v>0</v>
      </c>
      <c r="G139" s="708">
        <v>0</v>
      </c>
      <c r="H139" s="708">
        <v>0</v>
      </c>
      <c r="I139" s="709">
        <v>0</v>
      </c>
      <c r="J139" s="487">
        <f t="shared" si="16"/>
        <v>0</v>
      </c>
    </row>
    <row r="140" spans="1:12" s="353" customFormat="1" ht="12" customHeight="1">
      <c r="A140" s="322">
        <v>2025</v>
      </c>
      <c r="B140" s="323"/>
      <c r="C140" s="339" t="s">
        <v>170</v>
      </c>
      <c r="D140" s="514">
        <f>'T2 ANSP SAR'!C70</f>
        <v>0</v>
      </c>
      <c r="E140" s="707">
        <v>0</v>
      </c>
      <c r="F140" s="708">
        <v>0</v>
      </c>
      <c r="G140" s="708">
        <v>0</v>
      </c>
      <c r="H140" s="708">
        <v>0</v>
      </c>
      <c r="I140" s="709">
        <v>0</v>
      </c>
      <c r="J140" s="487">
        <f t="shared" si="16"/>
        <v>0</v>
      </c>
      <c r="L140" s="466"/>
    </row>
    <row r="141" spans="1:12" ht="12" customHeight="1">
      <c r="A141" s="322">
        <v>2026</v>
      </c>
      <c r="C141" s="339" t="s">
        <v>156</v>
      </c>
      <c r="D141" s="514">
        <f>'T2 ANSP SAR'!D70</f>
        <v>0</v>
      </c>
      <c r="E141" s="710"/>
      <c r="F141" s="708">
        <v>0</v>
      </c>
      <c r="G141" s="708">
        <v>0</v>
      </c>
      <c r="H141" s="708">
        <v>0</v>
      </c>
      <c r="I141" s="709">
        <v>0</v>
      </c>
      <c r="J141" s="487">
        <f t="shared" si="16"/>
        <v>0</v>
      </c>
    </row>
    <row r="142" spans="1:12" ht="12" customHeight="1">
      <c r="A142" s="322">
        <v>2027</v>
      </c>
      <c r="C142" s="339" t="s">
        <v>142</v>
      </c>
      <c r="D142" s="514">
        <f>'T2 ANSP SAR'!E70</f>
        <v>0</v>
      </c>
      <c r="E142" s="710"/>
      <c r="F142" s="944"/>
      <c r="G142" s="708">
        <v>0</v>
      </c>
      <c r="H142" s="708">
        <v>0</v>
      </c>
      <c r="I142" s="709">
        <v>0</v>
      </c>
      <c r="J142" s="487">
        <f t="shared" si="16"/>
        <v>0</v>
      </c>
    </row>
    <row r="143" spans="1:12" ht="12" customHeight="1">
      <c r="A143" s="322">
        <v>2028</v>
      </c>
      <c r="C143" s="339" t="s">
        <v>128</v>
      </c>
      <c r="D143" s="514">
        <f>'T2 ANSP SAR'!F70</f>
        <v>0</v>
      </c>
      <c r="E143" s="710"/>
      <c r="F143" s="944"/>
      <c r="G143" s="944"/>
      <c r="H143" s="708">
        <v>0</v>
      </c>
      <c r="I143" s="709">
        <v>0</v>
      </c>
      <c r="J143" s="487">
        <f t="shared" si="16"/>
        <v>0</v>
      </c>
    </row>
    <row r="144" spans="1:12" ht="12" customHeight="1">
      <c r="A144" s="322">
        <v>2029</v>
      </c>
      <c r="C144" s="340" t="s">
        <v>114</v>
      </c>
      <c r="D144" s="515">
        <f>'T2 ANSP SAR'!G70</f>
        <v>0</v>
      </c>
      <c r="E144" s="952"/>
      <c r="F144" s="953"/>
      <c r="G144" s="953"/>
      <c r="H144" s="953"/>
      <c r="I144" s="954">
        <v>0</v>
      </c>
      <c r="J144" s="496">
        <f t="shared" si="16"/>
        <v>0</v>
      </c>
    </row>
    <row r="145" spans="1:12" ht="12" customHeight="1">
      <c r="A145" s="322" t="s">
        <v>45</v>
      </c>
      <c r="C145" s="341" t="s">
        <v>254</v>
      </c>
      <c r="D145" s="501">
        <f t="shared" ref="D145:J145" si="17">SUM(D136:D144)</f>
        <v>0</v>
      </c>
      <c r="E145" s="533">
        <f t="shared" si="17"/>
        <v>0</v>
      </c>
      <c r="F145" s="503">
        <f t="shared" si="17"/>
        <v>0</v>
      </c>
      <c r="G145" s="503">
        <f t="shared" si="17"/>
        <v>0</v>
      </c>
      <c r="H145" s="503">
        <f t="shared" si="17"/>
        <v>0</v>
      </c>
      <c r="I145" s="534">
        <f t="shared" si="17"/>
        <v>0</v>
      </c>
      <c r="J145" s="501">
        <f t="shared" si="17"/>
        <v>0</v>
      </c>
    </row>
    <row r="146" spans="1:12" ht="3.75" customHeight="1">
      <c r="A146" s="342"/>
      <c r="D146" s="523"/>
      <c r="E146" s="523"/>
      <c r="F146" s="586"/>
      <c r="G146" s="523"/>
      <c r="H146" s="523"/>
      <c r="I146" s="523"/>
      <c r="J146" s="523"/>
    </row>
    <row r="147" spans="1:12" ht="12" customHeight="1">
      <c r="A147" s="322">
        <v>2023</v>
      </c>
      <c r="C147" s="337" t="s">
        <v>66</v>
      </c>
      <c r="D147" s="721">
        <v>0</v>
      </c>
      <c r="E147" s="506">
        <f>D147</f>
        <v>0</v>
      </c>
      <c r="F147" s="955"/>
      <c r="G147" s="484"/>
      <c r="H147" s="484"/>
      <c r="I147" s="485"/>
      <c r="J147" s="486"/>
    </row>
    <row r="148" spans="1:12" ht="12" customHeight="1">
      <c r="A148" s="322">
        <v>2024</v>
      </c>
      <c r="C148" s="339" t="s">
        <v>67</v>
      </c>
      <c r="D148" s="722">
        <v>0</v>
      </c>
      <c r="E148" s="707">
        <v>0</v>
      </c>
      <c r="F148" s="708">
        <v>0</v>
      </c>
      <c r="G148" s="944"/>
      <c r="H148" s="944"/>
      <c r="I148" s="946"/>
      <c r="J148" s="491"/>
    </row>
    <row r="149" spans="1:12" s="353" customFormat="1" ht="12" customHeight="1">
      <c r="A149" s="322">
        <v>2025</v>
      </c>
      <c r="B149" s="323"/>
      <c r="C149" s="339" t="s">
        <v>171</v>
      </c>
      <c r="D149" s="514">
        <f>'T2 ANSP SAR'!C71</f>
        <v>0</v>
      </c>
      <c r="E149" s="707">
        <v>0</v>
      </c>
      <c r="F149" s="708">
        <v>0</v>
      </c>
      <c r="G149" s="708">
        <v>0</v>
      </c>
      <c r="H149" s="944"/>
      <c r="I149" s="945"/>
      <c r="J149" s="491"/>
      <c r="L149" s="466"/>
    </row>
    <row r="150" spans="1:12" ht="12" customHeight="1">
      <c r="A150" s="322">
        <v>2026</v>
      </c>
      <c r="C150" s="339" t="s">
        <v>157</v>
      </c>
      <c r="D150" s="514">
        <f>'T2 ANSP SAR'!D71</f>
        <v>0</v>
      </c>
      <c r="E150" s="710"/>
      <c r="F150" s="708">
        <v>0</v>
      </c>
      <c r="G150" s="708">
        <v>0</v>
      </c>
      <c r="H150" s="956">
        <v>0</v>
      </c>
      <c r="I150" s="945"/>
      <c r="J150" s="491"/>
    </row>
    <row r="151" spans="1:12" ht="12" customHeight="1">
      <c r="A151" s="322">
        <v>2027</v>
      </c>
      <c r="C151" s="339" t="s">
        <v>143</v>
      </c>
      <c r="D151" s="514">
        <f>'T2 ANSP SAR'!E71</f>
        <v>0</v>
      </c>
      <c r="E151" s="710"/>
      <c r="F151" s="944"/>
      <c r="G151" s="708">
        <v>0</v>
      </c>
      <c r="H151" s="708">
        <v>0</v>
      </c>
      <c r="I151" s="709">
        <v>0</v>
      </c>
      <c r="J151" s="491"/>
    </row>
    <row r="152" spans="1:12" ht="12" customHeight="1">
      <c r="A152" s="322">
        <v>2028</v>
      </c>
      <c r="C152" s="339" t="s">
        <v>129</v>
      </c>
      <c r="D152" s="514">
        <f>'T2 ANSP SAR'!F71</f>
        <v>0</v>
      </c>
      <c r="E152" s="710"/>
      <c r="F152" s="944"/>
      <c r="G152" s="944"/>
      <c r="H152" s="708">
        <v>0</v>
      </c>
      <c r="I152" s="709">
        <v>0</v>
      </c>
      <c r="J152" s="487">
        <f>D152-SUM(E152:I152)</f>
        <v>0</v>
      </c>
    </row>
    <row r="153" spans="1:12" ht="12" customHeight="1">
      <c r="A153" s="322">
        <v>2029</v>
      </c>
      <c r="C153" s="340" t="s">
        <v>115</v>
      </c>
      <c r="D153" s="515">
        <f>'T2 ANSP SAR'!G71</f>
        <v>0</v>
      </c>
      <c r="E153" s="952"/>
      <c r="F153" s="953"/>
      <c r="G153" s="953"/>
      <c r="H153" s="953"/>
      <c r="I153" s="954">
        <v>0</v>
      </c>
      <c r="J153" s="496">
        <f>D153-SUM(E153:I153)</f>
        <v>0</v>
      </c>
    </row>
    <row r="154" spans="1:12" ht="12" customHeight="1">
      <c r="A154" s="322" t="s">
        <v>45</v>
      </c>
      <c r="C154" s="341" t="s">
        <v>255</v>
      </c>
      <c r="D154" s="501">
        <f t="shared" ref="D154:J154" si="18">SUM(D147:D153)</f>
        <v>0</v>
      </c>
      <c r="E154" s="533">
        <f t="shared" si="18"/>
        <v>0</v>
      </c>
      <c r="F154" s="503">
        <f t="shared" si="18"/>
        <v>0</v>
      </c>
      <c r="G154" s="503">
        <f t="shared" si="18"/>
        <v>0</v>
      </c>
      <c r="H154" s="503">
        <f t="shared" si="18"/>
        <v>0</v>
      </c>
      <c r="I154" s="534">
        <f t="shared" si="18"/>
        <v>0</v>
      </c>
      <c r="J154" s="501">
        <f t="shared" si="18"/>
        <v>0</v>
      </c>
    </row>
    <row r="155" spans="1:12" ht="3.75" customHeight="1">
      <c r="A155" s="342"/>
      <c r="D155" s="523"/>
      <c r="E155" s="523"/>
      <c r="F155" s="586"/>
      <c r="G155" s="523"/>
      <c r="H155" s="523"/>
      <c r="I155" s="523"/>
      <c r="J155" s="523"/>
    </row>
    <row r="156" spans="1:12" ht="12" customHeight="1">
      <c r="A156" s="322">
        <v>2023</v>
      </c>
      <c r="C156" s="337" t="s">
        <v>68</v>
      </c>
      <c r="D156" s="486"/>
      <c r="E156" s="516"/>
      <c r="F156" s="484"/>
      <c r="G156" s="484"/>
      <c r="H156" s="484"/>
      <c r="I156" s="939"/>
      <c r="J156" s="486"/>
    </row>
    <row r="157" spans="1:12" ht="12" customHeight="1">
      <c r="A157" s="322">
        <v>2024</v>
      </c>
      <c r="C157" s="339" t="s">
        <v>69</v>
      </c>
      <c r="D157" s="491"/>
      <c r="E157" s="517"/>
      <c r="F157" s="489"/>
      <c r="G157" s="489"/>
      <c r="H157" s="489"/>
      <c r="I157" s="490"/>
      <c r="J157" s="491"/>
    </row>
    <row r="158" spans="1:12" s="353" customFormat="1" ht="12" customHeight="1">
      <c r="A158" s="322">
        <v>2025</v>
      </c>
      <c r="B158" s="323"/>
      <c r="C158" s="339" t="s">
        <v>172</v>
      </c>
      <c r="D158" s="520"/>
      <c r="E158" s="517"/>
      <c r="F158" s="489"/>
      <c r="G158" s="489"/>
      <c r="H158" s="489"/>
      <c r="I158" s="940"/>
      <c r="J158" s="491"/>
      <c r="L158" s="466"/>
    </row>
    <row r="159" spans="1:12" ht="12" customHeight="1">
      <c r="A159" s="322">
        <v>2026</v>
      </c>
      <c r="C159" s="339" t="s">
        <v>158</v>
      </c>
      <c r="D159" s="520"/>
      <c r="E159" s="517"/>
      <c r="F159" s="489"/>
      <c r="G159" s="489"/>
      <c r="H159" s="489"/>
      <c r="I159" s="940"/>
      <c r="J159" s="491"/>
    </row>
    <row r="160" spans="1:12" ht="12" customHeight="1">
      <c r="A160" s="322">
        <v>2027</v>
      </c>
      <c r="C160" s="339" t="s">
        <v>144</v>
      </c>
      <c r="D160" s="520"/>
      <c r="E160" s="517"/>
      <c r="F160" s="489"/>
      <c r="G160" s="489"/>
      <c r="H160" s="489"/>
      <c r="I160" s="490"/>
      <c r="J160" s="491"/>
    </row>
    <row r="161" spans="1:10" ht="12" customHeight="1">
      <c r="A161" s="322">
        <v>2028</v>
      </c>
      <c r="C161" s="339" t="s">
        <v>130</v>
      </c>
      <c r="D161" s="520"/>
      <c r="E161" s="517"/>
      <c r="F161" s="489"/>
      <c r="G161" s="489"/>
      <c r="H161" s="489"/>
      <c r="I161" s="490"/>
      <c r="J161" s="491"/>
    </row>
    <row r="162" spans="1:10" ht="12" customHeight="1">
      <c r="A162" s="322">
        <v>2029</v>
      </c>
      <c r="C162" s="340" t="s">
        <v>116</v>
      </c>
      <c r="D162" s="521"/>
      <c r="E162" s="518"/>
      <c r="F162" s="519"/>
      <c r="G162" s="519"/>
      <c r="H162" s="519"/>
      <c r="I162" s="527"/>
      <c r="J162" s="522"/>
    </row>
    <row r="163" spans="1:10" ht="12" customHeight="1">
      <c r="A163" s="322" t="s">
        <v>45</v>
      </c>
      <c r="C163" s="341" t="s">
        <v>256</v>
      </c>
      <c r="D163" s="528"/>
      <c r="E163" s="538"/>
      <c r="F163" s="530"/>
      <c r="G163" s="530"/>
      <c r="H163" s="530"/>
      <c r="I163" s="539"/>
      <c r="J163" s="528"/>
    </row>
    <row r="164" spans="1:10" ht="3.75" customHeight="1">
      <c r="A164" s="342"/>
      <c r="D164" s="523"/>
      <c r="E164" s="523"/>
      <c r="F164" s="586"/>
      <c r="G164" s="523"/>
      <c r="H164" s="523"/>
      <c r="I164" s="523"/>
      <c r="J164" s="523"/>
    </row>
    <row r="165" spans="1:10" ht="12" customHeight="1">
      <c r="A165" s="322" t="s">
        <v>201</v>
      </c>
      <c r="C165" s="337" t="s">
        <v>225</v>
      </c>
      <c r="D165" s="721">
        <v>4074.5159578287821</v>
      </c>
      <c r="E165" s="704">
        <f>D165/3</f>
        <v>1358.1719859429274</v>
      </c>
      <c r="F165" s="705">
        <f>D165/3</f>
        <v>1358.1719859429274</v>
      </c>
      <c r="G165" s="705">
        <f>D165/3</f>
        <v>1358.1719859429274</v>
      </c>
      <c r="H165" s="705">
        <v>0</v>
      </c>
      <c r="I165" s="706">
        <v>0</v>
      </c>
      <c r="J165" s="483">
        <f t="shared" ref="J165:J173" si="19">D165-SUM(E165:I165)</f>
        <v>0</v>
      </c>
    </row>
    <row r="166" spans="1:10" ht="12" customHeight="1">
      <c r="A166" s="322">
        <v>2022</v>
      </c>
      <c r="C166" s="339" t="s">
        <v>224</v>
      </c>
      <c r="D166" s="722">
        <v>0</v>
      </c>
      <c r="E166" s="707">
        <v>0</v>
      </c>
      <c r="F166" s="708">
        <v>0</v>
      </c>
      <c r="G166" s="708">
        <v>0</v>
      </c>
      <c r="H166" s="708">
        <v>0</v>
      </c>
      <c r="I166" s="709">
        <v>0</v>
      </c>
      <c r="J166" s="487">
        <f t="shared" si="19"/>
        <v>0</v>
      </c>
    </row>
    <row r="167" spans="1:10" ht="12" customHeight="1">
      <c r="A167" s="322">
        <v>2023</v>
      </c>
      <c r="C167" s="339" t="s">
        <v>177</v>
      </c>
      <c r="D167" s="722">
        <v>0</v>
      </c>
      <c r="E167" s="707">
        <v>0</v>
      </c>
      <c r="F167" s="708">
        <v>0</v>
      </c>
      <c r="G167" s="708">
        <v>0</v>
      </c>
      <c r="H167" s="708">
        <v>0</v>
      </c>
      <c r="I167" s="709">
        <v>0</v>
      </c>
      <c r="J167" s="487">
        <f t="shared" si="19"/>
        <v>0</v>
      </c>
    </row>
    <row r="168" spans="1:10" ht="12" customHeight="1">
      <c r="A168" s="322">
        <v>2024</v>
      </c>
      <c r="C168" s="339" t="s">
        <v>178</v>
      </c>
      <c r="D168" s="722">
        <v>0</v>
      </c>
      <c r="E168" s="707">
        <v>0</v>
      </c>
      <c r="F168" s="708">
        <v>0</v>
      </c>
      <c r="G168" s="708">
        <v>0</v>
      </c>
      <c r="H168" s="708">
        <v>0</v>
      </c>
      <c r="I168" s="709">
        <v>0</v>
      </c>
      <c r="J168" s="487">
        <f t="shared" si="19"/>
        <v>0</v>
      </c>
    </row>
    <row r="169" spans="1:10" ht="12" customHeight="1">
      <c r="A169" s="322">
        <v>2025</v>
      </c>
      <c r="C169" s="348" t="s">
        <v>173</v>
      </c>
      <c r="D169" s="512">
        <f>'T2 ANSP SAR'!C63</f>
        <v>0</v>
      </c>
      <c r="E169" s="707">
        <v>0</v>
      </c>
      <c r="F169" s="708">
        <v>0</v>
      </c>
      <c r="G169" s="708">
        <v>0</v>
      </c>
      <c r="H169" s="708">
        <v>0</v>
      </c>
      <c r="I169" s="709">
        <v>0</v>
      </c>
      <c r="J169" s="487">
        <f t="shared" si="19"/>
        <v>0</v>
      </c>
    </row>
    <row r="170" spans="1:10" ht="12" customHeight="1">
      <c r="A170" s="322">
        <v>2026</v>
      </c>
      <c r="C170" s="348" t="s">
        <v>159</v>
      </c>
      <c r="D170" s="512">
        <f>'T2 ANSP SAR'!D63</f>
        <v>0</v>
      </c>
      <c r="E170" s="942"/>
      <c r="F170" s="708">
        <v>0</v>
      </c>
      <c r="G170" s="708">
        <v>0</v>
      </c>
      <c r="H170" s="708">
        <v>0</v>
      </c>
      <c r="I170" s="709">
        <v>0</v>
      </c>
      <c r="J170" s="487">
        <f t="shared" si="19"/>
        <v>0</v>
      </c>
    </row>
    <row r="171" spans="1:10" ht="12" customHeight="1">
      <c r="A171" s="322">
        <v>2027</v>
      </c>
      <c r="C171" s="348" t="s">
        <v>145</v>
      </c>
      <c r="D171" s="512">
        <f>'T2 ANSP SAR'!E63</f>
        <v>0</v>
      </c>
      <c r="E171" s="942"/>
      <c r="F171" s="943"/>
      <c r="G171" s="708">
        <v>0</v>
      </c>
      <c r="H171" s="708">
        <v>0</v>
      </c>
      <c r="I171" s="709">
        <v>0</v>
      </c>
      <c r="J171" s="487">
        <f t="shared" si="19"/>
        <v>0</v>
      </c>
    </row>
    <row r="172" spans="1:10" ht="12" customHeight="1">
      <c r="A172" s="322">
        <v>2028</v>
      </c>
      <c r="C172" s="348" t="s">
        <v>131</v>
      </c>
      <c r="D172" s="512">
        <f>'T2 ANSP SAR'!F63</f>
        <v>0</v>
      </c>
      <c r="E172" s="942"/>
      <c r="F172" s="943"/>
      <c r="G172" s="943"/>
      <c r="H172" s="708">
        <v>0</v>
      </c>
      <c r="I172" s="709">
        <v>0</v>
      </c>
      <c r="J172" s="487">
        <f t="shared" si="19"/>
        <v>0</v>
      </c>
    </row>
    <row r="173" spans="1:10" ht="12" customHeight="1">
      <c r="A173" s="322">
        <v>2029</v>
      </c>
      <c r="C173" s="349" t="s">
        <v>117</v>
      </c>
      <c r="D173" s="513">
        <f>'T2 ANSP SAR'!G63</f>
        <v>0</v>
      </c>
      <c r="E173" s="947"/>
      <c r="F173" s="948"/>
      <c r="G173" s="948"/>
      <c r="H173" s="948"/>
      <c r="I173" s="954">
        <v>0</v>
      </c>
      <c r="J173" s="496">
        <f t="shared" si="19"/>
        <v>0</v>
      </c>
    </row>
    <row r="174" spans="1:10" ht="12" customHeight="1">
      <c r="A174" s="322" t="s">
        <v>45</v>
      </c>
      <c r="C174" s="354" t="s">
        <v>257</v>
      </c>
      <c r="D174" s="501">
        <f t="shared" ref="D174:J174" si="20">SUM(D165:D173)</f>
        <v>4074.5159578287821</v>
      </c>
      <c r="E174" s="541">
        <f t="shared" si="20"/>
        <v>1358.1719859429274</v>
      </c>
      <c r="F174" s="542">
        <f t="shared" si="20"/>
        <v>1358.1719859429274</v>
      </c>
      <c r="G174" s="542">
        <f t="shared" si="20"/>
        <v>1358.1719859429274</v>
      </c>
      <c r="H174" s="542">
        <f t="shared" si="20"/>
        <v>0</v>
      </c>
      <c r="I174" s="543">
        <f t="shared" si="20"/>
        <v>0</v>
      </c>
      <c r="J174" s="501">
        <f t="shared" si="20"/>
        <v>0</v>
      </c>
    </row>
    <row r="175" spans="1:10" ht="3.75" customHeight="1">
      <c r="D175" s="523"/>
      <c r="E175" s="523"/>
      <c r="F175" s="586"/>
      <c r="G175" s="523"/>
      <c r="H175" s="523"/>
      <c r="I175" s="523"/>
      <c r="J175" s="523"/>
    </row>
    <row r="176" spans="1:10" ht="12" customHeight="1">
      <c r="A176" s="322">
        <v>2025</v>
      </c>
      <c r="B176" s="334"/>
      <c r="C176" s="347" t="s">
        <v>174</v>
      </c>
      <c r="D176" s="524"/>
      <c r="E176" s="516"/>
      <c r="F176" s="484"/>
      <c r="G176" s="484"/>
      <c r="H176" s="484"/>
      <c r="I176" s="485"/>
      <c r="J176" s="486"/>
    </row>
    <row r="177" spans="1:13" ht="12" customHeight="1">
      <c r="A177" s="322">
        <v>2026</v>
      </c>
      <c r="B177" s="334"/>
      <c r="C177" s="348" t="s">
        <v>160</v>
      </c>
      <c r="D177" s="525"/>
      <c r="E177" s="517"/>
      <c r="F177" s="489"/>
      <c r="G177" s="489"/>
      <c r="H177" s="489"/>
      <c r="I177" s="490"/>
      <c r="J177" s="491"/>
    </row>
    <row r="178" spans="1:13" ht="12" customHeight="1">
      <c r="A178" s="322">
        <v>2027</v>
      </c>
      <c r="B178" s="334"/>
      <c r="C178" s="348" t="s">
        <v>146</v>
      </c>
      <c r="D178" s="525"/>
      <c r="E178" s="517"/>
      <c r="F178" s="489"/>
      <c r="G178" s="489"/>
      <c r="H178" s="489"/>
      <c r="I178" s="490"/>
      <c r="J178" s="491"/>
    </row>
    <row r="179" spans="1:13" ht="12" customHeight="1">
      <c r="A179" s="322">
        <v>2028</v>
      </c>
      <c r="B179" s="334"/>
      <c r="C179" s="348" t="s">
        <v>132</v>
      </c>
      <c r="D179" s="525"/>
      <c r="E179" s="517"/>
      <c r="F179" s="489"/>
      <c r="G179" s="489"/>
      <c r="H179" s="489"/>
      <c r="I179" s="490"/>
      <c r="J179" s="491"/>
    </row>
    <row r="180" spans="1:13" ht="12" customHeight="1">
      <c r="A180" s="322">
        <v>2029</v>
      </c>
      <c r="B180" s="334"/>
      <c r="C180" s="349" t="s">
        <v>118</v>
      </c>
      <c r="D180" s="526"/>
      <c r="E180" s="518"/>
      <c r="F180" s="519"/>
      <c r="G180" s="519"/>
      <c r="H180" s="519"/>
      <c r="I180" s="527"/>
      <c r="J180" s="522"/>
    </row>
    <row r="181" spans="1:13" ht="12" customHeight="1">
      <c r="A181" s="322" t="s">
        <v>45</v>
      </c>
      <c r="B181" s="334"/>
      <c r="C181" s="341" t="s">
        <v>70</v>
      </c>
      <c r="D181" s="528"/>
      <c r="E181" s="529"/>
      <c r="F181" s="530"/>
      <c r="G181" s="530"/>
      <c r="H181" s="530"/>
      <c r="I181" s="531"/>
      <c r="J181" s="528"/>
    </row>
    <row r="182" spans="1:13" ht="3.75" customHeight="1">
      <c r="C182" s="350"/>
      <c r="D182" s="532"/>
      <c r="E182" s="532"/>
      <c r="F182" s="587"/>
      <c r="G182" s="532"/>
      <c r="H182" s="532"/>
      <c r="I182" s="532"/>
      <c r="J182" s="532"/>
    </row>
    <row r="183" spans="1:13" s="711" customFormat="1" ht="12" customHeight="1">
      <c r="A183" s="322" t="s">
        <v>191</v>
      </c>
      <c r="C183" s="341" t="s">
        <v>266</v>
      </c>
      <c r="D183" s="727">
        <v>0</v>
      </c>
      <c r="E183" s="716">
        <v>0</v>
      </c>
      <c r="F183" s="714">
        <v>0</v>
      </c>
      <c r="G183" s="714">
        <v>0</v>
      </c>
      <c r="H183" s="714">
        <v>0</v>
      </c>
      <c r="I183" s="717">
        <v>0</v>
      </c>
      <c r="J183" s="501">
        <f>D183-SUM(E183:I183)</f>
        <v>0</v>
      </c>
      <c r="L183" s="712"/>
    </row>
    <row r="184" spans="1:13" s="711" customFormat="1" ht="12" customHeight="1">
      <c r="A184" s="322" t="s">
        <v>191</v>
      </c>
      <c r="C184" s="341" t="s">
        <v>645</v>
      </c>
      <c r="D184" s="727">
        <v>0</v>
      </c>
      <c r="E184" s="716">
        <v>0</v>
      </c>
      <c r="F184" s="714">
        <v>0</v>
      </c>
      <c r="G184" s="714">
        <v>0</v>
      </c>
      <c r="H184" s="714">
        <v>0</v>
      </c>
      <c r="I184" s="717">
        <v>0</v>
      </c>
      <c r="J184" s="501">
        <f>D184-SUM(E184:I184)</f>
        <v>0</v>
      </c>
      <c r="L184" s="712"/>
    </row>
    <row r="185" spans="1:13" s="711" customFormat="1" ht="12" customHeight="1">
      <c r="A185" s="322" t="s">
        <v>191</v>
      </c>
      <c r="C185" s="341" t="s">
        <v>267</v>
      </c>
      <c r="D185" s="727">
        <v>0</v>
      </c>
      <c r="E185" s="713">
        <v>0</v>
      </c>
      <c r="F185" s="714">
        <v>0</v>
      </c>
      <c r="G185" s="714">
        <v>0</v>
      </c>
      <c r="H185" s="714">
        <v>0</v>
      </c>
      <c r="I185" s="715">
        <v>0</v>
      </c>
      <c r="J185" s="501">
        <f>D185-SUM(E185:I185)</f>
        <v>0</v>
      </c>
      <c r="L185" s="712"/>
    </row>
    <row r="186" spans="1:13" s="711" customFormat="1" ht="12" customHeight="1">
      <c r="A186" s="322" t="s">
        <v>191</v>
      </c>
      <c r="C186" s="341" t="s">
        <v>268</v>
      </c>
      <c r="D186" s="727">
        <v>0</v>
      </c>
      <c r="E186" s="716">
        <v>0</v>
      </c>
      <c r="F186" s="714">
        <v>0</v>
      </c>
      <c r="G186" s="714">
        <v>0</v>
      </c>
      <c r="H186" s="714">
        <v>0</v>
      </c>
      <c r="I186" s="717">
        <v>0</v>
      </c>
      <c r="J186" s="501">
        <f>D186-SUM(E186:I186)</f>
        <v>0</v>
      </c>
      <c r="L186" s="712"/>
    </row>
    <row r="187" spans="1:13" ht="3.75" customHeight="1">
      <c r="A187" s="342"/>
      <c r="C187" s="352"/>
      <c r="D187" s="537"/>
      <c r="E187" s="511"/>
      <c r="F187" s="511"/>
      <c r="G187" s="511"/>
      <c r="H187" s="511"/>
      <c r="I187" s="511"/>
      <c r="J187" s="511"/>
    </row>
    <row r="188" spans="1:13" ht="12" customHeight="1">
      <c r="A188" s="322">
        <v>2022</v>
      </c>
      <c r="C188" s="337" t="s">
        <v>258</v>
      </c>
      <c r="D188" s="721">
        <v>0</v>
      </c>
      <c r="E188" s="704">
        <v>0</v>
      </c>
      <c r="F188" s="705">
        <v>0</v>
      </c>
      <c r="G188" s="705">
        <v>0</v>
      </c>
      <c r="H188" s="705">
        <v>0</v>
      </c>
      <c r="I188" s="706">
        <v>0</v>
      </c>
      <c r="J188" s="483">
        <f t="shared" ref="J188:J193" si="21">D188-SUM(E188:I188)</f>
        <v>0</v>
      </c>
    </row>
    <row r="189" spans="1:13" ht="12" customHeight="1">
      <c r="A189" s="322">
        <v>2023</v>
      </c>
      <c r="C189" s="339" t="s">
        <v>259</v>
      </c>
      <c r="D189" s="722">
        <f>'[1]T3 ANSP SAR'!$D$106</f>
        <v>5.4409761385612985</v>
      </c>
      <c r="E189" s="707">
        <f>D189</f>
        <v>5.4409761385612985</v>
      </c>
      <c r="F189" s="708">
        <v>0</v>
      </c>
      <c r="G189" s="708">
        <v>0</v>
      </c>
      <c r="H189" s="708">
        <v>0</v>
      </c>
      <c r="I189" s="709">
        <v>0</v>
      </c>
      <c r="J189" s="487">
        <f t="shared" si="21"/>
        <v>0</v>
      </c>
    </row>
    <row r="190" spans="1:13" ht="12" customHeight="1">
      <c r="A190" s="322">
        <v>2024</v>
      </c>
      <c r="C190" s="339" t="s">
        <v>260</v>
      </c>
      <c r="D190" s="722">
        <v>0</v>
      </c>
      <c r="E190" s="710"/>
      <c r="F190" s="708">
        <f>D190</f>
        <v>0</v>
      </c>
      <c r="G190" s="708">
        <v>0</v>
      </c>
      <c r="H190" s="708">
        <v>0</v>
      </c>
      <c r="I190" s="709">
        <v>0</v>
      </c>
      <c r="J190" s="487">
        <f t="shared" si="21"/>
        <v>0</v>
      </c>
    </row>
    <row r="191" spans="1:13" ht="12" customHeight="1">
      <c r="A191" s="322">
        <v>2025</v>
      </c>
      <c r="C191" s="339" t="s">
        <v>261</v>
      </c>
      <c r="D191" s="487">
        <f>(E183+E184+E185+E186+E196)*-'T2 ANSP SAR'!C40</f>
        <v>0</v>
      </c>
      <c r="E191" s="517"/>
      <c r="F191" s="489"/>
      <c r="G191" s="708">
        <f>D191</f>
        <v>0</v>
      </c>
      <c r="H191" s="708">
        <v>0</v>
      </c>
      <c r="I191" s="709">
        <v>0</v>
      </c>
      <c r="J191" s="487">
        <f t="shared" si="21"/>
        <v>0</v>
      </c>
      <c r="K191" s="703"/>
      <c r="L191" s="323"/>
    </row>
    <row r="192" spans="1:13" ht="12" customHeight="1">
      <c r="A192" s="322">
        <v>2026</v>
      </c>
      <c r="C192" s="339" t="s">
        <v>262</v>
      </c>
      <c r="D192" s="487">
        <f>(F183+F184+F185+F186+F196)*-'T2 ANSP SAR'!D40</f>
        <v>0</v>
      </c>
      <c r="E192" s="517"/>
      <c r="F192" s="489"/>
      <c r="G192" s="489"/>
      <c r="H192" s="708">
        <f>D192</f>
        <v>0</v>
      </c>
      <c r="I192" s="709">
        <v>0</v>
      </c>
      <c r="J192" s="487">
        <f t="shared" si="21"/>
        <v>0</v>
      </c>
      <c r="M192" s="343"/>
    </row>
    <row r="193" spans="1:12" ht="12" customHeight="1">
      <c r="A193" s="322">
        <v>2027</v>
      </c>
      <c r="C193" s="339" t="s">
        <v>263</v>
      </c>
      <c r="D193" s="487">
        <f>(G183+G184+G185+G186+G196)*-'T2 ANSP SAR'!E40</f>
        <v>0</v>
      </c>
      <c r="E193" s="517"/>
      <c r="F193" s="489"/>
      <c r="G193" s="489"/>
      <c r="H193" s="489"/>
      <c r="I193" s="709">
        <f>D193</f>
        <v>0</v>
      </c>
      <c r="J193" s="487">
        <f t="shared" si="21"/>
        <v>0</v>
      </c>
    </row>
    <row r="194" spans="1:12" ht="12" customHeight="1">
      <c r="A194" s="322">
        <v>2028</v>
      </c>
      <c r="C194" s="339" t="s">
        <v>264</v>
      </c>
      <c r="D194" s="487">
        <f>(H183+H184+H185+H186+H196)*-'T2 ANSP SAR'!F40</f>
        <v>0</v>
      </c>
      <c r="E194" s="517"/>
      <c r="F194" s="489"/>
      <c r="G194" s="489"/>
      <c r="H194" s="489"/>
      <c r="I194" s="490"/>
      <c r="J194" s="487">
        <f>D194-SUM(E194:I194)</f>
        <v>0</v>
      </c>
    </row>
    <row r="195" spans="1:12" ht="12" customHeight="1">
      <c r="A195" s="322">
        <v>2029</v>
      </c>
      <c r="C195" s="340" t="s">
        <v>265</v>
      </c>
      <c r="D195" s="496">
        <f>(I183+I184+I185+I186+I196)*-'T2 ANSP SAR'!G40</f>
        <v>0</v>
      </c>
      <c r="E195" s="518"/>
      <c r="F195" s="519"/>
      <c r="G195" s="519"/>
      <c r="H195" s="519"/>
      <c r="I195" s="527"/>
      <c r="J195" s="496">
        <f>D195-SUM(E195:I195)</f>
        <v>0</v>
      </c>
    </row>
    <row r="196" spans="1:12" s="711" customFormat="1" ht="12" customHeight="1">
      <c r="A196" s="322" t="s">
        <v>191</v>
      </c>
      <c r="C196" s="341" t="s">
        <v>269</v>
      </c>
      <c r="D196" s="501">
        <f t="shared" ref="D196:J196" si="22">SUM(D188:D195)</f>
        <v>5.4409761385612985</v>
      </c>
      <c r="E196" s="502">
        <f t="shared" si="22"/>
        <v>5.4409761385612985</v>
      </c>
      <c r="F196" s="503">
        <f t="shared" si="22"/>
        <v>0</v>
      </c>
      <c r="G196" s="503">
        <f t="shared" si="22"/>
        <v>0</v>
      </c>
      <c r="H196" s="503">
        <f t="shared" si="22"/>
        <v>0</v>
      </c>
      <c r="I196" s="504">
        <f t="shared" si="22"/>
        <v>0</v>
      </c>
      <c r="J196" s="501">
        <f t="shared" si="22"/>
        <v>0</v>
      </c>
      <c r="L196" s="712"/>
    </row>
    <row r="197" spans="1:12" ht="3.75" customHeight="1">
      <c r="A197" s="342"/>
      <c r="C197" s="352"/>
      <c r="D197" s="537"/>
      <c r="E197" s="511"/>
      <c r="F197" s="511"/>
      <c r="G197" s="511"/>
      <c r="H197" s="511"/>
      <c r="I197" s="511"/>
      <c r="J197" s="511"/>
    </row>
    <row r="198" spans="1:12" ht="12" customHeight="1">
      <c r="B198" s="334"/>
      <c r="C198" s="341" t="s">
        <v>71</v>
      </c>
      <c r="D198" s="501">
        <f>D16+D25+D36+D45+D54+D65+D76+D87+D96+D105+D114+D123+D134+D145+D154+D163+D174+D181+D183+D184+D185+D186+D196</f>
        <v>3836.9249392240768</v>
      </c>
      <c r="E198" s="502">
        <f t="shared" ref="E198:J198" si="23">E16+E25+E36+E45+E54+E65+E76+E87+E96+E105+E114+E123+E134+E145+E154+E163+E174+E181+E183+E184+E185+E186+E196</f>
        <v>1156.8301470826664</v>
      </c>
      <c r="F198" s="503">
        <f t="shared" si="23"/>
        <v>1358.1719859429274</v>
      </c>
      <c r="G198" s="503">
        <f t="shared" si="23"/>
        <v>1358.1719859429274</v>
      </c>
      <c r="H198" s="503">
        <f t="shared" si="23"/>
        <v>0</v>
      </c>
      <c r="I198" s="504">
        <f t="shared" si="23"/>
        <v>0</v>
      </c>
      <c r="J198" s="501">
        <f t="shared" si="23"/>
        <v>0</v>
      </c>
    </row>
    <row r="200" spans="1:12" ht="12" customHeight="1">
      <c r="C200" s="1" t="s">
        <v>72</v>
      </c>
      <c r="F200" s="323"/>
    </row>
    <row r="201" spans="1:12" ht="12" customHeight="1">
      <c r="C201" s="1" t="s">
        <v>270</v>
      </c>
      <c r="D201" s="142"/>
      <c r="E201" s="718"/>
      <c r="F201" s="718"/>
      <c r="G201" s="718"/>
      <c r="H201" s="718"/>
      <c r="I201" s="718"/>
      <c r="J201" s="346"/>
      <c r="L201" s="323"/>
    </row>
  </sheetData>
  <autoFilter ref="A8:J196" xr:uid="{00000000-0009-0000-0000-00000F000000}"/>
  <mergeCells count="1">
    <mergeCell ref="C1:J1"/>
  </mergeCells>
  <pageMargins left="0.7" right="0.7" top="0.75" bottom="0.75" header="0.3" footer="0.3"/>
  <pageSetup paperSize="9" scale="72"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Z203"/>
  <sheetViews>
    <sheetView showGridLines="0" zoomScaleNormal="100" workbookViewId="0">
      <selection activeCell="D43" sqref="D43"/>
    </sheetView>
  </sheetViews>
  <sheetFormatPr defaultColWidth="12.54296875" defaultRowHeight="12" customHeight="1"/>
  <cols>
    <col min="1" max="1" width="9.26953125" style="322" customWidth="1"/>
    <col min="2" max="2" width="2.26953125" style="323" customWidth="1"/>
    <col min="3" max="3" width="57.54296875" style="323" customWidth="1"/>
    <col min="4" max="5" width="10" style="323" customWidth="1"/>
    <col min="6" max="6" width="10" style="585" customWidth="1"/>
    <col min="7" max="10" width="10" style="323" customWidth="1"/>
    <col min="11" max="18" width="7.81640625" style="323" customWidth="1"/>
    <col min="19" max="19" width="16.453125" style="323" customWidth="1"/>
    <col min="20" max="27" width="7.81640625" style="323" customWidth="1"/>
    <col min="28" max="16384" width="12.54296875" style="323"/>
  </cols>
  <sheetData>
    <row r="1" spans="1:26" ht="12" customHeight="1">
      <c r="C1" s="1312" t="s">
        <v>38</v>
      </c>
      <c r="D1" s="1312"/>
      <c r="E1" s="1312"/>
      <c r="F1" s="1312"/>
      <c r="G1" s="1312"/>
      <c r="H1" s="1312"/>
      <c r="I1" s="1312"/>
      <c r="J1" s="1312"/>
      <c r="K1" s="324"/>
      <c r="L1" s="324"/>
      <c r="M1" s="324"/>
      <c r="N1" s="324"/>
      <c r="O1" s="324"/>
      <c r="P1" s="324"/>
      <c r="Q1" s="324"/>
      <c r="R1" s="324"/>
      <c r="S1" s="324"/>
      <c r="T1" s="324"/>
      <c r="U1" s="324"/>
      <c r="V1" s="324"/>
      <c r="W1" s="324"/>
      <c r="X1" s="324"/>
      <c r="Y1" s="324"/>
      <c r="Z1" s="324"/>
    </row>
    <row r="2" spans="1:26" ht="12" customHeight="1">
      <c r="C2" s="472"/>
      <c r="D2" s="472"/>
      <c r="E2" s="472"/>
      <c r="G2" s="472"/>
      <c r="H2" s="472"/>
      <c r="I2" s="472"/>
      <c r="J2" s="472"/>
      <c r="K2" s="472"/>
    </row>
    <row r="3" spans="1:26" ht="12" customHeight="1">
      <c r="C3" s="351" t="str">
        <f>'T2 MET'!A3</f>
        <v>Portugal Lisboa</v>
      </c>
      <c r="D3" s="472"/>
      <c r="E3" s="472"/>
      <c r="G3" s="472"/>
      <c r="H3" s="472"/>
      <c r="I3" s="472"/>
      <c r="J3" s="472"/>
      <c r="K3" s="472"/>
    </row>
    <row r="4" spans="1:26" ht="12" customHeight="1">
      <c r="C4" s="81" t="str">
        <f>'T2 MET'!A4</f>
        <v>Currency: Euro</v>
      </c>
      <c r="D4" s="472"/>
      <c r="E4" s="472"/>
      <c r="G4" s="472"/>
      <c r="H4" s="472"/>
      <c r="I4" s="472"/>
      <c r="J4" s="472"/>
      <c r="K4" s="472"/>
    </row>
    <row r="5" spans="1:26" ht="12" customHeight="1">
      <c r="C5" s="146" t="str">
        <f>'T2 MET'!A5</f>
        <v>MET</v>
      </c>
      <c r="D5" s="472"/>
      <c r="E5" s="328"/>
      <c r="G5" s="328"/>
      <c r="H5" s="472"/>
      <c r="I5" s="472"/>
      <c r="J5" s="472"/>
      <c r="K5" s="472"/>
    </row>
    <row r="6" spans="1:26" ht="12" customHeight="1">
      <c r="C6" s="328"/>
      <c r="D6" s="328"/>
      <c r="E6" s="328"/>
      <c r="F6" s="328"/>
      <c r="G6" s="328"/>
      <c r="H6" s="328"/>
      <c r="I6" s="328"/>
      <c r="J6" s="328"/>
      <c r="K6" s="328"/>
    </row>
    <row r="7" spans="1:26" ht="12" customHeight="1">
      <c r="A7" s="322" t="s">
        <v>39</v>
      </c>
      <c r="C7" s="329" t="s">
        <v>40</v>
      </c>
      <c r="D7" s="330" t="s">
        <v>41</v>
      </c>
      <c r="E7" s="331">
        <v>2025</v>
      </c>
      <c r="F7" s="332">
        <v>2026</v>
      </c>
      <c r="G7" s="332">
        <v>2027</v>
      </c>
      <c r="H7" s="332">
        <v>2028</v>
      </c>
      <c r="I7" s="333">
        <v>2029</v>
      </c>
      <c r="J7" s="329" t="s">
        <v>42</v>
      </c>
      <c r="K7" s="472"/>
    </row>
    <row r="8" spans="1:26" ht="12" customHeight="1">
      <c r="C8" s="335"/>
      <c r="D8" s="335"/>
      <c r="E8" s="335"/>
      <c r="F8" s="335"/>
      <c r="G8" s="335"/>
      <c r="H8" s="335"/>
      <c r="I8" s="335"/>
      <c r="J8" s="335"/>
      <c r="K8" s="472"/>
    </row>
    <row r="9" spans="1:26" ht="12" customHeight="1">
      <c r="A9" s="336">
        <v>2023</v>
      </c>
      <c r="C9" s="337" t="s">
        <v>43</v>
      </c>
      <c r="D9" s="721">
        <v>537.82581875067979</v>
      </c>
      <c r="E9" s="932">
        <f>D9</f>
        <v>537.82581875067979</v>
      </c>
      <c r="F9" s="933"/>
      <c r="G9" s="484"/>
      <c r="H9" s="484"/>
      <c r="I9" s="939"/>
      <c r="J9" s="486"/>
    </row>
    <row r="10" spans="1:26" ht="12" customHeight="1">
      <c r="A10" s="336">
        <v>2024</v>
      </c>
      <c r="C10" s="339" t="s">
        <v>44</v>
      </c>
      <c r="D10" s="722">
        <v>0</v>
      </c>
      <c r="E10" s="488"/>
      <c r="F10" s="934">
        <f>D10</f>
        <v>0</v>
      </c>
      <c r="G10" s="489"/>
      <c r="H10" s="489"/>
      <c r="I10" s="490"/>
      <c r="J10" s="491"/>
    </row>
    <row r="11" spans="1:26" ht="12" customHeight="1">
      <c r="A11" s="336">
        <v>2025</v>
      </c>
      <c r="C11" s="339" t="s">
        <v>95</v>
      </c>
      <c r="D11" s="487">
        <f>'T2 MET'!C19</f>
        <v>0</v>
      </c>
      <c r="E11" s="488"/>
      <c r="F11" s="935"/>
      <c r="G11" s="493">
        <f>D11</f>
        <v>0</v>
      </c>
      <c r="H11" s="489"/>
      <c r="I11" s="940"/>
      <c r="J11" s="491"/>
    </row>
    <row r="12" spans="1:26" ht="12" customHeight="1">
      <c r="A12" s="336">
        <v>2026</v>
      </c>
      <c r="C12" s="339" t="s">
        <v>96</v>
      </c>
      <c r="D12" s="487">
        <f>'T2 MET'!D19</f>
        <v>0</v>
      </c>
      <c r="E12" s="488"/>
      <c r="F12" s="935"/>
      <c r="G12" s="489"/>
      <c r="H12" s="493">
        <f>D12</f>
        <v>0</v>
      </c>
      <c r="I12" s="490"/>
      <c r="J12" s="491"/>
    </row>
    <row r="13" spans="1:26" ht="12" customHeight="1">
      <c r="A13" s="336">
        <v>2027</v>
      </c>
      <c r="C13" s="339" t="s">
        <v>97</v>
      </c>
      <c r="D13" s="487">
        <f>'T2 MET'!E19</f>
        <v>0</v>
      </c>
      <c r="E13" s="488"/>
      <c r="F13" s="935"/>
      <c r="G13" s="489"/>
      <c r="H13" s="489"/>
      <c r="I13" s="494">
        <f>D13</f>
        <v>0</v>
      </c>
      <c r="J13" s="491"/>
    </row>
    <row r="14" spans="1:26" ht="12" customHeight="1">
      <c r="A14" s="336">
        <v>2028</v>
      </c>
      <c r="C14" s="339" t="s">
        <v>98</v>
      </c>
      <c r="D14" s="487">
        <f>'T2 MET'!F19</f>
        <v>0</v>
      </c>
      <c r="E14" s="488"/>
      <c r="F14" s="935"/>
      <c r="G14" s="489"/>
      <c r="H14" s="489"/>
      <c r="I14" s="940"/>
      <c r="J14" s="495">
        <f>D14</f>
        <v>0</v>
      </c>
    </row>
    <row r="15" spans="1:26" ht="12" customHeight="1">
      <c r="A15" s="336">
        <v>2029</v>
      </c>
      <c r="C15" s="340" t="s">
        <v>99</v>
      </c>
      <c r="D15" s="496">
        <f>'T2 MET'!G19</f>
        <v>0</v>
      </c>
      <c r="E15" s="497"/>
      <c r="F15" s="498"/>
      <c r="G15" s="498"/>
      <c r="H15" s="498"/>
      <c r="I15" s="941"/>
      <c r="J15" s="500">
        <f>D15</f>
        <v>0</v>
      </c>
    </row>
    <row r="16" spans="1:26" ht="12" customHeight="1">
      <c r="A16" s="322" t="s">
        <v>45</v>
      </c>
      <c r="C16" s="341" t="s">
        <v>374</v>
      </c>
      <c r="D16" s="501">
        <f>SUM(D9:D15)</f>
        <v>537.82581875067979</v>
      </c>
      <c r="E16" s="533">
        <f>SUM(E9:E15)</f>
        <v>537.82581875067979</v>
      </c>
      <c r="F16" s="503">
        <f t="shared" ref="F16:H16" si="0">SUM(F9:F15)</f>
        <v>0</v>
      </c>
      <c r="G16" s="503">
        <f t="shared" si="0"/>
        <v>0</v>
      </c>
      <c r="H16" s="503">
        <f t="shared" si="0"/>
        <v>0</v>
      </c>
      <c r="I16" s="534">
        <f>SUM(I9:I15)</f>
        <v>0</v>
      </c>
      <c r="J16" s="501">
        <f>SUM(J9:J15)</f>
        <v>0</v>
      </c>
    </row>
    <row r="17" spans="1:12" ht="3.75" customHeight="1">
      <c r="A17" s="342"/>
      <c r="C17" s="352"/>
      <c r="D17" s="535"/>
      <c r="E17" s="536"/>
      <c r="F17" s="536"/>
      <c r="G17" s="536"/>
      <c r="H17" s="536"/>
      <c r="I17" s="536"/>
      <c r="J17" s="536"/>
    </row>
    <row r="18" spans="1:12" ht="12" customHeight="1">
      <c r="A18" s="322">
        <v>2023</v>
      </c>
      <c r="C18" s="344" t="s">
        <v>46</v>
      </c>
      <c r="D18" s="486"/>
      <c r="E18" s="516"/>
      <c r="F18" s="484"/>
      <c r="G18" s="484"/>
      <c r="H18" s="484"/>
      <c r="I18" s="485"/>
      <c r="J18" s="486"/>
    </row>
    <row r="19" spans="1:12" ht="12" customHeight="1">
      <c r="A19" s="322">
        <v>2024</v>
      </c>
      <c r="C19" s="345" t="s">
        <v>47</v>
      </c>
      <c r="D19" s="491"/>
      <c r="E19" s="517"/>
      <c r="F19" s="489"/>
      <c r="G19" s="489"/>
      <c r="H19" s="489"/>
      <c r="I19" s="490"/>
      <c r="J19" s="491"/>
    </row>
    <row r="20" spans="1:12" ht="12" customHeight="1">
      <c r="A20" s="322">
        <v>2025</v>
      </c>
      <c r="C20" s="339" t="s">
        <v>100</v>
      </c>
      <c r="D20" s="491"/>
      <c r="E20" s="517"/>
      <c r="F20" s="489"/>
      <c r="G20" s="489"/>
      <c r="H20" s="489"/>
      <c r="I20" s="940"/>
      <c r="J20" s="491"/>
    </row>
    <row r="21" spans="1:12" ht="12" customHeight="1">
      <c r="A21" s="322">
        <v>2026</v>
      </c>
      <c r="C21" s="339" t="s">
        <v>101</v>
      </c>
      <c r="D21" s="491"/>
      <c r="E21" s="517"/>
      <c r="F21" s="489"/>
      <c r="G21" s="489"/>
      <c r="H21" s="489"/>
      <c r="I21" s="490"/>
      <c r="J21" s="491"/>
    </row>
    <row r="22" spans="1:12" ht="12" customHeight="1">
      <c r="A22" s="322">
        <v>2027</v>
      </c>
      <c r="C22" s="339" t="s">
        <v>102</v>
      </c>
      <c r="D22" s="491"/>
      <c r="E22" s="517"/>
      <c r="F22" s="489"/>
      <c r="G22" s="489"/>
      <c r="H22" s="489"/>
      <c r="I22" s="940"/>
      <c r="J22" s="491"/>
    </row>
    <row r="23" spans="1:12" ht="12" customHeight="1">
      <c r="A23" s="322">
        <v>2028</v>
      </c>
      <c r="C23" s="339" t="s">
        <v>103</v>
      </c>
      <c r="D23" s="491"/>
      <c r="E23" s="517"/>
      <c r="F23" s="489"/>
      <c r="G23" s="489"/>
      <c r="H23" s="489"/>
      <c r="I23" s="940"/>
      <c r="J23" s="491"/>
    </row>
    <row r="24" spans="1:12" ht="12" customHeight="1">
      <c r="A24" s="322">
        <v>2029</v>
      </c>
      <c r="C24" s="340" t="s">
        <v>104</v>
      </c>
      <c r="D24" s="522"/>
      <c r="E24" s="518"/>
      <c r="F24" s="519"/>
      <c r="G24" s="519"/>
      <c r="H24" s="519"/>
      <c r="I24" s="950"/>
      <c r="J24" s="522"/>
    </row>
    <row r="25" spans="1:12" ht="12" customHeight="1">
      <c r="A25" s="322" t="s">
        <v>45</v>
      </c>
      <c r="C25" s="354" t="s">
        <v>242</v>
      </c>
      <c r="D25" s="528"/>
      <c r="E25" s="529"/>
      <c r="F25" s="530"/>
      <c r="G25" s="530"/>
      <c r="H25" s="530"/>
      <c r="I25" s="531"/>
      <c r="J25" s="528"/>
    </row>
    <row r="26" spans="1:12" ht="3.75" customHeight="1">
      <c r="A26" s="342"/>
      <c r="C26" s="352"/>
      <c r="D26" s="537"/>
      <c r="E26" s="511"/>
      <c r="F26" s="511"/>
      <c r="G26" s="511"/>
      <c r="H26" s="511"/>
      <c r="I26" s="511"/>
      <c r="J26" s="511"/>
    </row>
    <row r="27" spans="1:12" ht="12" customHeight="1">
      <c r="A27" s="322" t="s">
        <v>201</v>
      </c>
      <c r="C27" s="344" t="s">
        <v>194</v>
      </c>
      <c r="D27" s="721">
        <v>0</v>
      </c>
      <c r="E27" s="704">
        <v>0</v>
      </c>
      <c r="F27" s="705">
        <v>0</v>
      </c>
      <c r="G27" s="705">
        <v>0</v>
      </c>
      <c r="H27" s="705">
        <v>0</v>
      </c>
      <c r="I27" s="706">
        <v>0</v>
      </c>
      <c r="J27" s="486"/>
    </row>
    <row r="28" spans="1:12" ht="12" customHeight="1">
      <c r="A28" s="322">
        <v>2022</v>
      </c>
      <c r="C28" s="345" t="s">
        <v>193</v>
      </c>
      <c r="D28" s="722">
        <v>-418</v>
      </c>
      <c r="E28" s="707">
        <v>0</v>
      </c>
      <c r="F28" s="708">
        <f t="shared" ref="F28:I29" si="1">$D28/4</f>
        <v>-104.5</v>
      </c>
      <c r="G28" s="708">
        <f t="shared" si="1"/>
        <v>-104.5</v>
      </c>
      <c r="H28" s="708">
        <f t="shared" si="1"/>
        <v>-104.5</v>
      </c>
      <c r="I28" s="709">
        <f t="shared" si="1"/>
        <v>-104.5</v>
      </c>
      <c r="J28" s="491"/>
    </row>
    <row r="29" spans="1:12" ht="12" customHeight="1">
      <c r="A29" s="322">
        <v>2023</v>
      </c>
      <c r="C29" s="345" t="s">
        <v>48</v>
      </c>
      <c r="D29" s="722">
        <v>-684.5</v>
      </c>
      <c r="E29" s="707">
        <v>0</v>
      </c>
      <c r="F29" s="708">
        <f t="shared" si="1"/>
        <v>-171.125</v>
      </c>
      <c r="G29" s="708">
        <f t="shared" si="1"/>
        <v>-171.125</v>
      </c>
      <c r="H29" s="708">
        <f t="shared" si="1"/>
        <v>-171.125</v>
      </c>
      <c r="I29" s="709">
        <f t="shared" si="1"/>
        <v>-171.125</v>
      </c>
      <c r="J29" s="491"/>
    </row>
    <row r="30" spans="1:12" ht="12" customHeight="1">
      <c r="A30" s="322">
        <v>2024</v>
      </c>
      <c r="C30" s="345" t="s">
        <v>49</v>
      </c>
      <c r="D30" s="722">
        <v>0</v>
      </c>
      <c r="E30" s="710"/>
      <c r="F30" s="708">
        <v>0</v>
      </c>
      <c r="G30" s="708">
        <v>0</v>
      </c>
      <c r="H30" s="708">
        <v>0</v>
      </c>
      <c r="I30" s="709">
        <v>0</v>
      </c>
      <c r="J30" s="491"/>
      <c r="L30" s="466"/>
    </row>
    <row r="31" spans="1:12" ht="12" customHeight="1">
      <c r="A31" s="322">
        <v>2025</v>
      </c>
      <c r="C31" s="339" t="s">
        <v>161</v>
      </c>
      <c r="D31" s="487">
        <f>'T2 MET'!C22</f>
        <v>0</v>
      </c>
      <c r="E31" s="942"/>
      <c r="F31" s="943"/>
      <c r="G31" s="708">
        <v>0</v>
      </c>
      <c r="H31" s="944"/>
      <c r="I31" s="945"/>
      <c r="J31" s="487">
        <f>D31-SUM(E31:I31)</f>
        <v>0</v>
      </c>
    </row>
    <row r="32" spans="1:12" ht="12" customHeight="1">
      <c r="A32" s="322">
        <v>2026</v>
      </c>
      <c r="C32" s="339" t="s">
        <v>147</v>
      </c>
      <c r="D32" s="487">
        <f>'T2 MET'!D22</f>
        <v>0</v>
      </c>
      <c r="E32" s="942"/>
      <c r="F32" s="943"/>
      <c r="G32" s="944"/>
      <c r="H32" s="708">
        <v>0</v>
      </c>
      <c r="I32" s="946"/>
      <c r="J32" s="487">
        <f>D32-SUM(E32:I32)</f>
        <v>0</v>
      </c>
    </row>
    <row r="33" spans="1:12" ht="12" customHeight="1">
      <c r="A33" s="322">
        <v>2027</v>
      </c>
      <c r="C33" s="339" t="s">
        <v>133</v>
      </c>
      <c r="D33" s="487">
        <f>'T2 MET'!E22</f>
        <v>0</v>
      </c>
      <c r="E33" s="942"/>
      <c r="F33" s="943"/>
      <c r="G33" s="944"/>
      <c r="H33" s="944"/>
      <c r="I33" s="709">
        <v>0</v>
      </c>
      <c r="J33" s="487">
        <f>D33-SUM(E33:I33)</f>
        <v>0</v>
      </c>
    </row>
    <row r="34" spans="1:12" ht="12" customHeight="1">
      <c r="A34" s="322">
        <v>2028</v>
      </c>
      <c r="C34" s="339" t="s">
        <v>119</v>
      </c>
      <c r="D34" s="487">
        <f>'T2 MET'!F22</f>
        <v>0</v>
      </c>
      <c r="E34" s="942"/>
      <c r="F34" s="943"/>
      <c r="G34" s="944"/>
      <c r="H34" s="944"/>
      <c r="I34" s="945"/>
      <c r="J34" s="487">
        <f>D34</f>
        <v>0</v>
      </c>
    </row>
    <row r="35" spans="1:12" ht="12" customHeight="1">
      <c r="A35" s="322">
        <v>2029</v>
      </c>
      <c r="C35" s="340" t="s">
        <v>105</v>
      </c>
      <c r="D35" s="496">
        <f>'T2 MET'!G22</f>
        <v>0</v>
      </c>
      <c r="E35" s="947"/>
      <c r="F35" s="948"/>
      <c r="G35" s="948"/>
      <c r="H35" s="948"/>
      <c r="I35" s="949"/>
      <c r="J35" s="500">
        <f>D35</f>
        <v>0</v>
      </c>
    </row>
    <row r="36" spans="1:12" ht="12" customHeight="1">
      <c r="A36" s="322" t="s">
        <v>45</v>
      </c>
      <c r="C36" s="341" t="s">
        <v>243</v>
      </c>
      <c r="D36" s="501">
        <f>SUM(D27:D35)</f>
        <v>-1102.5</v>
      </c>
      <c r="E36" s="533">
        <f>SUM(E27:E35)</f>
        <v>0</v>
      </c>
      <c r="F36" s="503">
        <f>SUM(F27:F35)</f>
        <v>-275.625</v>
      </c>
      <c r="G36" s="503">
        <f t="shared" ref="G36:J36" si="2">SUM(G27:G35)</f>
        <v>-275.625</v>
      </c>
      <c r="H36" s="503">
        <f t="shared" si="2"/>
        <v>-275.625</v>
      </c>
      <c r="I36" s="534">
        <f>SUM(I27:I35)</f>
        <v>-275.625</v>
      </c>
      <c r="J36" s="501">
        <f t="shared" si="2"/>
        <v>0</v>
      </c>
    </row>
    <row r="37" spans="1:12" ht="3.75" customHeight="1">
      <c r="A37" s="342"/>
      <c r="C37" s="352"/>
      <c r="D37" s="537"/>
      <c r="E37" s="511"/>
      <c r="F37" s="511"/>
      <c r="G37" s="511"/>
      <c r="H37" s="511"/>
      <c r="I37" s="511"/>
      <c r="J37" s="511"/>
    </row>
    <row r="38" spans="1:12" ht="12" customHeight="1">
      <c r="A38" s="322">
        <v>2023</v>
      </c>
      <c r="C38" s="344" t="s">
        <v>50</v>
      </c>
      <c r="D38" s="486"/>
      <c r="E38" s="516"/>
      <c r="F38" s="484"/>
      <c r="G38" s="484"/>
      <c r="H38" s="484"/>
      <c r="I38" s="485"/>
      <c r="J38" s="486"/>
    </row>
    <row r="39" spans="1:12" ht="12" customHeight="1">
      <c r="A39" s="322">
        <v>2024</v>
      </c>
      <c r="C39" s="345" t="s">
        <v>51</v>
      </c>
      <c r="D39" s="491"/>
      <c r="E39" s="517"/>
      <c r="F39" s="489"/>
      <c r="G39" s="489"/>
      <c r="H39" s="489"/>
      <c r="I39" s="490"/>
      <c r="J39" s="491"/>
      <c r="L39" s="466"/>
    </row>
    <row r="40" spans="1:12" ht="12" customHeight="1">
      <c r="A40" s="322">
        <v>2025</v>
      </c>
      <c r="C40" s="339" t="s">
        <v>162</v>
      </c>
      <c r="D40" s="491"/>
      <c r="E40" s="488"/>
      <c r="F40" s="935"/>
      <c r="G40" s="489"/>
      <c r="H40" s="489"/>
      <c r="I40" s="940"/>
      <c r="J40" s="491"/>
    </row>
    <row r="41" spans="1:12" ht="12" customHeight="1">
      <c r="A41" s="322">
        <v>2026</v>
      </c>
      <c r="C41" s="339" t="s">
        <v>148</v>
      </c>
      <c r="D41" s="491"/>
      <c r="E41" s="488"/>
      <c r="F41" s="935"/>
      <c r="G41" s="489"/>
      <c r="H41" s="489"/>
      <c r="I41" s="490"/>
      <c r="J41" s="491"/>
    </row>
    <row r="42" spans="1:12" ht="12" customHeight="1">
      <c r="A42" s="322">
        <v>2027</v>
      </c>
      <c r="C42" s="339" t="s">
        <v>134</v>
      </c>
      <c r="D42" s="491"/>
      <c r="E42" s="488"/>
      <c r="F42" s="935"/>
      <c r="G42" s="489"/>
      <c r="H42" s="489"/>
      <c r="I42" s="940"/>
      <c r="J42" s="491"/>
    </row>
    <row r="43" spans="1:12" ht="12" customHeight="1">
      <c r="A43" s="322">
        <v>2028</v>
      </c>
      <c r="C43" s="339" t="s">
        <v>120</v>
      </c>
      <c r="D43" s="491"/>
      <c r="E43" s="488"/>
      <c r="F43" s="935"/>
      <c r="G43" s="489"/>
      <c r="H43" s="489"/>
      <c r="I43" s="940"/>
      <c r="J43" s="491"/>
      <c r="L43" s="260"/>
    </row>
    <row r="44" spans="1:12" ht="12" customHeight="1">
      <c r="A44" s="322">
        <v>2029</v>
      </c>
      <c r="C44" s="340" t="s">
        <v>106</v>
      </c>
      <c r="D44" s="522"/>
      <c r="E44" s="497"/>
      <c r="F44" s="498"/>
      <c r="G44" s="519"/>
      <c r="H44" s="519"/>
      <c r="I44" s="950"/>
      <c r="J44" s="522"/>
    </row>
    <row r="45" spans="1:12" ht="12" customHeight="1">
      <c r="A45" s="322" t="s">
        <v>45</v>
      </c>
      <c r="C45" s="354" t="s">
        <v>244</v>
      </c>
      <c r="D45" s="528"/>
      <c r="E45" s="529"/>
      <c r="F45" s="530"/>
      <c r="G45" s="530"/>
      <c r="H45" s="530"/>
      <c r="I45" s="531"/>
      <c r="J45" s="528"/>
    </row>
    <row r="46" spans="1:12" ht="3.75" customHeight="1">
      <c r="A46" s="342"/>
      <c r="C46" s="352"/>
      <c r="D46" s="537"/>
      <c r="E46" s="511"/>
      <c r="F46" s="511"/>
      <c r="G46" s="511"/>
      <c r="H46" s="511"/>
      <c r="I46" s="511"/>
      <c r="J46" s="511"/>
    </row>
    <row r="47" spans="1:12" ht="12" customHeight="1">
      <c r="A47" s="322">
        <v>2023</v>
      </c>
      <c r="C47" s="344" t="s">
        <v>52</v>
      </c>
      <c r="D47" s="486"/>
      <c r="E47" s="516"/>
      <c r="F47" s="484"/>
      <c r="G47" s="484"/>
      <c r="H47" s="484"/>
      <c r="I47" s="485"/>
      <c r="J47" s="486"/>
    </row>
    <row r="48" spans="1:12" ht="12" customHeight="1">
      <c r="A48" s="322">
        <v>2024</v>
      </c>
      <c r="C48" s="345" t="s">
        <v>53</v>
      </c>
      <c r="D48" s="491"/>
      <c r="E48" s="517"/>
      <c r="F48" s="489"/>
      <c r="G48" s="489"/>
      <c r="H48" s="489"/>
      <c r="I48" s="490"/>
      <c r="J48" s="491"/>
      <c r="L48" s="466"/>
    </row>
    <row r="49" spans="1:12" ht="12" customHeight="1">
      <c r="A49" s="322">
        <v>2025</v>
      </c>
      <c r="C49" s="339" t="s">
        <v>163</v>
      </c>
      <c r="D49" s="491"/>
      <c r="E49" s="488"/>
      <c r="F49" s="935"/>
      <c r="G49" s="489"/>
      <c r="H49" s="489"/>
      <c r="I49" s="940"/>
      <c r="J49" s="491"/>
    </row>
    <row r="50" spans="1:12" ht="12" customHeight="1">
      <c r="A50" s="322">
        <v>2026</v>
      </c>
      <c r="C50" s="339" t="s">
        <v>149</v>
      </c>
      <c r="D50" s="491"/>
      <c r="E50" s="488"/>
      <c r="F50" s="935"/>
      <c r="G50" s="489"/>
      <c r="H50" s="489"/>
      <c r="I50" s="490"/>
      <c r="J50" s="491"/>
      <c r="L50" s="297"/>
    </row>
    <row r="51" spans="1:12" ht="12" customHeight="1">
      <c r="A51" s="322">
        <v>2027</v>
      </c>
      <c r="C51" s="339" t="s">
        <v>135</v>
      </c>
      <c r="D51" s="491"/>
      <c r="E51" s="488"/>
      <c r="F51" s="935"/>
      <c r="G51" s="489"/>
      <c r="H51" s="489"/>
      <c r="I51" s="940"/>
      <c r="J51" s="491"/>
    </row>
    <row r="52" spans="1:12" ht="12" customHeight="1">
      <c r="A52" s="322">
        <v>2028</v>
      </c>
      <c r="C52" s="339" t="s">
        <v>121</v>
      </c>
      <c r="D52" s="491"/>
      <c r="E52" s="488"/>
      <c r="F52" s="935"/>
      <c r="G52" s="489"/>
      <c r="H52" s="489"/>
      <c r="I52" s="940"/>
      <c r="J52" s="491"/>
    </row>
    <row r="53" spans="1:12" ht="12" customHeight="1">
      <c r="A53" s="322">
        <v>2029</v>
      </c>
      <c r="C53" s="340" t="s">
        <v>107</v>
      </c>
      <c r="D53" s="522"/>
      <c r="E53" s="497"/>
      <c r="F53" s="498"/>
      <c r="G53" s="519"/>
      <c r="H53" s="519"/>
      <c r="I53" s="950"/>
      <c r="J53" s="522"/>
    </row>
    <row r="54" spans="1:12" ht="12" customHeight="1">
      <c r="A54" s="322" t="s">
        <v>45</v>
      </c>
      <c r="C54" s="354" t="s">
        <v>245</v>
      </c>
      <c r="D54" s="528"/>
      <c r="E54" s="529"/>
      <c r="F54" s="530"/>
      <c r="G54" s="530"/>
      <c r="H54" s="530"/>
      <c r="I54" s="531"/>
      <c r="J54" s="528"/>
    </row>
    <row r="55" spans="1:12" ht="3.75" customHeight="1">
      <c r="A55" s="342"/>
      <c r="C55" s="352"/>
      <c r="D55" s="537"/>
      <c r="E55" s="511"/>
      <c r="F55" s="511"/>
      <c r="G55" s="511"/>
      <c r="H55" s="511"/>
      <c r="I55" s="511"/>
      <c r="J55" s="511"/>
    </row>
    <row r="56" spans="1:12" ht="12" customHeight="1">
      <c r="A56" s="322" t="s">
        <v>201</v>
      </c>
      <c r="C56" s="344" t="s">
        <v>196</v>
      </c>
      <c r="D56" s="725">
        <v>0</v>
      </c>
      <c r="E56" s="704">
        <v>0</v>
      </c>
      <c r="F56" s="705">
        <v>0</v>
      </c>
      <c r="G56" s="705">
        <v>0</v>
      </c>
      <c r="H56" s="705">
        <v>0</v>
      </c>
      <c r="I56" s="706">
        <v>0</v>
      </c>
      <c r="J56" s="483">
        <f t="shared" ref="J56:J62" si="3">D56-SUM(E56:I56)</f>
        <v>0</v>
      </c>
    </row>
    <row r="57" spans="1:12" ht="12" customHeight="1">
      <c r="A57" s="322">
        <v>2022</v>
      </c>
      <c r="C57" s="345" t="s">
        <v>195</v>
      </c>
      <c r="D57" s="726">
        <v>0</v>
      </c>
      <c r="E57" s="707">
        <v>0</v>
      </c>
      <c r="F57" s="708">
        <v>0</v>
      </c>
      <c r="G57" s="708">
        <v>0</v>
      </c>
      <c r="H57" s="708">
        <v>0</v>
      </c>
      <c r="I57" s="709">
        <v>0</v>
      </c>
      <c r="J57" s="487">
        <f t="shared" si="3"/>
        <v>0</v>
      </c>
    </row>
    <row r="58" spans="1:12" ht="12" customHeight="1">
      <c r="A58" s="322">
        <v>2023</v>
      </c>
      <c r="C58" s="345" t="s">
        <v>54</v>
      </c>
      <c r="D58" s="726">
        <v>0</v>
      </c>
      <c r="E58" s="707">
        <v>0</v>
      </c>
      <c r="F58" s="708">
        <v>0</v>
      </c>
      <c r="G58" s="708">
        <v>0</v>
      </c>
      <c r="H58" s="708">
        <v>0</v>
      </c>
      <c r="I58" s="709">
        <v>0</v>
      </c>
      <c r="J58" s="487">
        <f t="shared" si="3"/>
        <v>0</v>
      </c>
    </row>
    <row r="59" spans="1:12" ht="12" customHeight="1">
      <c r="A59" s="322">
        <v>2024</v>
      </c>
      <c r="C59" s="345" t="s">
        <v>55</v>
      </c>
      <c r="D59" s="726">
        <v>0</v>
      </c>
      <c r="E59" s="942"/>
      <c r="F59" s="708">
        <v>0</v>
      </c>
      <c r="G59" s="708">
        <v>0</v>
      </c>
      <c r="H59" s="708">
        <v>0</v>
      </c>
      <c r="I59" s="709">
        <v>0</v>
      </c>
      <c r="J59" s="487">
        <f t="shared" si="3"/>
        <v>0</v>
      </c>
      <c r="L59" s="466"/>
    </row>
    <row r="60" spans="1:12" ht="12" customHeight="1">
      <c r="A60" s="322">
        <v>2025</v>
      </c>
      <c r="C60" s="339" t="s">
        <v>164</v>
      </c>
      <c r="D60" s="487">
        <f>'T2 MET'!C25</f>
        <v>0</v>
      </c>
      <c r="E60" s="942"/>
      <c r="F60" s="943"/>
      <c r="G60" s="708">
        <v>0</v>
      </c>
      <c r="H60" s="944"/>
      <c r="I60" s="945"/>
      <c r="J60" s="487">
        <f t="shared" si="3"/>
        <v>0</v>
      </c>
    </row>
    <row r="61" spans="1:12" ht="12" customHeight="1">
      <c r="A61" s="322">
        <v>2026</v>
      </c>
      <c r="C61" s="339" t="s">
        <v>150</v>
      </c>
      <c r="D61" s="487">
        <f>'T2 MET'!D25</f>
        <v>0</v>
      </c>
      <c r="E61" s="942"/>
      <c r="F61" s="943"/>
      <c r="G61" s="944"/>
      <c r="H61" s="708">
        <v>0</v>
      </c>
      <c r="I61" s="946"/>
      <c r="J61" s="487">
        <f t="shared" si="3"/>
        <v>0</v>
      </c>
    </row>
    <row r="62" spans="1:12" ht="12" customHeight="1">
      <c r="A62" s="322">
        <v>2027</v>
      </c>
      <c r="C62" s="339" t="s">
        <v>136</v>
      </c>
      <c r="D62" s="487">
        <f>'T2 MET'!E25</f>
        <v>0</v>
      </c>
      <c r="E62" s="942"/>
      <c r="F62" s="943"/>
      <c r="G62" s="944"/>
      <c r="H62" s="944"/>
      <c r="I62" s="709">
        <v>0</v>
      </c>
      <c r="J62" s="487">
        <f t="shared" si="3"/>
        <v>0</v>
      </c>
    </row>
    <row r="63" spans="1:12" ht="12" customHeight="1">
      <c r="A63" s="322">
        <v>2028</v>
      </c>
      <c r="C63" s="339" t="s">
        <v>122</v>
      </c>
      <c r="D63" s="487">
        <f>'T2 MET'!F25</f>
        <v>0</v>
      </c>
      <c r="E63" s="942"/>
      <c r="F63" s="943"/>
      <c r="G63" s="944"/>
      <c r="H63" s="944"/>
      <c r="I63" s="945"/>
      <c r="J63" s="487">
        <f>D63</f>
        <v>0</v>
      </c>
    </row>
    <row r="64" spans="1:12" ht="12" customHeight="1">
      <c r="A64" s="322">
        <v>2029</v>
      </c>
      <c r="C64" s="340" t="s">
        <v>108</v>
      </c>
      <c r="D64" s="496">
        <f>'T2 MET'!G25</f>
        <v>0</v>
      </c>
      <c r="E64" s="947"/>
      <c r="F64" s="948"/>
      <c r="G64" s="948"/>
      <c r="H64" s="948"/>
      <c r="I64" s="949"/>
      <c r="J64" s="496">
        <f>D64</f>
        <v>0</v>
      </c>
    </row>
    <row r="65" spans="1:12" ht="12" customHeight="1">
      <c r="A65" s="322" t="s">
        <v>45</v>
      </c>
      <c r="C65" s="341" t="s">
        <v>246</v>
      </c>
      <c r="D65" s="501">
        <f>SUM(D56:D64)</f>
        <v>0</v>
      </c>
      <c r="E65" s="533">
        <f>SUM(E56:E64)</f>
        <v>0</v>
      </c>
      <c r="F65" s="503">
        <f t="shared" ref="F65:H65" si="4">SUM(F56:F64)</f>
        <v>0</v>
      </c>
      <c r="G65" s="503">
        <f t="shared" si="4"/>
        <v>0</v>
      </c>
      <c r="H65" s="503">
        <f t="shared" si="4"/>
        <v>0</v>
      </c>
      <c r="I65" s="534">
        <f>SUM(I56:I64)</f>
        <v>0</v>
      </c>
      <c r="J65" s="501">
        <f>SUM(J56:J64)</f>
        <v>0</v>
      </c>
    </row>
    <row r="66" spans="1:12" ht="3.75" customHeight="1">
      <c r="A66" s="342"/>
      <c r="C66" s="352"/>
      <c r="D66" s="537"/>
      <c r="E66" s="511"/>
      <c r="F66" s="511"/>
      <c r="G66" s="511"/>
      <c r="H66" s="511"/>
      <c r="I66" s="511"/>
      <c r="J66" s="511"/>
    </row>
    <row r="67" spans="1:12" ht="12" customHeight="1">
      <c r="A67" s="322" t="s">
        <v>201</v>
      </c>
      <c r="C67" s="344" t="s">
        <v>198</v>
      </c>
      <c r="D67" s="725">
        <v>0</v>
      </c>
      <c r="E67" s="704">
        <v>0</v>
      </c>
      <c r="F67" s="705">
        <v>0</v>
      </c>
      <c r="G67" s="705">
        <v>0</v>
      </c>
      <c r="H67" s="705">
        <v>0</v>
      </c>
      <c r="I67" s="706">
        <v>0</v>
      </c>
      <c r="J67" s="483">
        <f t="shared" ref="J67:J73" si="5">D67-SUM(E67:I67)</f>
        <v>0</v>
      </c>
    </row>
    <row r="68" spans="1:12" ht="12" customHeight="1">
      <c r="A68" s="322">
        <v>2022</v>
      </c>
      <c r="C68" s="345" t="s">
        <v>197</v>
      </c>
      <c r="D68" s="726">
        <v>0</v>
      </c>
      <c r="E68" s="707">
        <v>0</v>
      </c>
      <c r="F68" s="708">
        <v>0</v>
      </c>
      <c r="G68" s="708">
        <v>0</v>
      </c>
      <c r="H68" s="708">
        <v>0</v>
      </c>
      <c r="I68" s="709">
        <v>0</v>
      </c>
      <c r="J68" s="487">
        <f t="shared" si="5"/>
        <v>0</v>
      </c>
    </row>
    <row r="69" spans="1:12" ht="12" customHeight="1">
      <c r="A69" s="322">
        <v>2023</v>
      </c>
      <c r="C69" s="345" t="s">
        <v>56</v>
      </c>
      <c r="D69" s="726">
        <v>0</v>
      </c>
      <c r="E69" s="707">
        <v>0</v>
      </c>
      <c r="F69" s="708">
        <v>0</v>
      </c>
      <c r="G69" s="708">
        <v>0</v>
      </c>
      <c r="H69" s="708">
        <v>0</v>
      </c>
      <c r="I69" s="709">
        <v>0</v>
      </c>
      <c r="J69" s="487">
        <f t="shared" si="5"/>
        <v>0</v>
      </c>
    </row>
    <row r="70" spans="1:12" ht="12" customHeight="1">
      <c r="A70" s="322">
        <v>2024</v>
      </c>
      <c r="C70" s="345" t="s">
        <v>57</v>
      </c>
      <c r="D70" s="726">
        <v>0</v>
      </c>
      <c r="E70" s="942"/>
      <c r="F70" s="708">
        <v>0</v>
      </c>
      <c r="G70" s="708">
        <v>0</v>
      </c>
      <c r="H70" s="708">
        <v>0</v>
      </c>
      <c r="I70" s="709">
        <v>0</v>
      </c>
      <c r="J70" s="487">
        <f t="shared" si="5"/>
        <v>0</v>
      </c>
      <c r="L70" s="466"/>
    </row>
    <row r="71" spans="1:12" ht="12" customHeight="1">
      <c r="A71" s="322">
        <v>2025</v>
      </c>
      <c r="C71" s="339" t="s">
        <v>165</v>
      </c>
      <c r="D71" s="487">
        <f>'T2 MET'!C26</f>
        <v>0</v>
      </c>
      <c r="E71" s="942"/>
      <c r="F71" s="943"/>
      <c r="G71" s="708">
        <v>0</v>
      </c>
      <c r="H71" s="944"/>
      <c r="I71" s="945"/>
      <c r="J71" s="487">
        <f t="shared" si="5"/>
        <v>0</v>
      </c>
    </row>
    <row r="72" spans="1:12" ht="12" customHeight="1">
      <c r="A72" s="322">
        <v>2026</v>
      </c>
      <c r="C72" s="339" t="s">
        <v>151</v>
      </c>
      <c r="D72" s="487">
        <f>'T2 MET'!D26</f>
        <v>0</v>
      </c>
      <c r="E72" s="942"/>
      <c r="F72" s="943"/>
      <c r="G72" s="944"/>
      <c r="H72" s="708">
        <v>0</v>
      </c>
      <c r="I72" s="946"/>
      <c r="J72" s="487">
        <f t="shared" si="5"/>
        <v>0</v>
      </c>
    </row>
    <row r="73" spans="1:12" ht="12" customHeight="1">
      <c r="A73" s="322">
        <v>2027</v>
      </c>
      <c r="C73" s="339" t="s">
        <v>137</v>
      </c>
      <c r="D73" s="487">
        <f>'T2 MET'!E26</f>
        <v>0</v>
      </c>
      <c r="E73" s="942"/>
      <c r="F73" s="943"/>
      <c r="G73" s="944"/>
      <c r="H73" s="944"/>
      <c r="I73" s="709">
        <v>0</v>
      </c>
      <c r="J73" s="487">
        <f t="shared" si="5"/>
        <v>0</v>
      </c>
    </row>
    <row r="74" spans="1:12" ht="12" customHeight="1">
      <c r="A74" s="322">
        <v>2028</v>
      </c>
      <c r="C74" s="339" t="s">
        <v>123</v>
      </c>
      <c r="D74" s="487">
        <f>'T2 MET'!F26</f>
        <v>0</v>
      </c>
      <c r="E74" s="942"/>
      <c r="F74" s="943"/>
      <c r="G74" s="944"/>
      <c r="H74" s="944"/>
      <c r="I74" s="945"/>
      <c r="J74" s="487">
        <f>D74</f>
        <v>0</v>
      </c>
    </row>
    <row r="75" spans="1:12" ht="12" customHeight="1">
      <c r="A75" s="322">
        <v>2029</v>
      </c>
      <c r="C75" s="340" t="s">
        <v>109</v>
      </c>
      <c r="D75" s="496">
        <f>'T2 MET'!G26</f>
        <v>0</v>
      </c>
      <c r="E75" s="947"/>
      <c r="F75" s="948"/>
      <c r="G75" s="948"/>
      <c r="H75" s="948"/>
      <c r="I75" s="949"/>
      <c r="J75" s="496">
        <f>D75</f>
        <v>0</v>
      </c>
    </row>
    <row r="76" spans="1:12" ht="12" customHeight="1">
      <c r="A76" s="322" t="s">
        <v>45</v>
      </c>
      <c r="C76" s="341" t="s">
        <v>247</v>
      </c>
      <c r="D76" s="501">
        <f t="shared" ref="D76:J76" si="6">SUM(D67:D75)</f>
        <v>0</v>
      </c>
      <c r="E76" s="533">
        <f t="shared" si="6"/>
        <v>0</v>
      </c>
      <c r="F76" s="503">
        <f t="shared" si="6"/>
        <v>0</v>
      </c>
      <c r="G76" s="503">
        <f t="shared" si="6"/>
        <v>0</v>
      </c>
      <c r="H76" s="503">
        <f t="shared" si="6"/>
        <v>0</v>
      </c>
      <c r="I76" s="534">
        <f t="shared" si="6"/>
        <v>0</v>
      </c>
      <c r="J76" s="501">
        <f t="shared" si="6"/>
        <v>0</v>
      </c>
    </row>
    <row r="77" spans="1:12" ht="3.75" customHeight="1">
      <c r="A77" s="342"/>
      <c r="C77" s="352"/>
      <c r="D77" s="537"/>
      <c r="E77" s="511"/>
      <c r="F77" s="511"/>
      <c r="G77" s="511"/>
      <c r="H77" s="511"/>
      <c r="I77" s="511"/>
      <c r="J77" s="511"/>
    </row>
    <row r="78" spans="1:12" ht="12" customHeight="1">
      <c r="A78" s="322" t="s">
        <v>201</v>
      </c>
      <c r="C78" s="344" t="s">
        <v>200</v>
      </c>
      <c r="D78" s="725">
        <v>0</v>
      </c>
      <c r="E78" s="704">
        <v>0</v>
      </c>
      <c r="F78" s="705">
        <v>0</v>
      </c>
      <c r="G78" s="705">
        <v>0</v>
      </c>
      <c r="H78" s="705">
        <v>0</v>
      </c>
      <c r="I78" s="706">
        <v>0</v>
      </c>
      <c r="J78" s="483">
        <f t="shared" ref="J78:J84" si="7">D78-SUM(E78:I78)</f>
        <v>0</v>
      </c>
    </row>
    <row r="79" spans="1:12" ht="12" customHeight="1">
      <c r="A79" s="322">
        <v>2022</v>
      </c>
      <c r="C79" s="345" t="s">
        <v>199</v>
      </c>
      <c r="D79" s="726">
        <v>0</v>
      </c>
      <c r="E79" s="707">
        <v>0</v>
      </c>
      <c r="F79" s="708">
        <v>0</v>
      </c>
      <c r="G79" s="708">
        <v>0</v>
      </c>
      <c r="H79" s="708">
        <v>0</v>
      </c>
      <c r="I79" s="709">
        <v>0</v>
      </c>
      <c r="J79" s="487">
        <f t="shared" si="7"/>
        <v>0</v>
      </c>
    </row>
    <row r="80" spans="1:12" ht="12" customHeight="1">
      <c r="A80" s="322">
        <v>2023</v>
      </c>
      <c r="C80" s="345" t="s">
        <v>58</v>
      </c>
      <c r="D80" s="726">
        <v>0</v>
      </c>
      <c r="E80" s="707">
        <v>0</v>
      </c>
      <c r="F80" s="708">
        <v>0</v>
      </c>
      <c r="G80" s="708">
        <v>0</v>
      </c>
      <c r="H80" s="708">
        <v>0</v>
      </c>
      <c r="I80" s="709">
        <v>0</v>
      </c>
      <c r="J80" s="487">
        <f t="shared" si="7"/>
        <v>0</v>
      </c>
    </row>
    <row r="81" spans="1:12" ht="12" customHeight="1">
      <c r="A81" s="322">
        <v>2024</v>
      </c>
      <c r="C81" s="345" t="s">
        <v>59</v>
      </c>
      <c r="D81" s="726">
        <v>0</v>
      </c>
      <c r="E81" s="942"/>
      <c r="F81" s="708">
        <v>0</v>
      </c>
      <c r="G81" s="708">
        <v>0</v>
      </c>
      <c r="H81" s="708">
        <v>0</v>
      </c>
      <c r="I81" s="709">
        <v>0</v>
      </c>
      <c r="J81" s="487">
        <f t="shared" si="7"/>
        <v>0</v>
      </c>
      <c r="L81" s="466"/>
    </row>
    <row r="82" spans="1:12" ht="12" customHeight="1">
      <c r="A82" s="322">
        <v>2025</v>
      </c>
      <c r="C82" s="339" t="s">
        <v>166</v>
      </c>
      <c r="D82" s="487">
        <f>'T2 MET'!C27</f>
        <v>0</v>
      </c>
      <c r="E82" s="942"/>
      <c r="F82" s="943"/>
      <c r="G82" s="708">
        <v>0</v>
      </c>
      <c r="H82" s="944"/>
      <c r="I82" s="945"/>
      <c r="J82" s="487">
        <f t="shared" si="7"/>
        <v>0</v>
      </c>
    </row>
    <row r="83" spans="1:12" ht="12" customHeight="1">
      <c r="A83" s="322">
        <v>2026</v>
      </c>
      <c r="C83" s="339" t="s">
        <v>152</v>
      </c>
      <c r="D83" s="487">
        <f>'T2 MET'!D27</f>
        <v>0</v>
      </c>
      <c r="E83" s="942"/>
      <c r="F83" s="943"/>
      <c r="G83" s="944"/>
      <c r="H83" s="708">
        <v>0</v>
      </c>
      <c r="I83" s="946"/>
      <c r="J83" s="487">
        <f t="shared" si="7"/>
        <v>0</v>
      </c>
    </row>
    <row r="84" spans="1:12" ht="12" customHeight="1">
      <c r="A84" s="322">
        <v>2027</v>
      </c>
      <c r="C84" s="339" t="s">
        <v>138</v>
      </c>
      <c r="D84" s="487">
        <f>'T2 MET'!E27</f>
        <v>0</v>
      </c>
      <c r="E84" s="942"/>
      <c r="F84" s="943"/>
      <c r="G84" s="944"/>
      <c r="H84" s="944"/>
      <c r="I84" s="709">
        <v>0</v>
      </c>
      <c r="J84" s="487">
        <f t="shared" si="7"/>
        <v>0</v>
      </c>
    </row>
    <row r="85" spans="1:12" ht="12" customHeight="1">
      <c r="A85" s="322">
        <v>2028</v>
      </c>
      <c r="C85" s="339" t="s">
        <v>124</v>
      </c>
      <c r="D85" s="487">
        <f>'T2 MET'!F27</f>
        <v>0</v>
      </c>
      <c r="E85" s="942"/>
      <c r="F85" s="943"/>
      <c r="G85" s="944"/>
      <c r="H85" s="944"/>
      <c r="I85" s="945"/>
      <c r="J85" s="487">
        <f>D85</f>
        <v>0</v>
      </c>
    </row>
    <row r="86" spans="1:12" ht="12" customHeight="1">
      <c r="A86" s="322">
        <v>2029</v>
      </c>
      <c r="C86" s="340" t="s">
        <v>110</v>
      </c>
      <c r="D86" s="496">
        <f>'T2 MET'!G27</f>
        <v>0</v>
      </c>
      <c r="E86" s="947"/>
      <c r="F86" s="948"/>
      <c r="G86" s="948"/>
      <c r="H86" s="948"/>
      <c r="I86" s="949"/>
      <c r="J86" s="496">
        <f>D86</f>
        <v>0</v>
      </c>
    </row>
    <row r="87" spans="1:12" ht="12" customHeight="1">
      <c r="A87" s="322" t="s">
        <v>45</v>
      </c>
      <c r="C87" s="341" t="s">
        <v>248</v>
      </c>
      <c r="D87" s="501">
        <f t="shared" ref="D87:J87" si="8">SUM(D78:D86)</f>
        <v>0</v>
      </c>
      <c r="E87" s="533">
        <f t="shared" si="8"/>
        <v>0</v>
      </c>
      <c r="F87" s="503">
        <f t="shared" si="8"/>
        <v>0</v>
      </c>
      <c r="G87" s="503">
        <f t="shared" si="8"/>
        <v>0</v>
      </c>
      <c r="H87" s="503">
        <f t="shared" si="8"/>
        <v>0</v>
      </c>
      <c r="I87" s="534">
        <f t="shared" si="8"/>
        <v>0</v>
      </c>
      <c r="J87" s="501">
        <f t="shared" si="8"/>
        <v>0</v>
      </c>
    </row>
    <row r="88" spans="1:12" ht="3.75" customHeight="1">
      <c r="A88" s="342"/>
      <c r="C88" s="352"/>
      <c r="D88" s="537"/>
      <c r="E88" s="511"/>
      <c r="F88" s="511"/>
      <c r="G88" s="511"/>
      <c r="H88" s="511"/>
      <c r="I88" s="511"/>
      <c r="J88" s="511"/>
    </row>
    <row r="89" spans="1:12" ht="12" customHeight="1">
      <c r="A89" s="322">
        <v>2023</v>
      </c>
      <c r="C89" s="337" t="s">
        <v>60</v>
      </c>
      <c r="D89" s="486"/>
      <c r="E89" s="516"/>
      <c r="F89" s="484"/>
      <c r="G89" s="484"/>
      <c r="H89" s="484"/>
      <c r="I89" s="939"/>
      <c r="J89" s="486"/>
    </row>
    <row r="90" spans="1:12" ht="12" customHeight="1">
      <c r="A90" s="322">
        <v>2024</v>
      </c>
      <c r="C90" s="339" t="s">
        <v>61</v>
      </c>
      <c r="D90" s="491"/>
      <c r="E90" s="517"/>
      <c r="F90" s="489"/>
      <c r="G90" s="489"/>
      <c r="H90" s="489"/>
      <c r="I90" s="490"/>
      <c r="J90" s="491"/>
    </row>
    <row r="91" spans="1:12" ht="12" customHeight="1">
      <c r="A91" s="322">
        <v>2025</v>
      </c>
      <c r="C91" s="339" t="s">
        <v>167</v>
      </c>
      <c r="D91" s="525"/>
      <c r="E91" s="517"/>
      <c r="F91" s="489"/>
      <c r="G91" s="489"/>
      <c r="H91" s="489"/>
      <c r="I91" s="940"/>
      <c r="J91" s="491"/>
    </row>
    <row r="92" spans="1:12" ht="12" customHeight="1">
      <c r="A92" s="322">
        <v>2026</v>
      </c>
      <c r="C92" s="339" t="s">
        <v>153</v>
      </c>
      <c r="D92" s="525"/>
      <c r="E92" s="517"/>
      <c r="F92" s="489"/>
      <c r="G92" s="489"/>
      <c r="H92" s="489"/>
      <c r="I92" s="490"/>
      <c r="J92" s="491"/>
    </row>
    <row r="93" spans="1:12" ht="12" customHeight="1">
      <c r="A93" s="322">
        <v>2027</v>
      </c>
      <c r="C93" s="339" t="s">
        <v>139</v>
      </c>
      <c r="D93" s="525"/>
      <c r="E93" s="517"/>
      <c r="F93" s="489"/>
      <c r="G93" s="489"/>
      <c r="H93" s="489"/>
      <c r="I93" s="490"/>
      <c r="J93" s="491"/>
    </row>
    <row r="94" spans="1:12" ht="12" customHeight="1">
      <c r="A94" s="322">
        <v>2028</v>
      </c>
      <c r="C94" s="339" t="s">
        <v>125</v>
      </c>
      <c r="D94" s="525"/>
      <c r="E94" s="517"/>
      <c r="F94" s="489"/>
      <c r="G94" s="489"/>
      <c r="H94" s="489"/>
      <c r="I94" s="940"/>
      <c r="J94" s="491"/>
    </row>
    <row r="95" spans="1:12" ht="12" customHeight="1">
      <c r="A95" s="322">
        <v>2029</v>
      </c>
      <c r="C95" s="340" t="s">
        <v>111</v>
      </c>
      <c r="D95" s="526"/>
      <c r="E95" s="518"/>
      <c r="F95" s="519"/>
      <c r="G95" s="519"/>
      <c r="H95" s="519"/>
      <c r="I95" s="950"/>
      <c r="J95" s="522"/>
    </row>
    <row r="96" spans="1:12" ht="12" customHeight="1">
      <c r="A96" s="322" t="s">
        <v>45</v>
      </c>
      <c r="C96" s="341" t="s">
        <v>249</v>
      </c>
      <c r="D96" s="528"/>
      <c r="E96" s="538"/>
      <c r="F96" s="530"/>
      <c r="G96" s="530"/>
      <c r="H96" s="530"/>
      <c r="I96" s="539"/>
      <c r="J96" s="528"/>
    </row>
    <row r="97" spans="1:10" ht="3.75" customHeight="1">
      <c r="A97" s="342"/>
      <c r="C97" s="352"/>
      <c r="D97" s="537"/>
      <c r="E97" s="537"/>
      <c r="F97" s="537"/>
      <c r="G97" s="537"/>
      <c r="H97" s="537"/>
      <c r="I97" s="540"/>
      <c r="J97" s="537"/>
    </row>
    <row r="98" spans="1:10" ht="12" customHeight="1">
      <c r="A98" s="322">
        <v>2023</v>
      </c>
      <c r="C98" s="337" t="s">
        <v>226</v>
      </c>
      <c r="D98" s="721">
        <v>0</v>
      </c>
      <c r="E98" s="506">
        <f>D98</f>
        <v>0</v>
      </c>
      <c r="F98" s="484"/>
      <c r="G98" s="484"/>
      <c r="H98" s="484"/>
      <c r="I98" s="485"/>
      <c r="J98" s="486"/>
    </row>
    <row r="99" spans="1:10" ht="12" customHeight="1">
      <c r="A99" s="322">
        <v>2024</v>
      </c>
      <c r="C99" s="339" t="s">
        <v>227</v>
      </c>
      <c r="D99" s="722">
        <v>0</v>
      </c>
      <c r="E99" s="488"/>
      <c r="F99" s="493">
        <f>D99</f>
        <v>0</v>
      </c>
      <c r="G99" s="489"/>
      <c r="H99" s="489"/>
      <c r="I99" s="490"/>
      <c r="J99" s="491"/>
    </row>
    <row r="100" spans="1:10" ht="12" customHeight="1">
      <c r="A100" s="322">
        <v>2025</v>
      </c>
      <c r="C100" s="339" t="s">
        <v>168</v>
      </c>
      <c r="D100" s="514">
        <f>'T2 MET'!C59</f>
        <v>0</v>
      </c>
      <c r="E100" s="488"/>
      <c r="F100" s="935"/>
      <c r="G100" s="493">
        <f>+D100</f>
        <v>0</v>
      </c>
      <c r="H100" s="489"/>
      <c r="I100" s="940"/>
      <c r="J100" s="491"/>
    </row>
    <row r="101" spans="1:10" ht="12" customHeight="1">
      <c r="A101" s="322">
        <v>2026</v>
      </c>
      <c r="C101" s="339" t="s">
        <v>154</v>
      </c>
      <c r="D101" s="514">
        <f>'T2 MET'!D59</f>
        <v>0</v>
      </c>
      <c r="E101" s="488"/>
      <c r="F101" s="935"/>
      <c r="G101" s="489"/>
      <c r="H101" s="493">
        <f>+D101</f>
        <v>0</v>
      </c>
      <c r="I101" s="490"/>
      <c r="J101" s="491"/>
    </row>
    <row r="102" spans="1:10" ht="12" customHeight="1">
      <c r="A102" s="322">
        <v>2027</v>
      </c>
      <c r="C102" s="339" t="s">
        <v>140</v>
      </c>
      <c r="D102" s="514">
        <f>'T2 MET'!E59</f>
        <v>0</v>
      </c>
      <c r="E102" s="488"/>
      <c r="F102" s="935"/>
      <c r="G102" s="489"/>
      <c r="H102" s="489"/>
      <c r="I102" s="494">
        <f>+D102</f>
        <v>0</v>
      </c>
      <c r="J102" s="491"/>
    </row>
    <row r="103" spans="1:10" ht="12" customHeight="1">
      <c r="A103" s="322">
        <v>2028</v>
      </c>
      <c r="C103" s="339" t="s">
        <v>126</v>
      </c>
      <c r="D103" s="514">
        <f>'T2 MET'!F59</f>
        <v>0</v>
      </c>
      <c r="E103" s="488"/>
      <c r="F103" s="935"/>
      <c r="G103" s="489"/>
      <c r="H103" s="489"/>
      <c r="I103" s="940"/>
      <c r="J103" s="487">
        <f>+D103</f>
        <v>0</v>
      </c>
    </row>
    <row r="104" spans="1:10" ht="12" customHeight="1">
      <c r="A104" s="322">
        <v>2029</v>
      </c>
      <c r="C104" s="340" t="s">
        <v>112</v>
      </c>
      <c r="D104" s="515">
        <f>'T2 MET'!G59</f>
        <v>0</v>
      </c>
      <c r="E104" s="497"/>
      <c r="F104" s="498"/>
      <c r="G104" s="498"/>
      <c r="H104" s="498"/>
      <c r="I104" s="941"/>
      <c r="J104" s="496">
        <f>+D104</f>
        <v>0</v>
      </c>
    </row>
    <row r="105" spans="1:10" ht="12" customHeight="1">
      <c r="A105" s="322" t="s">
        <v>45</v>
      </c>
      <c r="C105" s="341" t="s">
        <v>250</v>
      </c>
      <c r="D105" s="501">
        <f>SUM(D98:D104)</f>
        <v>0</v>
      </c>
      <c r="E105" s="533">
        <f t="shared" ref="E105:I105" si="9">SUM(E98:E104)</f>
        <v>0</v>
      </c>
      <c r="F105" s="503">
        <f t="shared" si="9"/>
        <v>0</v>
      </c>
      <c r="G105" s="503">
        <f t="shared" si="9"/>
        <v>0</v>
      </c>
      <c r="H105" s="503">
        <f t="shared" si="9"/>
        <v>0</v>
      </c>
      <c r="I105" s="534">
        <f t="shared" si="9"/>
        <v>0</v>
      </c>
      <c r="J105" s="501">
        <f>SUM(J98:J104)</f>
        <v>0</v>
      </c>
    </row>
    <row r="106" spans="1:10" ht="3.75" customHeight="1">
      <c r="A106" s="342"/>
      <c r="C106" s="352"/>
      <c r="D106" s="537"/>
      <c r="E106" s="511"/>
      <c r="F106" s="511"/>
      <c r="G106" s="511"/>
      <c r="H106" s="511"/>
      <c r="I106" s="511"/>
      <c r="J106" s="511"/>
    </row>
    <row r="107" spans="1:10" ht="12" customHeight="1">
      <c r="A107" s="322">
        <v>2023</v>
      </c>
      <c r="C107" s="337" t="s">
        <v>228</v>
      </c>
      <c r="D107" s="721">
        <v>-844.28553686860369</v>
      </c>
      <c r="E107" s="506">
        <f>D107</f>
        <v>-844.28553686860369</v>
      </c>
      <c r="F107" s="484"/>
      <c r="G107" s="484"/>
      <c r="H107" s="484"/>
      <c r="I107" s="485"/>
      <c r="J107" s="486"/>
    </row>
    <row r="108" spans="1:10" ht="12" customHeight="1">
      <c r="A108" s="322">
        <v>2024</v>
      </c>
      <c r="C108" s="339" t="s">
        <v>229</v>
      </c>
      <c r="D108" s="722">
        <v>0</v>
      </c>
      <c r="E108" s="488"/>
      <c r="F108" s="493">
        <f>D108</f>
        <v>0</v>
      </c>
      <c r="G108" s="489"/>
      <c r="H108" s="489"/>
      <c r="I108" s="490"/>
      <c r="J108" s="491"/>
    </row>
    <row r="109" spans="1:10" ht="12" customHeight="1">
      <c r="A109" s="322">
        <v>2025</v>
      </c>
      <c r="C109" s="339" t="s">
        <v>230</v>
      </c>
      <c r="D109" s="514">
        <f>'T2 MET'!C44</f>
        <v>0</v>
      </c>
      <c r="E109" s="488"/>
      <c r="F109" s="935"/>
      <c r="G109" s="934">
        <f>D109</f>
        <v>0</v>
      </c>
      <c r="H109" s="489"/>
      <c r="I109" s="940"/>
      <c r="J109" s="491"/>
    </row>
    <row r="110" spans="1:10" ht="12" customHeight="1">
      <c r="A110" s="322">
        <v>2026</v>
      </c>
      <c r="C110" s="339" t="s">
        <v>231</v>
      </c>
      <c r="D110" s="514">
        <f>'T2 MET'!D44</f>
        <v>0</v>
      </c>
      <c r="E110" s="488"/>
      <c r="F110" s="935"/>
      <c r="G110" s="935"/>
      <c r="H110" s="934">
        <f>D110</f>
        <v>0</v>
      </c>
      <c r="I110" s="940"/>
      <c r="J110" s="491"/>
    </row>
    <row r="111" spans="1:10" ht="12" customHeight="1">
      <c r="A111" s="322">
        <v>2027</v>
      </c>
      <c r="C111" s="339" t="s">
        <v>232</v>
      </c>
      <c r="D111" s="514">
        <f>'T2 MET'!E44</f>
        <v>0</v>
      </c>
      <c r="E111" s="488"/>
      <c r="F111" s="935"/>
      <c r="G111" s="935"/>
      <c r="H111" s="935"/>
      <c r="I111" s="936">
        <f>D111</f>
        <v>0</v>
      </c>
      <c r="J111" s="491"/>
    </row>
    <row r="112" spans="1:10" ht="12" customHeight="1">
      <c r="A112" s="322">
        <v>2028</v>
      </c>
      <c r="C112" s="339" t="s">
        <v>233</v>
      </c>
      <c r="D112" s="514">
        <f>'T2 MET'!F44</f>
        <v>0</v>
      </c>
      <c r="E112" s="488"/>
      <c r="F112" s="935"/>
      <c r="G112" s="935"/>
      <c r="H112" s="935"/>
      <c r="I112" s="951"/>
      <c r="J112" s="487">
        <f>D112</f>
        <v>0</v>
      </c>
    </row>
    <row r="113" spans="1:12" ht="12" customHeight="1">
      <c r="A113" s="322">
        <v>2029</v>
      </c>
      <c r="C113" s="340" t="s">
        <v>234</v>
      </c>
      <c r="D113" s="515">
        <f>'T2 MET'!G44</f>
        <v>0</v>
      </c>
      <c r="E113" s="497"/>
      <c r="F113" s="498"/>
      <c r="G113" s="498"/>
      <c r="H113" s="498"/>
      <c r="I113" s="941"/>
      <c r="J113" s="496">
        <f>D113</f>
        <v>0</v>
      </c>
    </row>
    <row r="114" spans="1:12" ht="12" customHeight="1">
      <c r="A114" s="322" t="s">
        <v>45</v>
      </c>
      <c r="C114" s="341" t="s">
        <v>251</v>
      </c>
      <c r="D114" s="501">
        <f t="shared" ref="D114:J114" si="10">SUM(D107:D113)</f>
        <v>-844.28553686860369</v>
      </c>
      <c r="E114" s="502">
        <f t="shared" si="10"/>
        <v>-844.28553686860369</v>
      </c>
      <c r="F114" s="503">
        <f t="shared" si="10"/>
        <v>0</v>
      </c>
      <c r="G114" s="503">
        <f t="shared" si="10"/>
        <v>0</v>
      </c>
      <c r="H114" s="503">
        <f t="shared" si="10"/>
        <v>0</v>
      </c>
      <c r="I114" s="504">
        <f t="shared" si="10"/>
        <v>0</v>
      </c>
      <c r="J114" s="501">
        <f t="shared" si="10"/>
        <v>0</v>
      </c>
    </row>
    <row r="115" spans="1:12" ht="3.75" customHeight="1">
      <c r="A115" s="342"/>
      <c r="C115" s="352"/>
      <c r="D115" s="537"/>
      <c r="E115" s="511"/>
      <c r="F115" s="511"/>
      <c r="G115" s="511"/>
      <c r="H115" s="511"/>
      <c r="I115" s="511"/>
      <c r="J115" s="511"/>
    </row>
    <row r="116" spans="1:12" ht="12" customHeight="1">
      <c r="A116" s="322">
        <v>2023</v>
      </c>
      <c r="C116" s="337" t="s">
        <v>235</v>
      </c>
      <c r="D116" s="721">
        <v>-167.61568796988223</v>
      </c>
      <c r="E116" s="506">
        <f>D116</f>
        <v>-167.61568796988223</v>
      </c>
      <c r="F116" s="484"/>
      <c r="G116" s="484"/>
      <c r="H116" s="484"/>
      <c r="I116" s="485"/>
      <c r="J116" s="486"/>
    </row>
    <row r="117" spans="1:12" ht="12" customHeight="1">
      <c r="A117" s="322">
        <v>2024</v>
      </c>
      <c r="C117" s="339" t="s">
        <v>236</v>
      </c>
      <c r="D117" s="722">
        <v>0</v>
      </c>
      <c r="E117" s="488"/>
      <c r="F117" s="493">
        <f>D117</f>
        <v>0</v>
      </c>
      <c r="G117" s="489"/>
      <c r="H117" s="489"/>
      <c r="I117" s="490"/>
      <c r="J117" s="491"/>
      <c r="L117" s="466"/>
    </row>
    <row r="118" spans="1:12" ht="12" customHeight="1">
      <c r="A118" s="322">
        <v>2025</v>
      </c>
      <c r="C118" s="339" t="s">
        <v>237</v>
      </c>
      <c r="D118" s="487">
        <f>'T2 MET'!C45</f>
        <v>0</v>
      </c>
      <c r="E118" s="517"/>
      <c r="F118" s="489"/>
      <c r="G118" s="493">
        <f>D118</f>
        <v>0</v>
      </c>
      <c r="H118" s="489"/>
      <c r="I118" s="490"/>
      <c r="J118" s="491"/>
    </row>
    <row r="119" spans="1:12" ht="12" customHeight="1">
      <c r="A119" s="322">
        <v>2026</v>
      </c>
      <c r="C119" s="339" t="s">
        <v>238</v>
      </c>
      <c r="D119" s="487">
        <f>'T2 MET'!D45</f>
        <v>0</v>
      </c>
      <c r="E119" s="517"/>
      <c r="F119" s="489"/>
      <c r="G119" s="489"/>
      <c r="H119" s="493">
        <f>D119</f>
        <v>0</v>
      </c>
      <c r="I119" s="490"/>
      <c r="J119" s="491"/>
    </row>
    <row r="120" spans="1:12" ht="12" customHeight="1">
      <c r="A120" s="322">
        <v>2027</v>
      </c>
      <c r="C120" s="339" t="s">
        <v>239</v>
      </c>
      <c r="D120" s="487">
        <f>'T2 MET'!E45</f>
        <v>0</v>
      </c>
      <c r="E120" s="517"/>
      <c r="F120" s="489"/>
      <c r="G120" s="489"/>
      <c r="H120" s="489"/>
      <c r="I120" s="494">
        <f>D120</f>
        <v>0</v>
      </c>
      <c r="J120" s="491"/>
    </row>
    <row r="121" spans="1:12" ht="12" customHeight="1">
      <c r="A121" s="322">
        <v>2028</v>
      </c>
      <c r="C121" s="339" t="s">
        <v>240</v>
      </c>
      <c r="D121" s="487">
        <f>'T2 MET'!F45</f>
        <v>0</v>
      </c>
      <c r="E121" s="517"/>
      <c r="F121" s="489"/>
      <c r="G121" s="489"/>
      <c r="H121" s="489"/>
      <c r="I121" s="490"/>
      <c r="J121" s="487">
        <f>D121</f>
        <v>0</v>
      </c>
    </row>
    <row r="122" spans="1:12" ht="12" customHeight="1">
      <c r="A122" s="322">
        <v>2029</v>
      </c>
      <c r="C122" s="340" t="s">
        <v>241</v>
      </c>
      <c r="D122" s="496">
        <f>'T2 MET'!G45</f>
        <v>0</v>
      </c>
      <c r="E122" s="518"/>
      <c r="F122" s="519"/>
      <c r="G122" s="519"/>
      <c r="H122" s="519"/>
      <c r="I122" s="527"/>
      <c r="J122" s="496">
        <f>D122</f>
        <v>0</v>
      </c>
    </row>
    <row r="123" spans="1:12" ht="12" customHeight="1">
      <c r="A123" s="322" t="s">
        <v>45</v>
      </c>
      <c r="C123" s="341" t="s">
        <v>252</v>
      </c>
      <c r="D123" s="501">
        <f t="shared" ref="D123:I123" si="11">SUM(D116:D122)</f>
        <v>-167.61568796988223</v>
      </c>
      <c r="E123" s="502">
        <f t="shared" si="11"/>
        <v>-167.61568796988223</v>
      </c>
      <c r="F123" s="503">
        <f t="shared" si="11"/>
        <v>0</v>
      </c>
      <c r="G123" s="503">
        <f t="shared" si="11"/>
        <v>0</v>
      </c>
      <c r="H123" s="503">
        <f t="shared" si="11"/>
        <v>0</v>
      </c>
      <c r="I123" s="504">
        <f t="shared" si="11"/>
        <v>0</v>
      </c>
      <c r="J123" s="501">
        <f t="shared" ref="J123" si="12">SUM(J116:J122)</f>
        <v>0</v>
      </c>
    </row>
    <row r="124" spans="1:12" ht="3.75" customHeight="1">
      <c r="A124" s="342"/>
      <c r="D124" s="523"/>
      <c r="E124" s="523"/>
      <c r="F124" s="586"/>
      <c r="G124" s="523"/>
      <c r="H124" s="523"/>
      <c r="I124" s="523"/>
      <c r="J124" s="523"/>
    </row>
    <row r="125" spans="1:12" ht="12" customHeight="1">
      <c r="A125" s="322" t="s">
        <v>201</v>
      </c>
      <c r="C125" s="337" t="s">
        <v>221</v>
      </c>
      <c r="D125" s="721">
        <v>0</v>
      </c>
      <c r="E125" s="704">
        <v>0</v>
      </c>
      <c r="F125" s="705">
        <v>0</v>
      </c>
      <c r="G125" s="705">
        <v>0</v>
      </c>
      <c r="H125" s="705">
        <v>0</v>
      </c>
      <c r="I125" s="706">
        <v>0</v>
      </c>
      <c r="J125" s="483">
        <f t="shared" ref="J125:J133" si="13">D125-SUM(E125:I125)</f>
        <v>0</v>
      </c>
    </row>
    <row r="126" spans="1:12" ht="12" customHeight="1">
      <c r="A126" s="322">
        <v>2022</v>
      </c>
      <c r="C126" s="339" t="s">
        <v>220</v>
      </c>
      <c r="D126" s="722">
        <v>0</v>
      </c>
      <c r="E126" s="707">
        <v>0</v>
      </c>
      <c r="F126" s="708">
        <v>0</v>
      </c>
      <c r="G126" s="708">
        <v>0</v>
      </c>
      <c r="H126" s="708">
        <v>0</v>
      </c>
      <c r="I126" s="709">
        <v>0</v>
      </c>
      <c r="J126" s="487">
        <f t="shared" si="13"/>
        <v>0</v>
      </c>
    </row>
    <row r="127" spans="1:12" ht="12" customHeight="1">
      <c r="A127" s="322">
        <v>2023</v>
      </c>
      <c r="C127" s="339" t="s">
        <v>62</v>
      </c>
      <c r="D127" s="722">
        <v>0</v>
      </c>
      <c r="E127" s="707">
        <v>0</v>
      </c>
      <c r="F127" s="708">
        <v>0</v>
      </c>
      <c r="G127" s="708">
        <v>0</v>
      </c>
      <c r="H127" s="708">
        <v>0</v>
      </c>
      <c r="I127" s="709">
        <v>0</v>
      </c>
      <c r="J127" s="487">
        <f t="shared" si="13"/>
        <v>0</v>
      </c>
    </row>
    <row r="128" spans="1:12" ht="12" customHeight="1">
      <c r="A128" s="322">
        <v>2024</v>
      </c>
      <c r="C128" s="339" t="s">
        <v>63</v>
      </c>
      <c r="D128" s="722">
        <v>0</v>
      </c>
      <c r="E128" s="707">
        <v>0</v>
      </c>
      <c r="F128" s="708">
        <v>0</v>
      </c>
      <c r="G128" s="708">
        <v>0</v>
      </c>
      <c r="H128" s="708">
        <v>0</v>
      </c>
      <c r="I128" s="709">
        <v>0</v>
      </c>
      <c r="J128" s="487">
        <f t="shared" si="13"/>
        <v>0</v>
      </c>
    </row>
    <row r="129" spans="1:19" ht="12" customHeight="1">
      <c r="A129" s="322">
        <v>2025</v>
      </c>
      <c r="C129" s="339" t="s">
        <v>169</v>
      </c>
      <c r="D129" s="514">
        <f>'T2 MET'!C69</f>
        <v>0</v>
      </c>
      <c r="E129" s="707">
        <v>0</v>
      </c>
      <c r="F129" s="708">
        <v>0</v>
      </c>
      <c r="G129" s="708">
        <v>0</v>
      </c>
      <c r="H129" s="708">
        <v>0</v>
      </c>
      <c r="I129" s="709">
        <v>0</v>
      </c>
      <c r="J129" s="487">
        <f t="shared" si="13"/>
        <v>0</v>
      </c>
    </row>
    <row r="130" spans="1:19" ht="12" customHeight="1">
      <c r="A130" s="322">
        <v>2026</v>
      </c>
      <c r="C130" s="339" t="s">
        <v>155</v>
      </c>
      <c r="D130" s="514">
        <f>'T2 MET'!D69</f>
        <v>0</v>
      </c>
      <c r="E130" s="710"/>
      <c r="F130" s="708">
        <v>0</v>
      </c>
      <c r="G130" s="708">
        <v>0</v>
      </c>
      <c r="H130" s="708">
        <v>0</v>
      </c>
      <c r="I130" s="709">
        <v>0</v>
      </c>
      <c r="J130" s="487">
        <f t="shared" si="13"/>
        <v>0</v>
      </c>
    </row>
    <row r="131" spans="1:19" ht="12" customHeight="1">
      <c r="A131" s="322">
        <v>2027</v>
      </c>
      <c r="C131" s="339" t="s">
        <v>141</v>
      </c>
      <c r="D131" s="514">
        <f>'T2 MET'!E69</f>
        <v>0</v>
      </c>
      <c r="E131" s="710"/>
      <c r="F131" s="944"/>
      <c r="G131" s="708">
        <v>0</v>
      </c>
      <c r="H131" s="708">
        <v>0</v>
      </c>
      <c r="I131" s="709">
        <v>0</v>
      </c>
      <c r="J131" s="487">
        <f t="shared" si="13"/>
        <v>0</v>
      </c>
    </row>
    <row r="132" spans="1:19" ht="12" customHeight="1">
      <c r="A132" s="322">
        <v>2028</v>
      </c>
      <c r="C132" s="339" t="s">
        <v>127</v>
      </c>
      <c r="D132" s="514">
        <f>'T2 MET'!F69</f>
        <v>0</v>
      </c>
      <c r="E132" s="710"/>
      <c r="F132" s="944"/>
      <c r="G132" s="944"/>
      <c r="H132" s="708">
        <v>0</v>
      </c>
      <c r="I132" s="709">
        <v>0</v>
      </c>
      <c r="J132" s="487">
        <f t="shared" si="13"/>
        <v>0</v>
      </c>
    </row>
    <row r="133" spans="1:19" ht="12" customHeight="1">
      <c r="A133" s="322">
        <v>2029</v>
      </c>
      <c r="C133" s="340" t="s">
        <v>113</v>
      </c>
      <c r="D133" s="515">
        <f>'T2 MET'!G69</f>
        <v>0</v>
      </c>
      <c r="E133" s="952"/>
      <c r="F133" s="953"/>
      <c r="G133" s="953"/>
      <c r="H133" s="953"/>
      <c r="I133" s="954">
        <v>0</v>
      </c>
      <c r="J133" s="496">
        <f t="shared" si="13"/>
        <v>0</v>
      </c>
    </row>
    <row r="134" spans="1:19" ht="12" customHeight="1">
      <c r="A134" s="322" t="s">
        <v>45</v>
      </c>
      <c r="C134" s="341" t="s">
        <v>253</v>
      </c>
      <c r="D134" s="501">
        <f t="shared" ref="D134:J134" si="14">SUM(D125:D133)</f>
        <v>0</v>
      </c>
      <c r="E134" s="533">
        <f t="shared" si="14"/>
        <v>0</v>
      </c>
      <c r="F134" s="503">
        <f t="shared" si="14"/>
        <v>0</v>
      </c>
      <c r="G134" s="503">
        <f t="shared" si="14"/>
        <v>0</v>
      </c>
      <c r="H134" s="503">
        <f t="shared" si="14"/>
        <v>0</v>
      </c>
      <c r="I134" s="534">
        <f t="shared" si="14"/>
        <v>0</v>
      </c>
      <c r="J134" s="501">
        <f t="shared" si="14"/>
        <v>0</v>
      </c>
    </row>
    <row r="135" spans="1:19" ht="3.75" customHeight="1">
      <c r="A135" s="342"/>
      <c r="D135" s="523"/>
      <c r="E135" s="523"/>
      <c r="F135" s="586"/>
      <c r="G135" s="523"/>
      <c r="H135" s="523"/>
      <c r="I135" s="523"/>
      <c r="J135" s="523"/>
    </row>
    <row r="136" spans="1:19" ht="12" customHeight="1">
      <c r="A136" s="322" t="s">
        <v>201</v>
      </c>
      <c r="C136" s="337" t="s">
        <v>223</v>
      </c>
      <c r="D136" s="721">
        <v>0</v>
      </c>
      <c r="E136" s="704">
        <v>0</v>
      </c>
      <c r="F136" s="705">
        <v>0</v>
      </c>
      <c r="G136" s="705">
        <v>0</v>
      </c>
      <c r="H136" s="705">
        <v>0</v>
      </c>
      <c r="I136" s="706">
        <v>0</v>
      </c>
      <c r="J136" s="483">
        <f t="shared" ref="J136:J144" si="15">D136-SUM(E136:I136)</f>
        <v>0</v>
      </c>
    </row>
    <row r="137" spans="1:19" ht="12" customHeight="1">
      <c r="A137" s="322">
        <v>2022</v>
      </c>
      <c r="C137" s="339" t="s">
        <v>222</v>
      </c>
      <c r="D137" s="722">
        <v>0</v>
      </c>
      <c r="E137" s="707">
        <v>0</v>
      </c>
      <c r="F137" s="708">
        <v>0</v>
      </c>
      <c r="G137" s="708">
        <v>0</v>
      </c>
      <c r="H137" s="708">
        <v>0</v>
      </c>
      <c r="I137" s="709">
        <v>0</v>
      </c>
      <c r="J137" s="487">
        <f t="shared" si="15"/>
        <v>0</v>
      </c>
    </row>
    <row r="138" spans="1:19" ht="12" customHeight="1">
      <c r="A138" s="322">
        <v>2023</v>
      </c>
      <c r="C138" s="339" t="s">
        <v>64</v>
      </c>
      <c r="D138" s="722">
        <v>0</v>
      </c>
      <c r="E138" s="707">
        <v>0</v>
      </c>
      <c r="F138" s="708">
        <v>0</v>
      </c>
      <c r="G138" s="708">
        <v>0</v>
      </c>
      <c r="H138" s="708">
        <v>0</v>
      </c>
      <c r="I138" s="709">
        <v>0</v>
      </c>
      <c r="J138" s="487">
        <f t="shared" si="15"/>
        <v>0</v>
      </c>
    </row>
    <row r="139" spans="1:19" ht="12" customHeight="1">
      <c r="A139" s="322">
        <v>2024</v>
      </c>
      <c r="C139" s="339" t="s">
        <v>65</v>
      </c>
      <c r="D139" s="722">
        <v>0</v>
      </c>
      <c r="E139" s="707">
        <v>0</v>
      </c>
      <c r="F139" s="708">
        <v>0</v>
      </c>
      <c r="G139" s="708">
        <v>0</v>
      </c>
      <c r="H139" s="708">
        <v>0</v>
      </c>
      <c r="I139" s="709">
        <v>0</v>
      </c>
      <c r="J139" s="487">
        <f t="shared" si="15"/>
        <v>0</v>
      </c>
    </row>
    <row r="140" spans="1:19" s="353" customFormat="1" ht="12" customHeight="1">
      <c r="A140" s="322">
        <v>2025</v>
      </c>
      <c r="B140" s="323"/>
      <c r="C140" s="339" t="s">
        <v>170</v>
      </c>
      <c r="D140" s="514">
        <f>'T2 MET'!C70</f>
        <v>0</v>
      </c>
      <c r="E140" s="707">
        <v>0</v>
      </c>
      <c r="F140" s="708">
        <v>0</v>
      </c>
      <c r="G140" s="708">
        <v>0</v>
      </c>
      <c r="H140" s="708">
        <v>0</v>
      </c>
      <c r="I140" s="709">
        <v>0</v>
      </c>
      <c r="J140" s="487">
        <f t="shared" si="15"/>
        <v>0</v>
      </c>
      <c r="M140" s="323"/>
      <c r="N140" s="323"/>
      <c r="O140" s="323"/>
      <c r="P140" s="323"/>
      <c r="Q140" s="323"/>
      <c r="R140" s="323"/>
      <c r="S140" s="323"/>
    </row>
    <row r="141" spans="1:19" ht="12" customHeight="1">
      <c r="A141" s="322">
        <v>2026</v>
      </c>
      <c r="C141" s="339" t="s">
        <v>156</v>
      </c>
      <c r="D141" s="514">
        <f>'T2 MET'!D70</f>
        <v>0</v>
      </c>
      <c r="E141" s="710"/>
      <c r="F141" s="708">
        <v>0</v>
      </c>
      <c r="G141" s="708">
        <v>0</v>
      </c>
      <c r="H141" s="708">
        <v>0</v>
      </c>
      <c r="I141" s="709">
        <v>0</v>
      </c>
      <c r="J141" s="487">
        <f t="shared" si="15"/>
        <v>0</v>
      </c>
    </row>
    <row r="142" spans="1:19" ht="12" customHeight="1">
      <c r="A142" s="322">
        <v>2027</v>
      </c>
      <c r="C142" s="339" t="s">
        <v>142</v>
      </c>
      <c r="D142" s="514">
        <f>'T2 MET'!E70</f>
        <v>0</v>
      </c>
      <c r="E142" s="710"/>
      <c r="F142" s="944"/>
      <c r="G142" s="708">
        <v>0</v>
      </c>
      <c r="H142" s="708">
        <v>0</v>
      </c>
      <c r="I142" s="709">
        <v>0</v>
      </c>
      <c r="J142" s="487">
        <f t="shared" si="15"/>
        <v>0</v>
      </c>
    </row>
    <row r="143" spans="1:19" ht="12" customHeight="1">
      <c r="A143" s="322">
        <v>2028</v>
      </c>
      <c r="C143" s="339" t="s">
        <v>128</v>
      </c>
      <c r="D143" s="514">
        <f>'T2 MET'!F70</f>
        <v>0</v>
      </c>
      <c r="E143" s="710"/>
      <c r="F143" s="944"/>
      <c r="G143" s="944"/>
      <c r="H143" s="708">
        <v>0</v>
      </c>
      <c r="I143" s="709">
        <v>0</v>
      </c>
      <c r="J143" s="487">
        <f t="shared" si="15"/>
        <v>0</v>
      </c>
    </row>
    <row r="144" spans="1:19" ht="12" customHeight="1">
      <c r="A144" s="322">
        <v>2029</v>
      </c>
      <c r="C144" s="340" t="s">
        <v>114</v>
      </c>
      <c r="D144" s="515">
        <f>'T2 MET'!G70</f>
        <v>0</v>
      </c>
      <c r="E144" s="952"/>
      <c r="F144" s="953"/>
      <c r="G144" s="953"/>
      <c r="H144" s="953"/>
      <c r="I144" s="954">
        <v>0</v>
      </c>
      <c r="J144" s="496">
        <f t="shared" si="15"/>
        <v>0</v>
      </c>
    </row>
    <row r="145" spans="1:19" ht="12" customHeight="1">
      <c r="A145" s="322" t="s">
        <v>45</v>
      </c>
      <c r="C145" s="341" t="s">
        <v>254</v>
      </c>
      <c r="D145" s="501">
        <f t="shared" ref="D145:J145" si="16">SUM(D136:D144)</f>
        <v>0</v>
      </c>
      <c r="E145" s="533">
        <f t="shared" si="16"/>
        <v>0</v>
      </c>
      <c r="F145" s="503">
        <f t="shared" si="16"/>
        <v>0</v>
      </c>
      <c r="G145" s="503">
        <f t="shared" si="16"/>
        <v>0</v>
      </c>
      <c r="H145" s="503">
        <f t="shared" si="16"/>
        <v>0</v>
      </c>
      <c r="I145" s="534">
        <f t="shared" si="16"/>
        <v>0</v>
      </c>
      <c r="J145" s="501">
        <f t="shared" si="16"/>
        <v>0</v>
      </c>
    </row>
    <row r="146" spans="1:19" ht="3.75" customHeight="1">
      <c r="A146" s="342"/>
      <c r="D146" s="523"/>
      <c r="E146" s="523"/>
      <c r="F146" s="586"/>
      <c r="G146" s="523"/>
      <c r="H146" s="523"/>
      <c r="I146" s="523"/>
      <c r="J146" s="523"/>
    </row>
    <row r="147" spans="1:19" ht="12" customHeight="1">
      <c r="A147" s="322">
        <v>2023</v>
      </c>
      <c r="C147" s="337" t="s">
        <v>66</v>
      </c>
      <c r="D147" s="721">
        <v>0</v>
      </c>
      <c r="E147" s="506">
        <f>D147</f>
        <v>0</v>
      </c>
      <c r="F147" s="955"/>
      <c r="G147" s="955"/>
      <c r="H147" s="955"/>
      <c r="I147" s="957"/>
      <c r="J147" s="486"/>
    </row>
    <row r="148" spans="1:19" ht="12" customHeight="1">
      <c r="A148" s="322">
        <v>2024</v>
      </c>
      <c r="C148" s="339" t="s">
        <v>67</v>
      </c>
      <c r="D148" s="722">
        <v>0</v>
      </c>
      <c r="E148" s="707">
        <v>0</v>
      </c>
      <c r="F148" s="708">
        <v>0</v>
      </c>
      <c r="G148" s="944"/>
      <c r="H148" s="944"/>
      <c r="I148" s="946"/>
      <c r="J148" s="491"/>
    </row>
    <row r="149" spans="1:19" s="353" customFormat="1" ht="12" customHeight="1">
      <c r="A149" s="322">
        <v>2025</v>
      </c>
      <c r="B149" s="323"/>
      <c r="C149" s="339" t="s">
        <v>171</v>
      </c>
      <c r="D149" s="514">
        <f>'T2 MET'!C71</f>
        <v>0</v>
      </c>
      <c r="E149" s="707">
        <v>0</v>
      </c>
      <c r="F149" s="708">
        <v>0</v>
      </c>
      <c r="G149" s="708">
        <v>0</v>
      </c>
      <c r="H149" s="944"/>
      <c r="I149" s="945"/>
      <c r="J149" s="491"/>
      <c r="M149" s="323"/>
      <c r="N149" s="323"/>
      <c r="O149" s="323"/>
      <c r="P149" s="323"/>
      <c r="Q149" s="323"/>
      <c r="R149" s="323"/>
      <c r="S149" s="323"/>
    </row>
    <row r="150" spans="1:19" ht="12" customHeight="1">
      <c r="A150" s="322">
        <v>2026</v>
      </c>
      <c r="C150" s="339" t="s">
        <v>157</v>
      </c>
      <c r="D150" s="514">
        <f>'T2 MET'!D71</f>
        <v>0</v>
      </c>
      <c r="E150" s="710"/>
      <c r="F150" s="708">
        <v>0</v>
      </c>
      <c r="G150" s="708">
        <v>0</v>
      </c>
      <c r="H150" s="956">
        <v>0</v>
      </c>
      <c r="I150" s="945"/>
      <c r="J150" s="491"/>
    </row>
    <row r="151" spans="1:19" ht="12" customHeight="1">
      <c r="A151" s="322">
        <v>2027</v>
      </c>
      <c r="C151" s="339" t="s">
        <v>143</v>
      </c>
      <c r="D151" s="514">
        <f>'T2 MET'!E71</f>
        <v>0</v>
      </c>
      <c r="E151" s="710"/>
      <c r="F151" s="944"/>
      <c r="G151" s="708">
        <v>0</v>
      </c>
      <c r="H151" s="708">
        <v>0</v>
      </c>
      <c r="I151" s="709">
        <v>0</v>
      </c>
      <c r="J151" s="491"/>
    </row>
    <row r="152" spans="1:19" ht="12" customHeight="1">
      <c r="A152" s="322">
        <v>2028</v>
      </c>
      <c r="C152" s="339" t="s">
        <v>129</v>
      </c>
      <c r="D152" s="514">
        <f>'T2 MET'!F71</f>
        <v>0</v>
      </c>
      <c r="E152" s="710"/>
      <c r="F152" s="944"/>
      <c r="G152" s="944"/>
      <c r="H152" s="708">
        <v>0</v>
      </c>
      <c r="I152" s="709">
        <v>0</v>
      </c>
      <c r="J152" s="487">
        <f>D152-SUM(E152:I152)</f>
        <v>0</v>
      </c>
    </row>
    <row r="153" spans="1:19" ht="12" customHeight="1">
      <c r="A153" s="322">
        <v>2029</v>
      </c>
      <c r="C153" s="340" t="s">
        <v>115</v>
      </c>
      <c r="D153" s="515">
        <f>'T2 MET'!G71</f>
        <v>0</v>
      </c>
      <c r="E153" s="952"/>
      <c r="F153" s="953"/>
      <c r="G153" s="953"/>
      <c r="H153" s="953"/>
      <c r="I153" s="954">
        <v>0</v>
      </c>
      <c r="J153" s="496">
        <f>D153-SUM(E153:I153)</f>
        <v>0</v>
      </c>
    </row>
    <row r="154" spans="1:19" ht="12" customHeight="1">
      <c r="A154" s="322" t="s">
        <v>45</v>
      </c>
      <c r="C154" s="341" t="s">
        <v>255</v>
      </c>
      <c r="D154" s="501">
        <f t="shared" ref="D154:J154" si="17">SUM(D147:D153)</f>
        <v>0</v>
      </c>
      <c r="E154" s="533">
        <f t="shared" si="17"/>
        <v>0</v>
      </c>
      <c r="F154" s="503">
        <f t="shared" si="17"/>
        <v>0</v>
      </c>
      <c r="G154" s="503">
        <f t="shared" si="17"/>
        <v>0</v>
      </c>
      <c r="H154" s="503">
        <f t="shared" si="17"/>
        <v>0</v>
      </c>
      <c r="I154" s="534">
        <f t="shared" si="17"/>
        <v>0</v>
      </c>
      <c r="J154" s="501">
        <f t="shared" si="17"/>
        <v>0</v>
      </c>
    </row>
    <row r="155" spans="1:19" ht="3.75" customHeight="1">
      <c r="A155" s="342"/>
      <c r="D155" s="523"/>
      <c r="E155" s="523"/>
      <c r="F155" s="586"/>
      <c r="G155" s="523"/>
      <c r="H155" s="523"/>
      <c r="I155" s="523"/>
      <c r="J155" s="523"/>
    </row>
    <row r="156" spans="1:19" ht="12" customHeight="1">
      <c r="A156" s="322">
        <v>2023</v>
      </c>
      <c r="C156" s="337" t="s">
        <v>68</v>
      </c>
      <c r="D156" s="486"/>
      <c r="E156" s="516"/>
      <c r="F156" s="484"/>
      <c r="G156" s="484"/>
      <c r="H156" s="484"/>
      <c r="I156" s="939"/>
      <c r="J156" s="486"/>
    </row>
    <row r="157" spans="1:19" ht="12" customHeight="1">
      <c r="A157" s="322">
        <v>2024</v>
      </c>
      <c r="C157" s="339" t="s">
        <v>69</v>
      </c>
      <c r="D157" s="491"/>
      <c r="E157" s="517"/>
      <c r="F157" s="489"/>
      <c r="G157" s="489"/>
      <c r="H157" s="489"/>
      <c r="I157" s="490"/>
      <c r="J157" s="491"/>
    </row>
    <row r="158" spans="1:19" s="353" customFormat="1" ht="12" customHeight="1">
      <c r="A158" s="322">
        <v>2025</v>
      </c>
      <c r="B158" s="323"/>
      <c r="C158" s="339" t="s">
        <v>172</v>
      </c>
      <c r="D158" s="520"/>
      <c r="E158" s="517"/>
      <c r="F158" s="489"/>
      <c r="G158" s="489"/>
      <c r="H158" s="489"/>
      <c r="I158" s="940"/>
      <c r="J158" s="491"/>
      <c r="M158" s="323"/>
      <c r="N158" s="323"/>
      <c r="O158" s="323"/>
      <c r="P158" s="323"/>
      <c r="Q158" s="323"/>
      <c r="R158" s="323"/>
      <c r="S158" s="323"/>
    </row>
    <row r="159" spans="1:19" ht="12" customHeight="1">
      <c r="A159" s="322">
        <v>2026</v>
      </c>
      <c r="C159" s="339" t="s">
        <v>158</v>
      </c>
      <c r="D159" s="520"/>
      <c r="E159" s="517"/>
      <c r="F159" s="489"/>
      <c r="G159" s="489"/>
      <c r="H159" s="489"/>
      <c r="I159" s="940"/>
      <c r="J159" s="491"/>
    </row>
    <row r="160" spans="1:19" ht="12" customHeight="1">
      <c r="A160" s="322">
        <v>2027</v>
      </c>
      <c r="C160" s="339" t="s">
        <v>144</v>
      </c>
      <c r="D160" s="520"/>
      <c r="E160" s="517"/>
      <c r="F160" s="489"/>
      <c r="G160" s="489"/>
      <c r="H160" s="489"/>
      <c r="I160" s="490"/>
      <c r="J160" s="491"/>
    </row>
    <row r="161" spans="1:12" ht="12" customHeight="1">
      <c r="A161" s="322">
        <v>2028</v>
      </c>
      <c r="C161" s="339" t="s">
        <v>130</v>
      </c>
      <c r="D161" s="520"/>
      <c r="E161" s="517"/>
      <c r="F161" s="489"/>
      <c r="G161" s="489"/>
      <c r="H161" s="489"/>
      <c r="I161" s="490"/>
      <c r="J161" s="491"/>
    </row>
    <row r="162" spans="1:12" ht="12" customHeight="1">
      <c r="A162" s="322">
        <v>2029</v>
      </c>
      <c r="C162" s="340" t="s">
        <v>116</v>
      </c>
      <c r="D162" s="521"/>
      <c r="E162" s="518"/>
      <c r="F162" s="519"/>
      <c r="G162" s="519"/>
      <c r="H162" s="519"/>
      <c r="I162" s="527"/>
      <c r="J162" s="522"/>
    </row>
    <row r="163" spans="1:12" ht="12" customHeight="1">
      <c r="A163" s="322" t="s">
        <v>45</v>
      </c>
      <c r="C163" s="354" t="s">
        <v>256</v>
      </c>
      <c r="D163" s="528"/>
      <c r="E163" s="529"/>
      <c r="F163" s="530"/>
      <c r="G163" s="530"/>
      <c r="H163" s="530"/>
      <c r="I163" s="531"/>
      <c r="J163" s="528"/>
    </row>
    <row r="164" spans="1:12" ht="3.75" customHeight="1">
      <c r="A164" s="342"/>
      <c r="D164" s="523"/>
      <c r="E164" s="523"/>
      <c r="F164" s="586"/>
      <c r="G164" s="523"/>
      <c r="H164" s="523"/>
      <c r="I164" s="523"/>
      <c r="J164" s="523"/>
    </row>
    <row r="165" spans="1:12" ht="12" customHeight="1">
      <c r="A165" s="322" t="s">
        <v>201</v>
      </c>
      <c r="C165" s="337" t="s">
        <v>225</v>
      </c>
      <c r="D165" s="721">
        <v>3939.8884213969845</v>
      </c>
      <c r="E165" s="704">
        <f>D165/3</f>
        <v>1313.2961404656614</v>
      </c>
      <c r="F165" s="705">
        <f>D165/3</f>
        <v>1313.2961404656614</v>
      </c>
      <c r="G165" s="705">
        <f>D165/3</f>
        <v>1313.2961404656614</v>
      </c>
      <c r="H165" s="705">
        <v>0</v>
      </c>
      <c r="I165" s="706">
        <v>0</v>
      </c>
      <c r="J165" s="483">
        <f t="shared" ref="J165:J173" si="18">D165-SUM(E165:I165)</f>
        <v>0</v>
      </c>
    </row>
    <row r="166" spans="1:12" ht="12" customHeight="1">
      <c r="A166" s="322">
        <v>2022</v>
      </c>
      <c r="C166" s="339" t="s">
        <v>224</v>
      </c>
      <c r="D166" s="722">
        <v>0</v>
      </c>
      <c r="E166" s="707">
        <v>0</v>
      </c>
      <c r="F166" s="708">
        <v>0</v>
      </c>
      <c r="G166" s="708">
        <v>0</v>
      </c>
      <c r="H166" s="708">
        <v>0</v>
      </c>
      <c r="I166" s="709">
        <v>0</v>
      </c>
      <c r="J166" s="487">
        <f t="shared" si="18"/>
        <v>0</v>
      </c>
    </row>
    <row r="167" spans="1:12" ht="12" customHeight="1">
      <c r="A167" s="322">
        <v>2023</v>
      </c>
      <c r="C167" s="339" t="s">
        <v>177</v>
      </c>
      <c r="D167" s="722">
        <v>0</v>
      </c>
      <c r="E167" s="707">
        <v>0</v>
      </c>
      <c r="F167" s="708">
        <v>0</v>
      </c>
      <c r="G167" s="708">
        <v>0</v>
      </c>
      <c r="H167" s="708">
        <v>0</v>
      </c>
      <c r="I167" s="709">
        <v>0</v>
      </c>
      <c r="J167" s="487">
        <f t="shared" si="18"/>
        <v>0</v>
      </c>
    </row>
    <row r="168" spans="1:12" ht="12" customHeight="1">
      <c r="A168" s="322">
        <v>2024</v>
      </c>
      <c r="C168" s="339" t="s">
        <v>178</v>
      </c>
      <c r="D168" s="722">
        <v>0</v>
      </c>
      <c r="E168" s="707">
        <v>0</v>
      </c>
      <c r="F168" s="708">
        <v>0</v>
      </c>
      <c r="G168" s="708">
        <v>0</v>
      </c>
      <c r="H168" s="708">
        <v>0</v>
      </c>
      <c r="I168" s="709">
        <v>0</v>
      </c>
      <c r="J168" s="487">
        <f t="shared" si="18"/>
        <v>0</v>
      </c>
    </row>
    <row r="169" spans="1:12" ht="12" customHeight="1">
      <c r="A169" s="322">
        <v>2025</v>
      </c>
      <c r="C169" s="348" t="s">
        <v>173</v>
      </c>
      <c r="D169" s="512">
        <f>'T2 MET'!C63</f>
        <v>0</v>
      </c>
      <c r="E169" s="707">
        <v>0</v>
      </c>
      <c r="F169" s="708">
        <v>0</v>
      </c>
      <c r="G169" s="708">
        <v>0</v>
      </c>
      <c r="H169" s="708">
        <v>0</v>
      </c>
      <c r="I169" s="709">
        <v>0</v>
      </c>
      <c r="J169" s="487">
        <f t="shared" si="18"/>
        <v>0</v>
      </c>
    </row>
    <row r="170" spans="1:12" ht="12" customHeight="1">
      <c r="A170" s="322">
        <v>2026</v>
      </c>
      <c r="C170" s="348" t="s">
        <v>159</v>
      </c>
      <c r="D170" s="512">
        <f>'T2 MET'!D63</f>
        <v>0</v>
      </c>
      <c r="E170" s="942"/>
      <c r="F170" s="708">
        <v>0</v>
      </c>
      <c r="G170" s="708">
        <v>0</v>
      </c>
      <c r="H170" s="708">
        <v>0</v>
      </c>
      <c r="I170" s="709">
        <v>0</v>
      </c>
      <c r="J170" s="487">
        <f t="shared" si="18"/>
        <v>0</v>
      </c>
    </row>
    <row r="171" spans="1:12" ht="12" customHeight="1">
      <c r="A171" s="322">
        <v>2027</v>
      </c>
      <c r="C171" s="348" t="s">
        <v>145</v>
      </c>
      <c r="D171" s="512">
        <f>'T2 MET'!E63</f>
        <v>0</v>
      </c>
      <c r="E171" s="942"/>
      <c r="F171" s="943"/>
      <c r="G171" s="708">
        <v>0</v>
      </c>
      <c r="H171" s="708">
        <v>0</v>
      </c>
      <c r="I171" s="709">
        <v>0</v>
      </c>
      <c r="J171" s="487">
        <f t="shared" si="18"/>
        <v>0</v>
      </c>
    </row>
    <row r="172" spans="1:12" ht="12" customHeight="1">
      <c r="A172" s="322">
        <v>2028</v>
      </c>
      <c r="C172" s="348" t="s">
        <v>131</v>
      </c>
      <c r="D172" s="512">
        <f>'T2 MET'!F63</f>
        <v>0</v>
      </c>
      <c r="E172" s="942"/>
      <c r="F172" s="943"/>
      <c r="G172" s="943"/>
      <c r="H172" s="708">
        <v>0</v>
      </c>
      <c r="I172" s="709">
        <v>0</v>
      </c>
      <c r="J172" s="487">
        <f t="shared" si="18"/>
        <v>0</v>
      </c>
    </row>
    <row r="173" spans="1:12" ht="12" customHeight="1">
      <c r="A173" s="322">
        <v>2029</v>
      </c>
      <c r="C173" s="349" t="s">
        <v>117</v>
      </c>
      <c r="D173" s="513">
        <f>'T2 MET'!G63</f>
        <v>0</v>
      </c>
      <c r="E173" s="947"/>
      <c r="F173" s="948"/>
      <c r="G173" s="948"/>
      <c r="H173" s="948"/>
      <c r="I173" s="954">
        <v>0</v>
      </c>
      <c r="J173" s="496">
        <f t="shared" si="18"/>
        <v>0</v>
      </c>
    </row>
    <row r="174" spans="1:12" ht="12" customHeight="1">
      <c r="A174" s="322" t="s">
        <v>45</v>
      </c>
      <c r="C174" s="354" t="s">
        <v>257</v>
      </c>
      <c r="D174" s="501">
        <f t="shared" ref="D174:J174" si="19">SUM(D165:D173)</f>
        <v>3939.8884213969845</v>
      </c>
      <c r="E174" s="541">
        <f t="shared" si="19"/>
        <v>1313.2961404656614</v>
      </c>
      <c r="F174" s="542">
        <f t="shared" si="19"/>
        <v>1313.2961404656614</v>
      </c>
      <c r="G174" s="542">
        <f t="shared" si="19"/>
        <v>1313.2961404656614</v>
      </c>
      <c r="H174" s="542">
        <f t="shared" si="19"/>
        <v>0</v>
      </c>
      <c r="I174" s="543">
        <f t="shared" si="19"/>
        <v>0</v>
      </c>
      <c r="J174" s="501">
        <f t="shared" si="19"/>
        <v>0</v>
      </c>
    </row>
    <row r="175" spans="1:12" ht="3.75" customHeight="1">
      <c r="D175" s="523"/>
      <c r="E175" s="523"/>
      <c r="F175" s="586"/>
      <c r="G175" s="523"/>
      <c r="H175" s="523"/>
      <c r="I175" s="523"/>
      <c r="J175" s="523"/>
    </row>
    <row r="176" spans="1:12" ht="12" customHeight="1">
      <c r="A176" s="322">
        <v>2025</v>
      </c>
      <c r="C176" s="347" t="s">
        <v>174</v>
      </c>
      <c r="D176" s="524"/>
      <c r="E176" s="516"/>
      <c r="F176" s="484"/>
      <c r="G176" s="484"/>
      <c r="H176" s="484"/>
      <c r="I176" s="485"/>
      <c r="J176" s="486"/>
      <c r="L176" s="462"/>
    </row>
    <row r="177" spans="1:12" ht="12" customHeight="1">
      <c r="A177" s="322">
        <v>2026</v>
      </c>
      <c r="C177" s="348" t="s">
        <v>160</v>
      </c>
      <c r="D177" s="525"/>
      <c r="E177" s="517"/>
      <c r="F177" s="489"/>
      <c r="G177" s="489"/>
      <c r="H177" s="489"/>
      <c r="I177" s="490"/>
      <c r="J177" s="491"/>
      <c r="L177" s="462"/>
    </row>
    <row r="178" spans="1:12" ht="12" customHeight="1">
      <c r="A178" s="322">
        <v>2027</v>
      </c>
      <c r="C178" s="348" t="s">
        <v>146</v>
      </c>
      <c r="D178" s="525"/>
      <c r="E178" s="517"/>
      <c r="F178" s="489"/>
      <c r="G178" s="489"/>
      <c r="H178" s="489"/>
      <c r="I178" s="490"/>
      <c r="J178" s="491"/>
      <c r="L178" s="462"/>
    </row>
    <row r="179" spans="1:12" ht="12" customHeight="1">
      <c r="A179" s="322">
        <v>2028</v>
      </c>
      <c r="C179" s="348" t="s">
        <v>132</v>
      </c>
      <c r="D179" s="525"/>
      <c r="E179" s="517"/>
      <c r="F179" s="489"/>
      <c r="G179" s="489"/>
      <c r="H179" s="489"/>
      <c r="I179" s="490"/>
      <c r="J179" s="491"/>
      <c r="L179" s="462"/>
    </row>
    <row r="180" spans="1:12" ht="12" customHeight="1">
      <c r="A180" s="322">
        <v>2029</v>
      </c>
      <c r="C180" s="349" t="s">
        <v>118</v>
      </c>
      <c r="D180" s="526"/>
      <c r="E180" s="518"/>
      <c r="F180" s="519"/>
      <c r="G180" s="519"/>
      <c r="H180" s="519"/>
      <c r="I180" s="527"/>
      <c r="J180" s="522"/>
      <c r="L180" s="462"/>
    </row>
    <row r="181" spans="1:12" ht="12" customHeight="1">
      <c r="A181" s="322" t="s">
        <v>45</v>
      </c>
      <c r="C181" s="341" t="s">
        <v>70</v>
      </c>
      <c r="D181" s="528"/>
      <c r="E181" s="529"/>
      <c r="F181" s="530"/>
      <c r="G181" s="530"/>
      <c r="H181" s="530"/>
      <c r="I181" s="531"/>
      <c r="J181" s="528"/>
      <c r="L181" s="462"/>
    </row>
    <row r="182" spans="1:12" ht="3.75" customHeight="1">
      <c r="C182" s="350"/>
      <c r="D182" s="532"/>
      <c r="E182" s="532"/>
      <c r="F182" s="587"/>
      <c r="G182" s="532"/>
      <c r="H182" s="532"/>
      <c r="I182" s="532"/>
      <c r="J182" s="532"/>
    </row>
    <row r="183" spans="1:12" ht="12" customHeight="1">
      <c r="A183" s="322" t="s">
        <v>191</v>
      </c>
      <c r="C183" s="341" t="s">
        <v>266</v>
      </c>
      <c r="D183" s="727">
        <v>0</v>
      </c>
      <c r="E183" s="716">
        <v>0</v>
      </c>
      <c r="F183" s="714">
        <v>0</v>
      </c>
      <c r="G183" s="714">
        <v>0</v>
      </c>
      <c r="H183" s="714">
        <v>0</v>
      </c>
      <c r="I183" s="717">
        <v>0</v>
      </c>
      <c r="J183" s="501">
        <f>D183-SUM(E183:I183)</f>
        <v>0</v>
      </c>
    </row>
    <row r="184" spans="1:12" ht="12" customHeight="1">
      <c r="A184" s="322" t="s">
        <v>191</v>
      </c>
      <c r="C184" s="341" t="s">
        <v>645</v>
      </c>
      <c r="D184" s="727">
        <v>0</v>
      </c>
      <c r="E184" s="716">
        <v>0</v>
      </c>
      <c r="F184" s="714">
        <v>0</v>
      </c>
      <c r="G184" s="714">
        <v>0</v>
      </c>
      <c r="H184" s="714">
        <v>0</v>
      </c>
      <c r="I184" s="717">
        <v>0</v>
      </c>
      <c r="J184" s="501">
        <f>D184-SUM(E184:I184)</f>
        <v>0</v>
      </c>
    </row>
    <row r="185" spans="1:12" ht="12" customHeight="1">
      <c r="A185" s="322" t="s">
        <v>191</v>
      </c>
      <c r="C185" s="341" t="s">
        <v>267</v>
      </c>
      <c r="D185" s="727">
        <v>0</v>
      </c>
      <c r="E185" s="713">
        <v>0</v>
      </c>
      <c r="F185" s="714">
        <v>0</v>
      </c>
      <c r="G185" s="714">
        <v>0</v>
      </c>
      <c r="H185" s="714">
        <v>0</v>
      </c>
      <c r="I185" s="715">
        <v>0</v>
      </c>
      <c r="J185" s="501">
        <f>D185-SUM(E185:I185)</f>
        <v>0</v>
      </c>
    </row>
    <row r="186" spans="1:12" ht="12" customHeight="1">
      <c r="A186" s="322" t="s">
        <v>191</v>
      </c>
      <c r="C186" s="341" t="s">
        <v>268</v>
      </c>
      <c r="D186" s="727">
        <v>0</v>
      </c>
      <c r="E186" s="716">
        <v>0</v>
      </c>
      <c r="F186" s="714">
        <v>0</v>
      </c>
      <c r="G186" s="714">
        <v>0</v>
      </c>
      <c r="H186" s="714">
        <v>0</v>
      </c>
      <c r="I186" s="717">
        <v>0</v>
      </c>
      <c r="J186" s="501">
        <f>D186-SUM(E186:I186)</f>
        <v>0</v>
      </c>
    </row>
    <row r="187" spans="1:12" ht="3.75" customHeight="1">
      <c r="A187" s="342"/>
      <c r="C187" s="352"/>
      <c r="D187" s="537"/>
      <c r="E187" s="511"/>
      <c r="F187" s="511"/>
      <c r="G187" s="511"/>
      <c r="H187" s="511"/>
      <c r="I187" s="511"/>
      <c r="J187" s="511"/>
    </row>
    <row r="188" spans="1:12" ht="12" customHeight="1">
      <c r="A188" s="322">
        <v>2022</v>
      </c>
      <c r="C188" s="337" t="s">
        <v>258</v>
      </c>
      <c r="D188" s="721">
        <v>0</v>
      </c>
      <c r="E188" s="704">
        <v>0</v>
      </c>
      <c r="F188" s="705">
        <v>0</v>
      </c>
      <c r="G188" s="705">
        <v>0</v>
      </c>
      <c r="H188" s="705">
        <v>0</v>
      </c>
      <c r="I188" s="706">
        <v>0</v>
      </c>
      <c r="J188" s="483">
        <f t="shared" ref="J188:J195" si="20">D188-SUM(E188:I188)</f>
        <v>0</v>
      </c>
    </row>
    <row r="189" spans="1:12" ht="12" customHeight="1">
      <c r="A189" s="322">
        <v>2023</v>
      </c>
      <c r="C189" s="339" t="s">
        <v>259</v>
      </c>
      <c r="D189" s="722">
        <f>'[1]T3 MET'!$D$106</f>
        <v>6.7660736968555693</v>
      </c>
      <c r="E189" s="707">
        <f>D189</f>
        <v>6.7660736968555693</v>
      </c>
      <c r="F189" s="708">
        <v>0</v>
      </c>
      <c r="G189" s="708">
        <v>0</v>
      </c>
      <c r="H189" s="708">
        <v>0</v>
      </c>
      <c r="I189" s="709">
        <v>0</v>
      </c>
      <c r="J189" s="487">
        <f t="shared" si="20"/>
        <v>0</v>
      </c>
    </row>
    <row r="190" spans="1:12" ht="12" customHeight="1">
      <c r="A190" s="322">
        <v>2024</v>
      </c>
      <c r="C190" s="339" t="s">
        <v>260</v>
      </c>
      <c r="D190" s="722">
        <v>0</v>
      </c>
      <c r="E190" s="710"/>
      <c r="F190" s="708">
        <f>D190</f>
        <v>0</v>
      </c>
      <c r="G190" s="708">
        <v>0</v>
      </c>
      <c r="H190" s="708">
        <v>0</v>
      </c>
      <c r="I190" s="709">
        <v>0</v>
      </c>
      <c r="J190" s="487">
        <f t="shared" si="20"/>
        <v>0</v>
      </c>
    </row>
    <row r="191" spans="1:12" ht="12" customHeight="1">
      <c r="A191" s="322">
        <v>2025</v>
      </c>
      <c r="C191" s="339" t="s">
        <v>261</v>
      </c>
      <c r="D191" s="487">
        <f>(E183+E184+E185+E186+E196)*-'T2 MET'!C40</f>
        <v>0</v>
      </c>
      <c r="E191" s="517"/>
      <c r="F191" s="489"/>
      <c r="G191" s="708">
        <f>D191</f>
        <v>0</v>
      </c>
      <c r="H191" s="708">
        <v>0</v>
      </c>
      <c r="I191" s="709">
        <v>0</v>
      </c>
      <c r="J191" s="487">
        <f t="shared" si="20"/>
        <v>0</v>
      </c>
    </row>
    <row r="192" spans="1:12" ht="12" customHeight="1">
      <c r="A192" s="322">
        <v>2026</v>
      </c>
      <c r="C192" s="339" t="s">
        <v>262</v>
      </c>
      <c r="D192" s="487">
        <f>(F183+F184+F185+F186+F196)*-'T2 MET'!D40</f>
        <v>0</v>
      </c>
      <c r="E192" s="517"/>
      <c r="F192" s="489"/>
      <c r="G192" s="489"/>
      <c r="H192" s="708">
        <f>D192</f>
        <v>0</v>
      </c>
      <c r="I192" s="709">
        <v>0</v>
      </c>
      <c r="J192" s="487">
        <f t="shared" si="20"/>
        <v>0</v>
      </c>
    </row>
    <row r="193" spans="1:12" ht="12" customHeight="1">
      <c r="A193" s="322">
        <v>2027</v>
      </c>
      <c r="C193" s="339" t="s">
        <v>263</v>
      </c>
      <c r="D193" s="487">
        <f>(G183+G184+G185+G186+G196)*-'T2 MET'!E40</f>
        <v>0</v>
      </c>
      <c r="E193" s="517"/>
      <c r="F193" s="489"/>
      <c r="G193" s="489"/>
      <c r="H193" s="489"/>
      <c r="I193" s="709">
        <f>D193</f>
        <v>0</v>
      </c>
      <c r="J193" s="487">
        <f t="shared" si="20"/>
        <v>0</v>
      </c>
    </row>
    <row r="194" spans="1:12" ht="12" customHeight="1">
      <c r="A194" s="322">
        <v>2028</v>
      </c>
      <c r="C194" s="339" t="s">
        <v>264</v>
      </c>
      <c r="D194" s="487">
        <f>(H183+H184+H185+H186+H196)*-'T2 MET'!F40</f>
        <v>0</v>
      </c>
      <c r="E194" s="517"/>
      <c r="F194" s="489"/>
      <c r="G194" s="489"/>
      <c r="H194" s="489"/>
      <c r="I194" s="490"/>
      <c r="J194" s="487">
        <f t="shared" si="20"/>
        <v>0</v>
      </c>
    </row>
    <row r="195" spans="1:12" ht="12" customHeight="1">
      <c r="A195" s="322">
        <v>2029</v>
      </c>
      <c r="C195" s="340" t="s">
        <v>265</v>
      </c>
      <c r="D195" s="496">
        <f>(I183+I184+I185+I186+I196)*-'T2 MET'!G40</f>
        <v>0</v>
      </c>
      <c r="E195" s="518"/>
      <c r="F195" s="519"/>
      <c r="G195" s="519"/>
      <c r="H195" s="519"/>
      <c r="I195" s="527"/>
      <c r="J195" s="496">
        <f t="shared" si="20"/>
        <v>0</v>
      </c>
    </row>
    <row r="196" spans="1:12" ht="12" customHeight="1">
      <c r="A196" s="322" t="s">
        <v>191</v>
      </c>
      <c r="C196" s="341" t="s">
        <v>269</v>
      </c>
      <c r="D196" s="501">
        <f t="shared" ref="D196:I196" si="21">SUM(D188:D195)</f>
        <v>6.7660736968555693</v>
      </c>
      <c r="E196" s="502">
        <f t="shared" si="21"/>
        <v>6.7660736968555693</v>
      </c>
      <c r="F196" s="503">
        <f t="shared" si="21"/>
        <v>0</v>
      </c>
      <c r="G196" s="503">
        <f t="shared" si="21"/>
        <v>0</v>
      </c>
      <c r="H196" s="503">
        <f t="shared" si="21"/>
        <v>0</v>
      </c>
      <c r="I196" s="504">
        <f t="shared" si="21"/>
        <v>0</v>
      </c>
      <c r="J196" s="501">
        <f t="shared" ref="J196" si="22">SUM(J188:J195)</f>
        <v>0</v>
      </c>
    </row>
    <row r="197" spans="1:12" ht="3.75" customHeight="1">
      <c r="D197" s="523"/>
      <c r="E197" s="523"/>
      <c r="F197" s="586"/>
      <c r="G197" s="523"/>
      <c r="H197" s="523"/>
      <c r="I197" s="523"/>
      <c r="J197" s="523"/>
    </row>
    <row r="198" spans="1:12" ht="12" customHeight="1">
      <c r="C198" s="341" t="s">
        <v>71</v>
      </c>
      <c r="D198" s="501">
        <f>D16+D25+D36+D45+D54+D65+D76+D87+D96+D105+D114+D123+D134+D145+D154+D163+D174+D181+D183+D184+D185+D186+D196</f>
        <v>2370.0790890060343</v>
      </c>
      <c r="E198" s="502">
        <f t="shared" ref="E198:J198" si="23">E16+E25+E36+E45+E54+E65+E76+E87+E96+E105+E114+E123+E134+E145+E154+E163+E174+E181+E183+E184+E185+E186+E196</f>
        <v>845.98680807471078</v>
      </c>
      <c r="F198" s="503">
        <f t="shared" si="23"/>
        <v>1037.6711404656614</v>
      </c>
      <c r="G198" s="503">
        <f t="shared" si="23"/>
        <v>1037.6711404656614</v>
      </c>
      <c r="H198" s="503">
        <f t="shared" si="23"/>
        <v>-275.625</v>
      </c>
      <c r="I198" s="504">
        <f t="shared" si="23"/>
        <v>-275.625</v>
      </c>
      <c r="J198" s="501">
        <f t="shared" si="23"/>
        <v>0</v>
      </c>
      <c r="L198" s="338"/>
    </row>
    <row r="200" spans="1:12" ht="12" customHeight="1">
      <c r="C200" s="1" t="s">
        <v>72</v>
      </c>
      <c r="F200" s="323"/>
    </row>
    <row r="201" spans="1:12" ht="12" customHeight="1">
      <c r="C201" s="1" t="s">
        <v>270</v>
      </c>
      <c r="D201" s="142"/>
      <c r="E201" s="718"/>
      <c r="F201" s="718"/>
      <c r="G201" s="718"/>
      <c r="H201" s="718"/>
      <c r="I201" s="718"/>
      <c r="J201" s="718"/>
    </row>
    <row r="203" spans="1:12" ht="12" customHeight="1">
      <c r="A203" s="342"/>
      <c r="C203" s="352"/>
      <c r="D203" s="537"/>
      <c r="E203" s="511"/>
      <c r="F203" s="511"/>
      <c r="G203" s="511"/>
      <c r="H203" s="511"/>
      <c r="I203" s="511"/>
      <c r="J203" s="511"/>
    </row>
  </sheetData>
  <autoFilter ref="A8:J196" xr:uid="{00000000-0009-0000-0000-000010000000}"/>
  <mergeCells count="1">
    <mergeCell ref="C1:J1"/>
  </mergeCells>
  <pageMargins left="0.7" right="0.7" top="0.75" bottom="0.75" header="0.3" footer="0.3"/>
  <pageSetup paperSize="9" scale="72"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Z203"/>
  <sheetViews>
    <sheetView showGridLines="0" topLeftCell="A83" zoomScaleNormal="100" workbookViewId="0">
      <selection activeCell="D83" sqref="D83"/>
    </sheetView>
  </sheetViews>
  <sheetFormatPr defaultColWidth="12.54296875" defaultRowHeight="12" customHeight="1"/>
  <cols>
    <col min="1" max="1" width="9.26953125" style="322" customWidth="1"/>
    <col min="2" max="2" width="2.26953125" style="323" customWidth="1"/>
    <col min="3" max="3" width="57.54296875" style="323" customWidth="1"/>
    <col min="4" max="5" width="10" style="323" customWidth="1"/>
    <col min="6" max="6" width="10" style="585" customWidth="1"/>
    <col min="7" max="10" width="10" style="323" customWidth="1"/>
    <col min="11" max="18" width="7.81640625" style="323" customWidth="1"/>
    <col min="19" max="19" width="16.453125" style="323" customWidth="1"/>
    <col min="20" max="27" width="7.81640625" style="323" customWidth="1"/>
    <col min="28" max="16384" width="12.54296875" style="323"/>
  </cols>
  <sheetData>
    <row r="1" spans="1:26" ht="12" customHeight="1">
      <c r="C1" s="1312" t="s">
        <v>38</v>
      </c>
      <c r="D1" s="1312"/>
      <c r="E1" s="1312"/>
      <c r="F1" s="1312"/>
      <c r="G1" s="1312"/>
      <c r="H1" s="1312"/>
      <c r="I1" s="1312"/>
      <c r="J1" s="1312"/>
      <c r="K1" s="324"/>
      <c r="L1" s="324"/>
      <c r="M1" s="324"/>
      <c r="N1" s="324"/>
      <c r="O1" s="324"/>
      <c r="P1" s="324"/>
      <c r="Q1" s="324"/>
      <c r="R1" s="324"/>
      <c r="S1" s="324"/>
      <c r="T1" s="324"/>
      <c r="U1" s="324"/>
      <c r="V1" s="324"/>
      <c r="W1" s="324"/>
      <c r="X1" s="324"/>
      <c r="Y1" s="324"/>
      <c r="Z1" s="324"/>
    </row>
    <row r="2" spans="1:26" ht="12" customHeight="1">
      <c r="C2" s="1271"/>
      <c r="D2" s="1271"/>
      <c r="E2" s="1271"/>
      <c r="G2" s="1271"/>
      <c r="H2" s="1271"/>
      <c r="I2" s="1271"/>
      <c r="J2" s="1271"/>
      <c r="K2" s="1271"/>
    </row>
    <row r="3" spans="1:26" ht="12" customHeight="1">
      <c r="C3" s="351" t="str">
        <f>'T2 MET'!A3</f>
        <v>Portugal Lisboa</v>
      </c>
      <c r="D3" s="1271"/>
      <c r="E3" s="1271"/>
      <c r="G3" s="1271"/>
      <c r="H3" s="1271"/>
      <c r="I3" s="1271"/>
      <c r="J3" s="1271"/>
      <c r="K3" s="1271"/>
    </row>
    <row r="4" spans="1:26" ht="12" customHeight="1">
      <c r="C4" s="81" t="str">
        <f>'T2 MET'!A4</f>
        <v>Currency: Euro</v>
      </c>
      <c r="D4" s="1271"/>
      <c r="E4" s="1271"/>
      <c r="G4" s="1271"/>
      <c r="H4" s="1271"/>
      <c r="I4" s="1271"/>
      <c r="J4" s="1271"/>
      <c r="K4" s="1271"/>
    </row>
    <row r="5" spans="1:26" ht="12" customHeight="1">
      <c r="C5" s="146" t="str">
        <f>'T2 MET'!A5</f>
        <v>MET</v>
      </c>
      <c r="D5" s="1271"/>
      <c r="E5" s="328"/>
      <c r="G5" s="328"/>
      <c r="H5" s="1271"/>
      <c r="I5" s="1271"/>
      <c r="J5" s="1271"/>
      <c r="K5" s="1271"/>
    </row>
    <row r="6" spans="1:26" ht="12" customHeight="1">
      <c r="C6" s="328"/>
      <c r="D6" s="328"/>
      <c r="E6" s="328"/>
      <c r="F6" s="328"/>
      <c r="G6" s="328"/>
      <c r="H6" s="328"/>
      <c r="I6" s="328"/>
      <c r="J6" s="328"/>
      <c r="K6" s="328"/>
    </row>
    <row r="7" spans="1:26" ht="12" customHeight="1">
      <c r="A7" s="322" t="s">
        <v>39</v>
      </c>
      <c r="C7" s="329" t="s">
        <v>40</v>
      </c>
      <c r="D7" s="330" t="s">
        <v>41</v>
      </c>
      <c r="E7" s="331">
        <v>2025</v>
      </c>
      <c r="F7" s="332">
        <v>2026</v>
      </c>
      <c r="G7" s="332">
        <v>2027</v>
      </c>
      <c r="H7" s="332">
        <v>2028</v>
      </c>
      <c r="I7" s="333">
        <v>2029</v>
      </c>
      <c r="J7" s="329" t="s">
        <v>42</v>
      </c>
      <c r="K7" s="1271"/>
    </row>
    <row r="8" spans="1:26" ht="12" customHeight="1">
      <c r="C8" s="335"/>
      <c r="D8" s="335"/>
      <c r="E8" s="335"/>
      <c r="F8" s="335"/>
      <c r="G8" s="335"/>
      <c r="H8" s="335"/>
      <c r="I8" s="335"/>
      <c r="J8" s="335"/>
      <c r="K8" s="1271"/>
    </row>
    <row r="9" spans="1:26" ht="12" customHeight="1">
      <c r="A9" s="336">
        <v>2023</v>
      </c>
      <c r="C9" s="337" t="s">
        <v>43</v>
      </c>
      <c r="D9" s="721">
        <v>0</v>
      </c>
      <c r="E9" s="932">
        <f>D9</f>
        <v>0</v>
      </c>
      <c r="F9" s="933"/>
      <c r="G9" s="484"/>
      <c r="H9" s="484"/>
      <c r="I9" s="939"/>
      <c r="J9" s="486"/>
    </row>
    <row r="10" spans="1:26" ht="12" customHeight="1">
      <c r="A10" s="336">
        <v>2024</v>
      </c>
      <c r="C10" s="339" t="s">
        <v>44</v>
      </c>
      <c r="D10" s="722">
        <v>0</v>
      </c>
      <c r="E10" s="488"/>
      <c r="F10" s="934">
        <f>D10</f>
        <v>0</v>
      </c>
      <c r="G10" s="489"/>
      <c r="H10" s="489"/>
      <c r="I10" s="490"/>
      <c r="J10" s="491"/>
    </row>
    <row r="11" spans="1:26" ht="12" customHeight="1">
      <c r="A11" s="336">
        <v>2025</v>
      </c>
      <c r="C11" s="339" t="s">
        <v>95</v>
      </c>
      <c r="D11" s="487">
        <f>'T2 MET'!C19</f>
        <v>0</v>
      </c>
      <c r="E11" s="488"/>
      <c r="F11" s="935"/>
      <c r="G11" s="493">
        <f>D11</f>
        <v>0</v>
      </c>
      <c r="H11" s="489"/>
      <c r="I11" s="940"/>
      <c r="J11" s="491"/>
    </row>
    <row r="12" spans="1:26" ht="12" customHeight="1">
      <c r="A12" s="336">
        <v>2026</v>
      </c>
      <c r="C12" s="339" t="s">
        <v>96</v>
      </c>
      <c r="D12" s="487">
        <f>'T2 MET'!D19</f>
        <v>0</v>
      </c>
      <c r="E12" s="488"/>
      <c r="F12" s="935"/>
      <c r="G12" s="489"/>
      <c r="H12" s="493">
        <f>D12</f>
        <v>0</v>
      </c>
      <c r="I12" s="490"/>
      <c r="J12" s="491"/>
    </row>
    <row r="13" spans="1:26" ht="12" customHeight="1">
      <c r="A13" s="336">
        <v>2027</v>
      </c>
      <c r="C13" s="339" t="s">
        <v>97</v>
      </c>
      <c r="D13" s="487">
        <f>'T2 MET'!E19</f>
        <v>0</v>
      </c>
      <c r="E13" s="488"/>
      <c r="F13" s="935"/>
      <c r="G13" s="489"/>
      <c r="H13" s="489"/>
      <c r="I13" s="494">
        <f>D13</f>
        <v>0</v>
      </c>
      <c r="J13" s="491"/>
    </row>
    <row r="14" spans="1:26" ht="12" customHeight="1">
      <c r="A14" s="336">
        <v>2028</v>
      </c>
      <c r="C14" s="339" t="s">
        <v>98</v>
      </c>
      <c r="D14" s="487">
        <f>'T2 MET'!F19</f>
        <v>0</v>
      </c>
      <c r="E14" s="488"/>
      <c r="F14" s="935"/>
      <c r="G14" s="489"/>
      <c r="H14" s="489"/>
      <c r="I14" s="940"/>
      <c r="J14" s="495">
        <f>D14</f>
        <v>0</v>
      </c>
    </row>
    <row r="15" spans="1:26" ht="12" customHeight="1">
      <c r="A15" s="336">
        <v>2029</v>
      </c>
      <c r="C15" s="340" t="s">
        <v>99</v>
      </c>
      <c r="D15" s="496">
        <f>'T2 MET'!G19</f>
        <v>0</v>
      </c>
      <c r="E15" s="497"/>
      <c r="F15" s="498"/>
      <c r="G15" s="498"/>
      <c r="H15" s="498"/>
      <c r="I15" s="941"/>
      <c r="J15" s="500">
        <f>D15</f>
        <v>0</v>
      </c>
    </row>
    <row r="16" spans="1:26" ht="12" customHeight="1">
      <c r="A16" s="322" t="s">
        <v>45</v>
      </c>
      <c r="C16" s="341" t="s">
        <v>374</v>
      </c>
      <c r="D16" s="501">
        <f>SUM(D9:D15)</f>
        <v>0</v>
      </c>
      <c r="E16" s="533">
        <f>SUM(E9:E15)</f>
        <v>0</v>
      </c>
      <c r="F16" s="503">
        <f t="shared" ref="F16:H16" si="0">SUM(F9:F15)</f>
        <v>0</v>
      </c>
      <c r="G16" s="503">
        <f t="shared" si="0"/>
        <v>0</v>
      </c>
      <c r="H16" s="503">
        <f t="shared" si="0"/>
        <v>0</v>
      </c>
      <c r="I16" s="534">
        <f>SUM(I9:I15)</f>
        <v>0</v>
      </c>
      <c r="J16" s="501">
        <f>SUM(J9:J15)</f>
        <v>0</v>
      </c>
    </row>
    <row r="17" spans="1:12" ht="3.75" customHeight="1">
      <c r="A17" s="342"/>
      <c r="C17" s="352"/>
      <c r="D17" s="535"/>
      <c r="E17" s="536"/>
      <c r="F17" s="536"/>
      <c r="G17" s="536"/>
      <c r="H17" s="536"/>
      <c r="I17" s="536"/>
      <c r="J17" s="536"/>
    </row>
    <row r="18" spans="1:12" ht="12" customHeight="1">
      <c r="A18" s="322">
        <v>2023</v>
      </c>
      <c r="C18" s="344" t="s">
        <v>46</v>
      </c>
      <c r="D18" s="486"/>
      <c r="E18" s="516"/>
      <c r="F18" s="484"/>
      <c r="G18" s="484"/>
      <c r="H18" s="484"/>
      <c r="I18" s="485"/>
      <c r="J18" s="486"/>
    </row>
    <row r="19" spans="1:12" ht="12" customHeight="1">
      <c r="A19" s="322">
        <v>2024</v>
      </c>
      <c r="C19" s="345" t="s">
        <v>47</v>
      </c>
      <c r="D19" s="491"/>
      <c r="E19" s="517"/>
      <c r="F19" s="489"/>
      <c r="G19" s="489"/>
      <c r="H19" s="489"/>
      <c r="I19" s="490"/>
      <c r="J19" s="491"/>
    </row>
    <row r="20" spans="1:12" ht="12" customHeight="1">
      <c r="A20" s="322">
        <v>2025</v>
      </c>
      <c r="C20" s="339" t="s">
        <v>100</v>
      </c>
      <c r="D20" s="491"/>
      <c r="E20" s="517"/>
      <c r="F20" s="489"/>
      <c r="G20" s="489"/>
      <c r="H20" s="489"/>
      <c r="I20" s="940"/>
      <c r="J20" s="491"/>
    </row>
    <row r="21" spans="1:12" ht="12" customHeight="1">
      <c r="A21" s="322">
        <v>2026</v>
      </c>
      <c r="C21" s="339" t="s">
        <v>101</v>
      </c>
      <c r="D21" s="491"/>
      <c r="E21" s="517"/>
      <c r="F21" s="489"/>
      <c r="G21" s="489"/>
      <c r="H21" s="489"/>
      <c r="I21" s="490"/>
      <c r="J21" s="491"/>
    </row>
    <row r="22" spans="1:12" ht="12" customHeight="1">
      <c r="A22" s="322">
        <v>2027</v>
      </c>
      <c r="C22" s="339" t="s">
        <v>102</v>
      </c>
      <c r="D22" s="491"/>
      <c r="E22" s="517"/>
      <c r="F22" s="489"/>
      <c r="G22" s="489"/>
      <c r="H22" s="489"/>
      <c r="I22" s="940"/>
      <c r="J22" s="491"/>
    </row>
    <row r="23" spans="1:12" ht="12" customHeight="1">
      <c r="A23" s="322">
        <v>2028</v>
      </c>
      <c r="C23" s="339" t="s">
        <v>103</v>
      </c>
      <c r="D23" s="491"/>
      <c r="E23" s="517"/>
      <c r="F23" s="489"/>
      <c r="G23" s="489"/>
      <c r="H23" s="489"/>
      <c r="I23" s="940"/>
      <c r="J23" s="491"/>
    </row>
    <row r="24" spans="1:12" ht="12" customHeight="1">
      <c r="A24" s="322">
        <v>2029</v>
      </c>
      <c r="C24" s="340" t="s">
        <v>104</v>
      </c>
      <c r="D24" s="522"/>
      <c r="E24" s="518"/>
      <c r="F24" s="519"/>
      <c r="G24" s="519"/>
      <c r="H24" s="519"/>
      <c r="I24" s="950"/>
      <c r="J24" s="522"/>
    </row>
    <row r="25" spans="1:12" ht="12" customHeight="1">
      <c r="A25" s="322" t="s">
        <v>45</v>
      </c>
      <c r="C25" s="354" t="s">
        <v>242</v>
      </c>
      <c r="D25" s="528"/>
      <c r="E25" s="529"/>
      <c r="F25" s="530"/>
      <c r="G25" s="530"/>
      <c r="H25" s="530"/>
      <c r="I25" s="531"/>
      <c r="J25" s="528"/>
    </row>
    <row r="26" spans="1:12" ht="3.75" customHeight="1">
      <c r="A26" s="342"/>
      <c r="C26" s="352"/>
      <c r="D26" s="537"/>
      <c r="E26" s="511"/>
      <c r="F26" s="511"/>
      <c r="G26" s="511"/>
      <c r="H26" s="511"/>
      <c r="I26" s="511"/>
      <c r="J26" s="511"/>
    </row>
    <row r="27" spans="1:12" ht="12" customHeight="1">
      <c r="A27" s="322" t="s">
        <v>201</v>
      </c>
      <c r="C27" s="344" t="s">
        <v>194</v>
      </c>
      <c r="D27" s="721">
        <v>0</v>
      </c>
      <c r="E27" s="704">
        <v>0</v>
      </c>
      <c r="F27" s="705">
        <v>0</v>
      </c>
      <c r="G27" s="705">
        <v>0</v>
      </c>
      <c r="H27" s="705">
        <v>0</v>
      </c>
      <c r="I27" s="706">
        <v>0</v>
      </c>
      <c r="J27" s="486"/>
    </row>
    <row r="28" spans="1:12" ht="12" customHeight="1">
      <c r="A28" s="322">
        <v>2022</v>
      </c>
      <c r="C28" s="345" t="s">
        <v>193</v>
      </c>
      <c r="D28" s="722">
        <v>0</v>
      </c>
      <c r="E28" s="707">
        <v>0</v>
      </c>
      <c r="F28" s="708">
        <f t="shared" ref="F28:I29" si="1">$D28/4</f>
        <v>0</v>
      </c>
      <c r="G28" s="708">
        <f t="shared" si="1"/>
        <v>0</v>
      </c>
      <c r="H28" s="708">
        <f t="shared" si="1"/>
        <v>0</v>
      </c>
      <c r="I28" s="709">
        <f t="shared" si="1"/>
        <v>0</v>
      </c>
      <c r="J28" s="491"/>
    </row>
    <row r="29" spans="1:12" ht="12" customHeight="1">
      <c r="A29" s="322">
        <v>2023</v>
      </c>
      <c r="C29" s="345" t="s">
        <v>48</v>
      </c>
      <c r="D29" s="722">
        <v>0</v>
      </c>
      <c r="E29" s="707">
        <v>0</v>
      </c>
      <c r="F29" s="708">
        <f t="shared" si="1"/>
        <v>0</v>
      </c>
      <c r="G29" s="708">
        <f t="shared" si="1"/>
        <v>0</v>
      </c>
      <c r="H29" s="708">
        <f t="shared" si="1"/>
        <v>0</v>
      </c>
      <c r="I29" s="709">
        <f t="shared" si="1"/>
        <v>0</v>
      </c>
      <c r="J29" s="491"/>
    </row>
    <row r="30" spans="1:12" ht="12" customHeight="1">
      <c r="A30" s="322">
        <v>2024</v>
      </c>
      <c r="C30" s="345" t="s">
        <v>49</v>
      </c>
      <c r="D30" s="722">
        <v>0</v>
      </c>
      <c r="E30" s="710"/>
      <c r="F30" s="708">
        <v>0</v>
      </c>
      <c r="G30" s="708">
        <v>0</v>
      </c>
      <c r="H30" s="708">
        <v>0</v>
      </c>
      <c r="I30" s="709">
        <v>0</v>
      </c>
      <c r="J30" s="491"/>
      <c r="L30" s="466"/>
    </row>
    <row r="31" spans="1:12" ht="12" customHeight="1">
      <c r="A31" s="322">
        <v>2025</v>
      </c>
      <c r="C31" s="339" t="s">
        <v>161</v>
      </c>
      <c r="D31" s="487">
        <f>'T2 MET'!C22</f>
        <v>0</v>
      </c>
      <c r="E31" s="942"/>
      <c r="F31" s="943"/>
      <c r="G31" s="708">
        <v>0</v>
      </c>
      <c r="H31" s="944"/>
      <c r="I31" s="945"/>
      <c r="J31" s="487">
        <f>D31-SUM(E31:I31)</f>
        <v>0</v>
      </c>
    </row>
    <row r="32" spans="1:12" ht="12" customHeight="1">
      <c r="A32" s="322">
        <v>2026</v>
      </c>
      <c r="C32" s="339" t="s">
        <v>147</v>
      </c>
      <c r="D32" s="487">
        <f>'T2 MET'!D22</f>
        <v>0</v>
      </c>
      <c r="E32" s="942"/>
      <c r="F32" s="943"/>
      <c r="G32" s="944"/>
      <c r="H32" s="708">
        <v>0</v>
      </c>
      <c r="I32" s="946"/>
      <c r="J32" s="487">
        <f>D32-SUM(E32:I32)</f>
        <v>0</v>
      </c>
    </row>
    <row r="33" spans="1:12" ht="12" customHeight="1">
      <c r="A33" s="322">
        <v>2027</v>
      </c>
      <c r="C33" s="339" t="s">
        <v>133</v>
      </c>
      <c r="D33" s="487">
        <f>'T2 MET'!E22</f>
        <v>0</v>
      </c>
      <c r="E33" s="942"/>
      <c r="F33" s="943"/>
      <c r="G33" s="944"/>
      <c r="H33" s="944"/>
      <c r="I33" s="709">
        <v>0</v>
      </c>
      <c r="J33" s="487">
        <f>D33-SUM(E33:I33)</f>
        <v>0</v>
      </c>
    </row>
    <row r="34" spans="1:12" ht="12" customHeight="1">
      <c r="A34" s="322">
        <v>2028</v>
      </c>
      <c r="C34" s="339" t="s">
        <v>119</v>
      </c>
      <c r="D34" s="487">
        <f>'T2 MET'!F22</f>
        <v>0</v>
      </c>
      <c r="E34" s="942"/>
      <c r="F34" s="943"/>
      <c r="G34" s="944"/>
      <c r="H34" s="944"/>
      <c r="I34" s="945"/>
      <c r="J34" s="487">
        <f>D34</f>
        <v>0</v>
      </c>
    </row>
    <row r="35" spans="1:12" ht="12" customHeight="1">
      <c r="A35" s="322">
        <v>2029</v>
      </c>
      <c r="C35" s="340" t="s">
        <v>105</v>
      </c>
      <c r="D35" s="496">
        <f>'T2 MET'!G22</f>
        <v>0</v>
      </c>
      <c r="E35" s="947"/>
      <c r="F35" s="948"/>
      <c r="G35" s="948"/>
      <c r="H35" s="948"/>
      <c r="I35" s="949"/>
      <c r="J35" s="500">
        <f>D35</f>
        <v>0</v>
      </c>
    </row>
    <row r="36" spans="1:12" ht="12" customHeight="1">
      <c r="A36" s="322" t="s">
        <v>45</v>
      </c>
      <c r="C36" s="341" t="s">
        <v>243</v>
      </c>
      <c r="D36" s="501">
        <f>SUM(D27:D35)</f>
        <v>0</v>
      </c>
      <c r="E36" s="533">
        <f>SUM(E27:E35)</f>
        <v>0</v>
      </c>
      <c r="F36" s="503">
        <f>SUM(F27:F35)</f>
        <v>0</v>
      </c>
      <c r="G36" s="503">
        <f t="shared" ref="G36:J36" si="2">SUM(G27:G35)</f>
        <v>0</v>
      </c>
      <c r="H36" s="503">
        <f t="shared" si="2"/>
        <v>0</v>
      </c>
      <c r="I36" s="534">
        <f>SUM(I27:I35)</f>
        <v>0</v>
      </c>
      <c r="J36" s="501">
        <f t="shared" si="2"/>
        <v>0</v>
      </c>
    </row>
    <row r="37" spans="1:12" ht="3.75" customHeight="1">
      <c r="A37" s="342"/>
      <c r="C37" s="352"/>
      <c r="D37" s="537"/>
      <c r="E37" s="511"/>
      <c r="F37" s="511"/>
      <c r="G37" s="511"/>
      <c r="H37" s="511"/>
      <c r="I37" s="511"/>
      <c r="J37" s="511"/>
    </row>
    <row r="38" spans="1:12" ht="12" customHeight="1">
      <c r="A38" s="322">
        <v>2023</v>
      </c>
      <c r="C38" s="344" t="s">
        <v>50</v>
      </c>
      <c r="D38" s="486"/>
      <c r="E38" s="516"/>
      <c r="F38" s="484"/>
      <c r="G38" s="484"/>
      <c r="H38" s="484"/>
      <c r="I38" s="485"/>
      <c r="J38" s="486"/>
    </row>
    <row r="39" spans="1:12" ht="12" customHeight="1">
      <c r="A39" s="322">
        <v>2024</v>
      </c>
      <c r="C39" s="345" t="s">
        <v>51</v>
      </c>
      <c r="D39" s="491"/>
      <c r="E39" s="517"/>
      <c r="F39" s="489"/>
      <c r="G39" s="489"/>
      <c r="H39" s="489"/>
      <c r="I39" s="490"/>
      <c r="J39" s="491"/>
      <c r="L39" s="466"/>
    </row>
    <row r="40" spans="1:12" ht="12" customHeight="1">
      <c r="A40" s="322">
        <v>2025</v>
      </c>
      <c r="C40" s="339" t="s">
        <v>162</v>
      </c>
      <c r="D40" s="491"/>
      <c r="E40" s="488"/>
      <c r="F40" s="935"/>
      <c r="G40" s="489"/>
      <c r="H40" s="489"/>
      <c r="I40" s="940"/>
      <c r="J40" s="491"/>
    </row>
    <row r="41" spans="1:12" ht="12" customHeight="1">
      <c r="A41" s="322">
        <v>2026</v>
      </c>
      <c r="C41" s="339" t="s">
        <v>148</v>
      </c>
      <c r="D41" s="491"/>
      <c r="E41" s="488"/>
      <c r="F41" s="935"/>
      <c r="G41" s="489"/>
      <c r="H41" s="489"/>
      <c r="I41" s="490"/>
      <c r="J41" s="491"/>
    </row>
    <row r="42" spans="1:12" ht="12" customHeight="1">
      <c r="A42" s="322">
        <v>2027</v>
      </c>
      <c r="C42" s="339" t="s">
        <v>134</v>
      </c>
      <c r="D42" s="491"/>
      <c r="E42" s="488"/>
      <c r="F42" s="935"/>
      <c r="G42" s="489"/>
      <c r="H42" s="489"/>
      <c r="I42" s="940"/>
      <c r="J42" s="491"/>
    </row>
    <row r="43" spans="1:12" ht="12" customHeight="1">
      <c r="A43" s="322">
        <v>2028</v>
      </c>
      <c r="C43" s="339" t="s">
        <v>120</v>
      </c>
      <c r="D43" s="491"/>
      <c r="E43" s="488"/>
      <c r="F43" s="935"/>
      <c r="G43" s="489"/>
      <c r="H43" s="489"/>
      <c r="I43" s="940"/>
      <c r="J43" s="491"/>
      <c r="L43" s="260"/>
    </row>
    <row r="44" spans="1:12" ht="12" customHeight="1">
      <c r="A44" s="322">
        <v>2029</v>
      </c>
      <c r="C44" s="340" t="s">
        <v>106</v>
      </c>
      <c r="D44" s="522"/>
      <c r="E44" s="497"/>
      <c r="F44" s="498"/>
      <c r="G44" s="519"/>
      <c r="H44" s="519"/>
      <c r="I44" s="950"/>
      <c r="J44" s="522"/>
    </row>
    <row r="45" spans="1:12" ht="12" customHeight="1">
      <c r="A45" s="322" t="s">
        <v>45</v>
      </c>
      <c r="C45" s="354" t="s">
        <v>244</v>
      </c>
      <c r="D45" s="528"/>
      <c r="E45" s="529"/>
      <c r="F45" s="530"/>
      <c r="G45" s="530"/>
      <c r="H45" s="530"/>
      <c r="I45" s="531"/>
      <c r="J45" s="528"/>
    </row>
    <row r="46" spans="1:12" ht="3.75" customHeight="1">
      <c r="A46" s="342"/>
      <c r="C46" s="352"/>
      <c r="D46" s="537"/>
      <c r="E46" s="511"/>
      <c r="F46" s="511"/>
      <c r="G46" s="511"/>
      <c r="H46" s="511"/>
      <c r="I46" s="511"/>
      <c r="J46" s="511"/>
    </row>
    <row r="47" spans="1:12" ht="12" customHeight="1">
      <c r="A47" s="322">
        <v>2023</v>
      </c>
      <c r="C47" s="344" t="s">
        <v>52</v>
      </c>
      <c r="D47" s="486"/>
      <c r="E47" s="516"/>
      <c r="F47" s="484"/>
      <c r="G47" s="484"/>
      <c r="H47" s="484"/>
      <c r="I47" s="485"/>
      <c r="J47" s="486"/>
    </row>
    <row r="48" spans="1:12" ht="12" customHeight="1">
      <c r="A48" s="322">
        <v>2024</v>
      </c>
      <c r="C48" s="345" t="s">
        <v>53</v>
      </c>
      <c r="D48" s="491"/>
      <c r="E48" s="517"/>
      <c r="F48" s="489"/>
      <c r="G48" s="489"/>
      <c r="H48" s="489"/>
      <c r="I48" s="490"/>
      <c r="J48" s="491"/>
      <c r="L48" s="466"/>
    </row>
    <row r="49" spans="1:12" ht="12" customHeight="1">
      <c r="A49" s="322">
        <v>2025</v>
      </c>
      <c r="C49" s="339" t="s">
        <v>163</v>
      </c>
      <c r="D49" s="491"/>
      <c r="E49" s="488"/>
      <c r="F49" s="935"/>
      <c r="G49" s="489"/>
      <c r="H49" s="489"/>
      <c r="I49" s="940"/>
      <c r="J49" s="491"/>
    </row>
    <row r="50" spans="1:12" ht="12" customHeight="1">
      <c r="A50" s="322">
        <v>2026</v>
      </c>
      <c r="C50" s="339" t="s">
        <v>149</v>
      </c>
      <c r="D50" s="491"/>
      <c r="E50" s="488"/>
      <c r="F50" s="935"/>
      <c r="G50" s="489"/>
      <c r="H50" s="489"/>
      <c r="I50" s="490"/>
      <c r="J50" s="491"/>
      <c r="L50" s="297"/>
    </row>
    <row r="51" spans="1:12" ht="12" customHeight="1">
      <c r="A51" s="322">
        <v>2027</v>
      </c>
      <c r="C51" s="339" t="s">
        <v>135</v>
      </c>
      <c r="D51" s="491"/>
      <c r="E51" s="488"/>
      <c r="F51" s="935"/>
      <c r="G51" s="489"/>
      <c r="H51" s="489"/>
      <c r="I51" s="940"/>
      <c r="J51" s="491"/>
    </row>
    <row r="52" spans="1:12" ht="12" customHeight="1">
      <c r="A52" s="322">
        <v>2028</v>
      </c>
      <c r="C52" s="339" t="s">
        <v>121</v>
      </c>
      <c r="D52" s="491"/>
      <c r="E52" s="488"/>
      <c r="F52" s="935"/>
      <c r="G52" s="489"/>
      <c r="H52" s="489"/>
      <c r="I52" s="940"/>
      <c r="J52" s="491"/>
    </row>
    <row r="53" spans="1:12" ht="12" customHeight="1">
      <c r="A53" s="322">
        <v>2029</v>
      </c>
      <c r="C53" s="340" t="s">
        <v>107</v>
      </c>
      <c r="D53" s="522"/>
      <c r="E53" s="497"/>
      <c r="F53" s="498"/>
      <c r="G53" s="519"/>
      <c r="H53" s="519"/>
      <c r="I53" s="950"/>
      <c r="J53" s="522"/>
    </row>
    <row r="54" spans="1:12" ht="12" customHeight="1">
      <c r="A54" s="322" t="s">
        <v>45</v>
      </c>
      <c r="C54" s="354" t="s">
        <v>245</v>
      </c>
      <c r="D54" s="528"/>
      <c r="E54" s="529"/>
      <c r="F54" s="530"/>
      <c r="G54" s="530"/>
      <c r="H54" s="530"/>
      <c r="I54" s="531"/>
      <c r="J54" s="528"/>
    </row>
    <row r="55" spans="1:12" ht="3.75" customHeight="1">
      <c r="A55" s="342"/>
      <c r="C55" s="352"/>
      <c r="D55" s="537"/>
      <c r="E55" s="511"/>
      <c r="F55" s="511"/>
      <c r="G55" s="511"/>
      <c r="H55" s="511"/>
      <c r="I55" s="511"/>
      <c r="J55" s="511"/>
    </row>
    <row r="56" spans="1:12" ht="12" customHeight="1">
      <c r="A56" s="322" t="s">
        <v>201</v>
      </c>
      <c r="C56" s="344" t="s">
        <v>196</v>
      </c>
      <c r="D56" s="725">
        <v>0</v>
      </c>
      <c r="E56" s="704">
        <v>0</v>
      </c>
      <c r="F56" s="705">
        <v>0</v>
      </c>
      <c r="G56" s="705">
        <v>0</v>
      </c>
      <c r="H56" s="705">
        <v>0</v>
      </c>
      <c r="I56" s="706">
        <v>0</v>
      </c>
      <c r="J56" s="483">
        <f t="shared" ref="J56:J62" si="3">D56-SUM(E56:I56)</f>
        <v>0</v>
      </c>
    </row>
    <row r="57" spans="1:12" ht="12" customHeight="1">
      <c r="A57" s="322">
        <v>2022</v>
      </c>
      <c r="C57" s="345" t="s">
        <v>195</v>
      </c>
      <c r="D57" s="726">
        <v>0</v>
      </c>
      <c r="E57" s="707">
        <v>0</v>
      </c>
      <c r="F57" s="708">
        <v>0</v>
      </c>
      <c r="G57" s="708">
        <v>0</v>
      </c>
      <c r="H57" s="708">
        <v>0</v>
      </c>
      <c r="I57" s="709">
        <v>0</v>
      </c>
      <c r="J57" s="487">
        <f t="shared" si="3"/>
        <v>0</v>
      </c>
    </row>
    <row r="58" spans="1:12" ht="12" customHeight="1">
      <c r="A58" s="322">
        <v>2023</v>
      </c>
      <c r="C58" s="345" t="s">
        <v>54</v>
      </c>
      <c r="D58" s="726">
        <v>0</v>
      </c>
      <c r="E58" s="707">
        <v>0</v>
      </c>
      <c r="F58" s="708">
        <v>0</v>
      </c>
      <c r="G58" s="708">
        <v>0</v>
      </c>
      <c r="H58" s="708">
        <v>0</v>
      </c>
      <c r="I58" s="709">
        <v>0</v>
      </c>
      <c r="J58" s="487">
        <f t="shared" si="3"/>
        <v>0</v>
      </c>
    </row>
    <row r="59" spans="1:12" ht="12" customHeight="1">
      <c r="A59" s="322">
        <v>2024</v>
      </c>
      <c r="C59" s="345" t="s">
        <v>55</v>
      </c>
      <c r="D59" s="726">
        <v>0</v>
      </c>
      <c r="E59" s="942"/>
      <c r="F59" s="708">
        <v>0</v>
      </c>
      <c r="G59" s="708">
        <v>0</v>
      </c>
      <c r="H59" s="708">
        <v>0</v>
      </c>
      <c r="I59" s="709">
        <v>0</v>
      </c>
      <c r="J59" s="487">
        <f t="shared" si="3"/>
        <v>0</v>
      </c>
      <c r="L59" s="466"/>
    </row>
    <row r="60" spans="1:12" ht="12" customHeight="1">
      <c r="A60" s="322">
        <v>2025</v>
      </c>
      <c r="C60" s="339" t="s">
        <v>164</v>
      </c>
      <c r="D60" s="487">
        <f>'T2 MET'!C25</f>
        <v>0</v>
      </c>
      <c r="E60" s="942"/>
      <c r="F60" s="943"/>
      <c r="G60" s="708">
        <v>0</v>
      </c>
      <c r="H60" s="944"/>
      <c r="I60" s="945"/>
      <c r="J60" s="487">
        <f t="shared" si="3"/>
        <v>0</v>
      </c>
    </row>
    <row r="61" spans="1:12" ht="12" customHeight="1">
      <c r="A61" s="322">
        <v>2026</v>
      </c>
      <c r="C61" s="339" t="s">
        <v>150</v>
      </c>
      <c r="D61" s="487">
        <f>'T2 MET'!D25</f>
        <v>0</v>
      </c>
      <c r="E61" s="942"/>
      <c r="F61" s="943"/>
      <c r="G61" s="944"/>
      <c r="H61" s="708">
        <v>0</v>
      </c>
      <c r="I61" s="946"/>
      <c r="J61" s="487">
        <f t="shared" si="3"/>
        <v>0</v>
      </c>
    </row>
    <row r="62" spans="1:12" ht="12" customHeight="1">
      <c r="A62" s="322">
        <v>2027</v>
      </c>
      <c r="C62" s="339" t="s">
        <v>136</v>
      </c>
      <c r="D62" s="487">
        <f>'T2 MET'!E25</f>
        <v>0</v>
      </c>
      <c r="E62" s="942"/>
      <c r="F62" s="943"/>
      <c r="G62" s="944"/>
      <c r="H62" s="944"/>
      <c r="I62" s="709">
        <v>0</v>
      </c>
      <c r="J62" s="487">
        <f t="shared" si="3"/>
        <v>0</v>
      </c>
    </row>
    <row r="63" spans="1:12" ht="12" customHeight="1">
      <c r="A63" s="322">
        <v>2028</v>
      </c>
      <c r="C63" s="339" t="s">
        <v>122</v>
      </c>
      <c r="D63" s="487">
        <f>'T2 MET'!F25</f>
        <v>0</v>
      </c>
      <c r="E63" s="942"/>
      <c r="F63" s="943"/>
      <c r="G63" s="944"/>
      <c r="H63" s="944"/>
      <c r="I63" s="945"/>
      <c r="J63" s="487">
        <f>D63</f>
        <v>0</v>
      </c>
    </row>
    <row r="64" spans="1:12" ht="12" customHeight="1">
      <c r="A64" s="322">
        <v>2029</v>
      </c>
      <c r="C64" s="340" t="s">
        <v>108</v>
      </c>
      <c r="D64" s="496">
        <f>'T2 MET'!G25</f>
        <v>0</v>
      </c>
      <c r="E64" s="947"/>
      <c r="F64" s="948"/>
      <c r="G64" s="948"/>
      <c r="H64" s="948"/>
      <c r="I64" s="949"/>
      <c r="J64" s="496">
        <f>D64</f>
        <v>0</v>
      </c>
    </row>
    <row r="65" spans="1:12" ht="12" customHeight="1">
      <c r="A65" s="322" t="s">
        <v>45</v>
      </c>
      <c r="C65" s="341" t="s">
        <v>246</v>
      </c>
      <c r="D65" s="501">
        <f>SUM(D56:D64)</f>
        <v>0</v>
      </c>
      <c r="E65" s="533">
        <f>SUM(E56:E64)</f>
        <v>0</v>
      </c>
      <c r="F65" s="503">
        <f t="shared" ref="F65:H65" si="4">SUM(F56:F64)</f>
        <v>0</v>
      </c>
      <c r="G65" s="503">
        <f t="shared" si="4"/>
        <v>0</v>
      </c>
      <c r="H65" s="503">
        <f t="shared" si="4"/>
        <v>0</v>
      </c>
      <c r="I65" s="534">
        <f>SUM(I56:I64)</f>
        <v>0</v>
      </c>
      <c r="J65" s="501">
        <f>SUM(J56:J64)</f>
        <v>0</v>
      </c>
    </row>
    <row r="66" spans="1:12" ht="3.75" customHeight="1">
      <c r="A66" s="342"/>
      <c r="C66" s="352"/>
      <c r="D66" s="537"/>
      <c r="E66" s="511"/>
      <c r="F66" s="511"/>
      <c r="G66" s="511"/>
      <c r="H66" s="511"/>
      <c r="I66" s="511"/>
      <c r="J66" s="511"/>
    </row>
    <row r="67" spans="1:12" ht="12" customHeight="1">
      <c r="A67" s="322" t="s">
        <v>201</v>
      </c>
      <c r="C67" s="344" t="s">
        <v>198</v>
      </c>
      <c r="D67" s="725">
        <v>0</v>
      </c>
      <c r="E67" s="704">
        <v>0</v>
      </c>
      <c r="F67" s="705">
        <v>0</v>
      </c>
      <c r="G67" s="705">
        <v>0</v>
      </c>
      <c r="H67" s="705">
        <v>0</v>
      </c>
      <c r="I67" s="706">
        <v>0</v>
      </c>
      <c r="J67" s="483">
        <f t="shared" ref="J67:J73" si="5">D67-SUM(E67:I67)</f>
        <v>0</v>
      </c>
    </row>
    <row r="68" spans="1:12" ht="12" customHeight="1">
      <c r="A68" s="322">
        <v>2022</v>
      </c>
      <c r="C68" s="345" t="s">
        <v>197</v>
      </c>
      <c r="D68" s="726">
        <v>0</v>
      </c>
      <c r="E68" s="707">
        <v>0</v>
      </c>
      <c r="F68" s="708">
        <v>0</v>
      </c>
      <c r="G68" s="708">
        <v>0</v>
      </c>
      <c r="H68" s="708">
        <v>0</v>
      </c>
      <c r="I68" s="709">
        <v>0</v>
      </c>
      <c r="J68" s="487">
        <f t="shared" si="5"/>
        <v>0</v>
      </c>
    </row>
    <row r="69" spans="1:12" ht="12" customHeight="1">
      <c r="A69" s="322">
        <v>2023</v>
      </c>
      <c r="C69" s="345" t="s">
        <v>56</v>
      </c>
      <c r="D69" s="726">
        <v>0</v>
      </c>
      <c r="E69" s="707">
        <v>0</v>
      </c>
      <c r="F69" s="708">
        <v>0</v>
      </c>
      <c r="G69" s="708">
        <v>0</v>
      </c>
      <c r="H69" s="708">
        <v>0</v>
      </c>
      <c r="I69" s="709">
        <v>0</v>
      </c>
      <c r="J69" s="487">
        <f t="shared" si="5"/>
        <v>0</v>
      </c>
    </row>
    <row r="70" spans="1:12" ht="12" customHeight="1">
      <c r="A70" s="322">
        <v>2024</v>
      </c>
      <c r="C70" s="345" t="s">
        <v>57</v>
      </c>
      <c r="D70" s="726">
        <v>0</v>
      </c>
      <c r="E70" s="942"/>
      <c r="F70" s="708">
        <v>0</v>
      </c>
      <c r="G70" s="708">
        <v>0</v>
      </c>
      <c r="H70" s="708">
        <v>0</v>
      </c>
      <c r="I70" s="709">
        <v>0</v>
      </c>
      <c r="J70" s="487">
        <f t="shared" si="5"/>
        <v>0</v>
      </c>
      <c r="L70" s="466"/>
    </row>
    <row r="71" spans="1:12" ht="12" customHeight="1">
      <c r="A71" s="322">
        <v>2025</v>
      </c>
      <c r="C71" s="339" t="s">
        <v>165</v>
      </c>
      <c r="D71" s="487">
        <f>'T2 MET'!C26</f>
        <v>0</v>
      </c>
      <c r="E71" s="942"/>
      <c r="F71" s="943"/>
      <c r="G71" s="708">
        <v>0</v>
      </c>
      <c r="H71" s="944"/>
      <c r="I71" s="945"/>
      <c r="J71" s="487">
        <f t="shared" si="5"/>
        <v>0</v>
      </c>
    </row>
    <row r="72" spans="1:12" ht="12" customHeight="1">
      <c r="A72" s="322">
        <v>2026</v>
      </c>
      <c r="C72" s="339" t="s">
        <v>151</v>
      </c>
      <c r="D72" s="487">
        <f>'T2 MET'!D26</f>
        <v>0</v>
      </c>
      <c r="E72" s="942"/>
      <c r="F72" s="943"/>
      <c r="G72" s="944"/>
      <c r="H72" s="708">
        <v>0</v>
      </c>
      <c r="I72" s="946"/>
      <c r="J72" s="487">
        <f t="shared" si="5"/>
        <v>0</v>
      </c>
    </row>
    <row r="73" spans="1:12" ht="12" customHeight="1">
      <c r="A73" s="322">
        <v>2027</v>
      </c>
      <c r="C73" s="339" t="s">
        <v>137</v>
      </c>
      <c r="D73" s="487">
        <f>'T2 MET'!E26</f>
        <v>0</v>
      </c>
      <c r="E73" s="942"/>
      <c r="F73" s="943"/>
      <c r="G73" s="944"/>
      <c r="H73" s="944"/>
      <c r="I73" s="709">
        <v>0</v>
      </c>
      <c r="J73" s="487">
        <f t="shared" si="5"/>
        <v>0</v>
      </c>
    </row>
    <row r="74" spans="1:12" ht="12" customHeight="1">
      <c r="A74" s="322">
        <v>2028</v>
      </c>
      <c r="C74" s="339" t="s">
        <v>123</v>
      </c>
      <c r="D74" s="487">
        <f>'T2 MET'!F26</f>
        <v>0</v>
      </c>
      <c r="E74" s="942"/>
      <c r="F74" s="943"/>
      <c r="G74" s="944"/>
      <c r="H74" s="944"/>
      <c r="I74" s="945"/>
      <c r="J74" s="487">
        <f>D74</f>
        <v>0</v>
      </c>
    </row>
    <row r="75" spans="1:12" ht="12" customHeight="1">
      <c r="A75" s="322">
        <v>2029</v>
      </c>
      <c r="C75" s="340" t="s">
        <v>109</v>
      </c>
      <c r="D75" s="496">
        <f>'T2 MET'!G26</f>
        <v>0</v>
      </c>
      <c r="E75" s="947"/>
      <c r="F75" s="948"/>
      <c r="G75" s="948"/>
      <c r="H75" s="948"/>
      <c r="I75" s="949"/>
      <c r="J75" s="496">
        <f>D75</f>
        <v>0</v>
      </c>
    </row>
    <row r="76" spans="1:12" ht="12" customHeight="1">
      <c r="A76" s="322" t="s">
        <v>45</v>
      </c>
      <c r="C76" s="341" t="s">
        <v>247</v>
      </c>
      <c r="D76" s="501">
        <f t="shared" ref="D76:J76" si="6">SUM(D67:D75)</f>
        <v>0</v>
      </c>
      <c r="E76" s="533">
        <f t="shared" si="6"/>
        <v>0</v>
      </c>
      <c r="F76" s="503">
        <f t="shared" si="6"/>
        <v>0</v>
      </c>
      <c r="G76" s="503">
        <f t="shared" si="6"/>
        <v>0</v>
      </c>
      <c r="H76" s="503">
        <f t="shared" si="6"/>
        <v>0</v>
      </c>
      <c r="I76" s="534">
        <f t="shared" si="6"/>
        <v>0</v>
      </c>
      <c r="J76" s="501">
        <f t="shared" si="6"/>
        <v>0</v>
      </c>
    </row>
    <row r="77" spans="1:12" ht="3.75" customHeight="1">
      <c r="A77" s="342"/>
      <c r="C77" s="352"/>
      <c r="D77" s="537"/>
      <c r="E77" s="511"/>
      <c r="F77" s="511"/>
      <c r="G77" s="511"/>
      <c r="H77" s="511"/>
      <c r="I77" s="511"/>
      <c r="J77" s="511"/>
    </row>
    <row r="78" spans="1:12" ht="12" customHeight="1">
      <c r="A78" s="322" t="s">
        <v>201</v>
      </c>
      <c r="C78" s="344" t="s">
        <v>200</v>
      </c>
      <c r="D78" s="725">
        <v>0</v>
      </c>
      <c r="E78" s="704">
        <v>0</v>
      </c>
      <c r="F78" s="705">
        <v>0</v>
      </c>
      <c r="G78" s="705">
        <v>0</v>
      </c>
      <c r="H78" s="705">
        <v>0</v>
      </c>
      <c r="I78" s="706">
        <v>0</v>
      </c>
      <c r="J78" s="483">
        <f t="shared" ref="J78:J84" si="7">D78-SUM(E78:I78)</f>
        <v>0</v>
      </c>
    </row>
    <row r="79" spans="1:12" ht="12" customHeight="1">
      <c r="A79" s="322">
        <v>2022</v>
      </c>
      <c r="C79" s="345" t="s">
        <v>199</v>
      </c>
      <c r="D79" s="726">
        <v>0</v>
      </c>
      <c r="E79" s="707">
        <v>0</v>
      </c>
      <c r="F79" s="708">
        <v>0</v>
      </c>
      <c r="G79" s="708">
        <v>0</v>
      </c>
      <c r="H79" s="708">
        <v>0</v>
      </c>
      <c r="I79" s="709">
        <v>0</v>
      </c>
      <c r="J79" s="487">
        <f t="shared" si="7"/>
        <v>0</v>
      </c>
    </row>
    <row r="80" spans="1:12" ht="12" customHeight="1">
      <c r="A80" s="322">
        <v>2023</v>
      </c>
      <c r="C80" s="345" t="s">
        <v>58</v>
      </c>
      <c r="D80" s="726">
        <v>0</v>
      </c>
      <c r="E80" s="707">
        <v>0</v>
      </c>
      <c r="F80" s="708">
        <v>0</v>
      </c>
      <c r="G80" s="708">
        <v>0</v>
      </c>
      <c r="H80" s="708">
        <v>0</v>
      </c>
      <c r="I80" s="709">
        <v>0</v>
      </c>
      <c r="J80" s="487">
        <f t="shared" si="7"/>
        <v>0</v>
      </c>
    </row>
    <row r="81" spans="1:12" ht="12" customHeight="1">
      <c r="A81" s="322">
        <v>2024</v>
      </c>
      <c r="C81" s="345" t="s">
        <v>59</v>
      </c>
      <c r="D81" s="726">
        <v>0</v>
      </c>
      <c r="E81" s="942"/>
      <c r="F81" s="708">
        <v>0</v>
      </c>
      <c r="G81" s="708">
        <v>0</v>
      </c>
      <c r="H81" s="708">
        <v>0</v>
      </c>
      <c r="I81" s="709">
        <v>0</v>
      </c>
      <c r="J81" s="487">
        <f t="shared" si="7"/>
        <v>0</v>
      </c>
      <c r="L81" s="466"/>
    </row>
    <row r="82" spans="1:12" ht="12" customHeight="1">
      <c r="A82" s="322">
        <v>2025</v>
      </c>
      <c r="C82" s="339" t="s">
        <v>166</v>
      </c>
      <c r="D82" s="487">
        <f>'T2 MET'!C27</f>
        <v>0</v>
      </c>
      <c r="E82" s="942"/>
      <c r="F82" s="943"/>
      <c r="G82" s="708">
        <v>0</v>
      </c>
      <c r="H82" s="944"/>
      <c r="I82" s="945"/>
      <c r="J82" s="487">
        <f t="shared" si="7"/>
        <v>0</v>
      </c>
    </row>
    <row r="83" spans="1:12" ht="12" customHeight="1">
      <c r="A83" s="322">
        <v>2026</v>
      </c>
      <c r="C83" s="339" t="s">
        <v>152</v>
      </c>
      <c r="D83" s="487">
        <f>'T2 MET'!D27</f>
        <v>0</v>
      </c>
      <c r="E83" s="942"/>
      <c r="F83" s="943"/>
      <c r="G83" s="944"/>
      <c r="H83" s="708">
        <v>0</v>
      </c>
      <c r="I83" s="946"/>
      <c r="J83" s="487">
        <f t="shared" si="7"/>
        <v>0</v>
      </c>
    </row>
    <row r="84" spans="1:12" ht="12" customHeight="1">
      <c r="A84" s="322">
        <v>2027</v>
      </c>
      <c r="C84" s="339" t="s">
        <v>138</v>
      </c>
      <c r="D84" s="487">
        <f>'T2 MET'!E27</f>
        <v>0</v>
      </c>
      <c r="E84" s="942"/>
      <c r="F84" s="943"/>
      <c r="G84" s="944"/>
      <c r="H84" s="944"/>
      <c r="I84" s="709">
        <v>0</v>
      </c>
      <c r="J84" s="487">
        <f t="shared" si="7"/>
        <v>0</v>
      </c>
    </row>
    <row r="85" spans="1:12" ht="12" customHeight="1">
      <c r="A85" s="322">
        <v>2028</v>
      </c>
      <c r="C85" s="339" t="s">
        <v>124</v>
      </c>
      <c r="D85" s="487">
        <f>'T2 MET'!F27</f>
        <v>0</v>
      </c>
      <c r="E85" s="942"/>
      <c r="F85" s="943"/>
      <c r="G85" s="944"/>
      <c r="H85" s="944"/>
      <c r="I85" s="945"/>
      <c r="J85" s="487">
        <f>D85</f>
        <v>0</v>
      </c>
    </row>
    <row r="86" spans="1:12" ht="12" customHeight="1">
      <c r="A86" s="322">
        <v>2029</v>
      </c>
      <c r="C86" s="340" t="s">
        <v>110</v>
      </c>
      <c r="D86" s="496">
        <f>'T2 MET'!G27</f>
        <v>0</v>
      </c>
      <c r="E86" s="947"/>
      <c r="F86" s="948"/>
      <c r="G86" s="948"/>
      <c r="H86" s="948"/>
      <c r="I86" s="949"/>
      <c r="J86" s="496">
        <f>D86</f>
        <v>0</v>
      </c>
    </row>
    <row r="87" spans="1:12" ht="12" customHeight="1">
      <c r="A87" s="322" t="s">
        <v>45</v>
      </c>
      <c r="C87" s="341" t="s">
        <v>248</v>
      </c>
      <c r="D87" s="501">
        <f t="shared" ref="D87:J87" si="8">SUM(D78:D86)</f>
        <v>0</v>
      </c>
      <c r="E87" s="533">
        <f t="shared" si="8"/>
        <v>0</v>
      </c>
      <c r="F87" s="503">
        <f t="shared" si="8"/>
        <v>0</v>
      </c>
      <c r="G87" s="503">
        <f t="shared" si="8"/>
        <v>0</v>
      </c>
      <c r="H87" s="503">
        <f t="shared" si="8"/>
        <v>0</v>
      </c>
      <c r="I87" s="534">
        <f t="shared" si="8"/>
        <v>0</v>
      </c>
      <c r="J87" s="501">
        <f t="shared" si="8"/>
        <v>0</v>
      </c>
    </row>
    <row r="88" spans="1:12" ht="3.75" customHeight="1">
      <c r="A88" s="342"/>
      <c r="C88" s="352"/>
      <c r="D88" s="537"/>
      <c r="E88" s="511"/>
      <c r="F88" s="511"/>
      <c r="G88" s="511"/>
      <c r="H88" s="511"/>
      <c r="I88" s="511"/>
      <c r="J88" s="511"/>
    </row>
    <row r="89" spans="1:12" ht="12" customHeight="1">
      <c r="A89" s="322">
        <v>2023</v>
      </c>
      <c r="C89" s="337" t="s">
        <v>60</v>
      </c>
      <c r="D89" s="486"/>
      <c r="E89" s="516"/>
      <c r="F89" s="484"/>
      <c r="G89" s="484"/>
      <c r="H89" s="484"/>
      <c r="I89" s="939"/>
      <c r="J89" s="486"/>
    </row>
    <row r="90" spans="1:12" ht="12" customHeight="1">
      <c r="A90" s="322">
        <v>2024</v>
      </c>
      <c r="C90" s="339" t="s">
        <v>61</v>
      </c>
      <c r="D90" s="491"/>
      <c r="E90" s="517"/>
      <c r="F90" s="489"/>
      <c r="G90" s="489"/>
      <c r="H90" s="489"/>
      <c r="I90" s="490"/>
      <c r="J90" s="491"/>
    </row>
    <row r="91" spans="1:12" ht="12" customHeight="1">
      <c r="A91" s="322">
        <v>2025</v>
      </c>
      <c r="C91" s="339" t="s">
        <v>167</v>
      </c>
      <c r="D91" s="525"/>
      <c r="E91" s="517"/>
      <c r="F91" s="489"/>
      <c r="G91" s="489"/>
      <c r="H91" s="489"/>
      <c r="I91" s="940"/>
      <c r="J91" s="491"/>
    </row>
    <row r="92" spans="1:12" ht="12" customHeight="1">
      <c r="A92" s="322">
        <v>2026</v>
      </c>
      <c r="C92" s="339" t="s">
        <v>153</v>
      </c>
      <c r="D92" s="525"/>
      <c r="E92" s="517"/>
      <c r="F92" s="489"/>
      <c r="G92" s="489"/>
      <c r="H92" s="489"/>
      <c r="I92" s="490"/>
      <c r="J92" s="491"/>
    </row>
    <row r="93" spans="1:12" ht="12" customHeight="1">
      <c r="A93" s="322">
        <v>2027</v>
      </c>
      <c r="C93" s="339" t="s">
        <v>139</v>
      </c>
      <c r="D93" s="525"/>
      <c r="E93" s="517"/>
      <c r="F93" s="489"/>
      <c r="G93" s="489"/>
      <c r="H93" s="489"/>
      <c r="I93" s="490"/>
      <c r="J93" s="491"/>
    </row>
    <row r="94" spans="1:12" ht="12" customHeight="1">
      <c r="A94" s="322">
        <v>2028</v>
      </c>
      <c r="C94" s="339" t="s">
        <v>125</v>
      </c>
      <c r="D94" s="525"/>
      <c r="E94" s="517"/>
      <c r="F94" s="489"/>
      <c r="G94" s="489"/>
      <c r="H94" s="489"/>
      <c r="I94" s="940"/>
      <c r="J94" s="491"/>
    </row>
    <row r="95" spans="1:12" ht="12" customHeight="1">
      <c r="A95" s="322">
        <v>2029</v>
      </c>
      <c r="C95" s="340" t="s">
        <v>111</v>
      </c>
      <c r="D95" s="526"/>
      <c r="E95" s="518"/>
      <c r="F95" s="519"/>
      <c r="G95" s="519"/>
      <c r="H95" s="519"/>
      <c r="I95" s="950"/>
      <c r="J95" s="522"/>
    </row>
    <row r="96" spans="1:12" ht="12" customHeight="1">
      <c r="A96" s="322" t="s">
        <v>45</v>
      </c>
      <c r="C96" s="341" t="s">
        <v>249</v>
      </c>
      <c r="D96" s="528"/>
      <c r="E96" s="538"/>
      <c r="F96" s="530"/>
      <c r="G96" s="530"/>
      <c r="H96" s="530"/>
      <c r="I96" s="539"/>
      <c r="J96" s="528"/>
    </row>
    <row r="97" spans="1:10" ht="3.75" customHeight="1">
      <c r="A97" s="342"/>
      <c r="C97" s="352"/>
      <c r="D97" s="537"/>
      <c r="E97" s="537"/>
      <c r="F97" s="537"/>
      <c r="G97" s="537"/>
      <c r="H97" s="537"/>
      <c r="I97" s="540"/>
      <c r="J97" s="537"/>
    </row>
    <row r="98" spans="1:10" ht="12" customHeight="1">
      <c r="A98" s="322">
        <v>2023</v>
      </c>
      <c r="C98" s="337" t="s">
        <v>226</v>
      </c>
      <c r="D98" s="721">
        <v>0</v>
      </c>
      <c r="E98" s="506">
        <f>D98</f>
        <v>0</v>
      </c>
      <c r="F98" s="484"/>
      <c r="G98" s="484"/>
      <c r="H98" s="484"/>
      <c r="I98" s="485"/>
      <c r="J98" s="486"/>
    </row>
    <row r="99" spans="1:10" ht="12" customHeight="1">
      <c r="A99" s="322">
        <v>2024</v>
      </c>
      <c r="C99" s="339" t="s">
        <v>227</v>
      </c>
      <c r="D99" s="722">
        <v>0</v>
      </c>
      <c r="E99" s="488"/>
      <c r="F99" s="493">
        <f>D99</f>
        <v>0</v>
      </c>
      <c r="G99" s="489"/>
      <c r="H99" s="489"/>
      <c r="I99" s="490"/>
      <c r="J99" s="491"/>
    </row>
    <row r="100" spans="1:10" ht="12" customHeight="1">
      <c r="A100" s="322">
        <v>2025</v>
      </c>
      <c r="C100" s="339" t="s">
        <v>168</v>
      </c>
      <c r="D100" s="514">
        <f>'T2 MET'!C59</f>
        <v>0</v>
      </c>
      <c r="E100" s="488"/>
      <c r="F100" s="935"/>
      <c r="G100" s="493">
        <f>+D100</f>
        <v>0</v>
      </c>
      <c r="H100" s="489"/>
      <c r="I100" s="940"/>
      <c r="J100" s="491"/>
    </row>
    <row r="101" spans="1:10" ht="12" customHeight="1">
      <c r="A101" s="322">
        <v>2026</v>
      </c>
      <c r="C101" s="339" t="s">
        <v>154</v>
      </c>
      <c r="D101" s="514">
        <f>'T2 MET'!D59</f>
        <v>0</v>
      </c>
      <c r="E101" s="488"/>
      <c r="F101" s="935"/>
      <c r="G101" s="489"/>
      <c r="H101" s="493">
        <f>+D101</f>
        <v>0</v>
      </c>
      <c r="I101" s="490"/>
      <c r="J101" s="491"/>
    </row>
    <row r="102" spans="1:10" ht="12" customHeight="1">
      <c r="A102" s="322">
        <v>2027</v>
      </c>
      <c r="C102" s="339" t="s">
        <v>140</v>
      </c>
      <c r="D102" s="514">
        <f>'T2 MET'!E59</f>
        <v>0</v>
      </c>
      <c r="E102" s="488"/>
      <c r="F102" s="935"/>
      <c r="G102" s="489"/>
      <c r="H102" s="489"/>
      <c r="I102" s="494">
        <f>+D102</f>
        <v>0</v>
      </c>
      <c r="J102" s="491"/>
    </row>
    <row r="103" spans="1:10" ht="12" customHeight="1">
      <c r="A103" s="322">
        <v>2028</v>
      </c>
      <c r="C103" s="339" t="s">
        <v>126</v>
      </c>
      <c r="D103" s="514">
        <f>'T2 MET'!F59</f>
        <v>0</v>
      </c>
      <c r="E103" s="488"/>
      <c r="F103" s="935"/>
      <c r="G103" s="489"/>
      <c r="H103" s="489"/>
      <c r="I103" s="940"/>
      <c r="J103" s="487">
        <f>+D103</f>
        <v>0</v>
      </c>
    </row>
    <row r="104" spans="1:10" ht="12" customHeight="1">
      <c r="A104" s="322">
        <v>2029</v>
      </c>
      <c r="C104" s="340" t="s">
        <v>112</v>
      </c>
      <c r="D104" s="515">
        <f>'T2 MET'!G59</f>
        <v>0</v>
      </c>
      <c r="E104" s="497"/>
      <c r="F104" s="498"/>
      <c r="G104" s="498"/>
      <c r="H104" s="498"/>
      <c r="I104" s="941"/>
      <c r="J104" s="496">
        <f>+D104</f>
        <v>0</v>
      </c>
    </row>
    <row r="105" spans="1:10" ht="12" customHeight="1">
      <c r="A105" s="322" t="s">
        <v>45</v>
      </c>
      <c r="C105" s="341" t="s">
        <v>250</v>
      </c>
      <c r="D105" s="501">
        <f>SUM(D98:D104)</f>
        <v>0</v>
      </c>
      <c r="E105" s="533">
        <f t="shared" ref="E105:I105" si="9">SUM(E98:E104)</f>
        <v>0</v>
      </c>
      <c r="F105" s="503">
        <f t="shared" si="9"/>
        <v>0</v>
      </c>
      <c r="G105" s="503">
        <f t="shared" si="9"/>
        <v>0</v>
      </c>
      <c r="H105" s="503">
        <f t="shared" si="9"/>
        <v>0</v>
      </c>
      <c r="I105" s="534">
        <f t="shared" si="9"/>
        <v>0</v>
      </c>
      <c r="J105" s="501">
        <f>SUM(J98:J104)</f>
        <v>0</v>
      </c>
    </row>
    <row r="106" spans="1:10" ht="3.75" customHeight="1">
      <c r="A106" s="342"/>
      <c r="C106" s="352"/>
      <c r="D106" s="537"/>
      <c r="E106" s="511"/>
      <c r="F106" s="511"/>
      <c r="G106" s="511"/>
      <c r="H106" s="511"/>
      <c r="I106" s="511"/>
      <c r="J106" s="511"/>
    </row>
    <row r="107" spans="1:10" ht="12" customHeight="1">
      <c r="A107" s="322">
        <v>2023</v>
      </c>
      <c r="C107" s="337" t="s">
        <v>228</v>
      </c>
      <c r="D107" s="721">
        <v>0</v>
      </c>
      <c r="E107" s="506">
        <f>D107</f>
        <v>0</v>
      </c>
      <c r="F107" s="484"/>
      <c r="G107" s="484"/>
      <c r="H107" s="484"/>
      <c r="I107" s="485"/>
      <c r="J107" s="486"/>
    </row>
    <row r="108" spans="1:10" ht="12" customHeight="1">
      <c r="A108" s="322">
        <v>2024</v>
      </c>
      <c r="C108" s="339" t="s">
        <v>229</v>
      </c>
      <c r="D108" s="722">
        <v>0</v>
      </c>
      <c r="E108" s="488"/>
      <c r="F108" s="493">
        <f>D108</f>
        <v>0</v>
      </c>
      <c r="G108" s="489"/>
      <c r="H108" s="489"/>
      <c r="I108" s="490"/>
      <c r="J108" s="491"/>
    </row>
    <row r="109" spans="1:10" ht="12" customHeight="1">
      <c r="A109" s="322">
        <v>2025</v>
      </c>
      <c r="C109" s="339" t="s">
        <v>230</v>
      </c>
      <c r="D109" s="514">
        <f>'T2 MET'!C44</f>
        <v>0</v>
      </c>
      <c r="E109" s="488"/>
      <c r="F109" s="935"/>
      <c r="G109" s="934">
        <f>D109</f>
        <v>0</v>
      </c>
      <c r="H109" s="489"/>
      <c r="I109" s="940"/>
      <c r="J109" s="491"/>
    </row>
    <row r="110" spans="1:10" ht="12" customHeight="1">
      <c r="A110" s="322">
        <v>2026</v>
      </c>
      <c r="C110" s="339" t="s">
        <v>231</v>
      </c>
      <c r="D110" s="514">
        <f>'T2 MET'!D44</f>
        <v>0</v>
      </c>
      <c r="E110" s="488"/>
      <c r="F110" s="935"/>
      <c r="G110" s="935"/>
      <c r="H110" s="934">
        <f>D110</f>
        <v>0</v>
      </c>
      <c r="I110" s="940"/>
      <c r="J110" s="491"/>
    </row>
    <row r="111" spans="1:10" ht="12" customHeight="1">
      <c r="A111" s="322">
        <v>2027</v>
      </c>
      <c r="C111" s="339" t="s">
        <v>232</v>
      </c>
      <c r="D111" s="514">
        <f>'T2 MET'!E44</f>
        <v>0</v>
      </c>
      <c r="E111" s="488"/>
      <c r="F111" s="935"/>
      <c r="G111" s="935"/>
      <c r="H111" s="935"/>
      <c r="I111" s="936">
        <f>D111</f>
        <v>0</v>
      </c>
      <c r="J111" s="491"/>
    </row>
    <row r="112" spans="1:10" ht="12" customHeight="1">
      <c r="A112" s="322">
        <v>2028</v>
      </c>
      <c r="C112" s="339" t="s">
        <v>233</v>
      </c>
      <c r="D112" s="514">
        <f>'T2 MET'!F44</f>
        <v>0</v>
      </c>
      <c r="E112" s="488"/>
      <c r="F112" s="935"/>
      <c r="G112" s="935"/>
      <c r="H112" s="935"/>
      <c r="I112" s="951"/>
      <c r="J112" s="487">
        <f>D112</f>
        <v>0</v>
      </c>
    </row>
    <row r="113" spans="1:12" ht="12" customHeight="1">
      <c r="A113" s="322">
        <v>2029</v>
      </c>
      <c r="C113" s="340" t="s">
        <v>234</v>
      </c>
      <c r="D113" s="515">
        <f>'T2 MET'!G44</f>
        <v>0</v>
      </c>
      <c r="E113" s="497"/>
      <c r="F113" s="498"/>
      <c r="G113" s="498"/>
      <c r="H113" s="498"/>
      <c r="I113" s="941"/>
      <c r="J113" s="496">
        <f>D113</f>
        <v>0</v>
      </c>
    </row>
    <row r="114" spans="1:12" ht="12" customHeight="1">
      <c r="A114" s="322" t="s">
        <v>45</v>
      </c>
      <c r="C114" s="341" t="s">
        <v>251</v>
      </c>
      <c r="D114" s="501">
        <f t="shared" ref="D114:J114" si="10">SUM(D107:D113)</f>
        <v>0</v>
      </c>
      <c r="E114" s="502">
        <f t="shared" si="10"/>
        <v>0</v>
      </c>
      <c r="F114" s="503">
        <f t="shared" si="10"/>
        <v>0</v>
      </c>
      <c r="G114" s="503">
        <f t="shared" si="10"/>
        <v>0</v>
      </c>
      <c r="H114" s="503">
        <f t="shared" si="10"/>
        <v>0</v>
      </c>
      <c r="I114" s="504">
        <f t="shared" si="10"/>
        <v>0</v>
      </c>
      <c r="J114" s="501">
        <f t="shared" si="10"/>
        <v>0</v>
      </c>
    </row>
    <row r="115" spans="1:12" ht="3.75" customHeight="1">
      <c r="A115" s="342"/>
      <c r="C115" s="352"/>
      <c r="D115" s="537"/>
      <c r="E115" s="511"/>
      <c r="F115" s="511"/>
      <c r="G115" s="511"/>
      <c r="H115" s="511"/>
      <c r="I115" s="511"/>
      <c r="J115" s="511"/>
    </row>
    <row r="116" spans="1:12" ht="12" customHeight="1">
      <c r="A116" s="322">
        <v>2023</v>
      </c>
      <c r="C116" s="337" t="s">
        <v>235</v>
      </c>
      <c r="D116" s="721">
        <v>0</v>
      </c>
      <c r="E116" s="506">
        <f>D116</f>
        <v>0</v>
      </c>
      <c r="F116" s="484"/>
      <c r="G116" s="484"/>
      <c r="H116" s="484"/>
      <c r="I116" s="485"/>
      <c r="J116" s="486"/>
    </row>
    <row r="117" spans="1:12" ht="12" customHeight="1">
      <c r="A117" s="322">
        <v>2024</v>
      </c>
      <c r="C117" s="339" t="s">
        <v>236</v>
      </c>
      <c r="D117" s="722">
        <v>0</v>
      </c>
      <c r="E117" s="488"/>
      <c r="F117" s="493">
        <f>D117</f>
        <v>0</v>
      </c>
      <c r="G117" s="489"/>
      <c r="H117" s="489"/>
      <c r="I117" s="490"/>
      <c r="J117" s="491"/>
      <c r="L117" s="466"/>
    </row>
    <row r="118" spans="1:12" ht="12" customHeight="1">
      <c r="A118" s="322">
        <v>2025</v>
      </c>
      <c r="C118" s="339" t="s">
        <v>237</v>
      </c>
      <c r="D118" s="487">
        <f>'T2 MET'!C45</f>
        <v>0</v>
      </c>
      <c r="E118" s="517"/>
      <c r="F118" s="489"/>
      <c r="G118" s="493">
        <f>D118</f>
        <v>0</v>
      </c>
      <c r="H118" s="489"/>
      <c r="I118" s="490"/>
      <c r="J118" s="491"/>
    </row>
    <row r="119" spans="1:12" ht="12" customHeight="1">
      <c r="A119" s="322">
        <v>2026</v>
      </c>
      <c r="C119" s="339" t="s">
        <v>238</v>
      </c>
      <c r="D119" s="487">
        <f>'T2 MET'!D45</f>
        <v>0</v>
      </c>
      <c r="E119" s="517"/>
      <c r="F119" s="489"/>
      <c r="G119" s="489"/>
      <c r="H119" s="493">
        <f>D119</f>
        <v>0</v>
      </c>
      <c r="I119" s="490"/>
      <c r="J119" s="491"/>
    </row>
    <row r="120" spans="1:12" ht="12" customHeight="1">
      <c r="A120" s="322">
        <v>2027</v>
      </c>
      <c r="C120" s="339" t="s">
        <v>239</v>
      </c>
      <c r="D120" s="487">
        <f>'T2 MET'!E45</f>
        <v>0</v>
      </c>
      <c r="E120" s="517"/>
      <c r="F120" s="489"/>
      <c r="G120" s="489"/>
      <c r="H120" s="489"/>
      <c r="I120" s="494">
        <f>D120</f>
        <v>0</v>
      </c>
      <c r="J120" s="491"/>
    </row>
    <row r="121" spans="1:12" ht="12" customHeight="1">
      <c r="A121" s="322">
        <v>2028</v>
      </c>
      <c r="C121" s="339" t="s">
        <v>240</v>
      </c>
      <c r="D121" s="487">
        <f>'T2 MET'!F45</f>
        <v>0</v>
      </c>
      <c r="E121" s="517"/>
      <c r="F121" s="489"/>
      <c r="G121" s="489"/>
      <c r="H121" s="489"/>
      <c r="I121" s="490"/>
      <c r="J121" s="487">
        <f>D121</f>
        <v>0</v>
      </c>
    </row>
    <row r="122" spans="1:12" ht="12" customHeight="1">
      <c r="A122" s="322">
        <v>2029</v>
      </c>
      <c r="C122" s="340" t="s">
        <v>241</v>
      </c>
      <c r="D122" s="496">
        <f>'T2 MET'!G45</f>
        <v>0</v>
      </c>
      <c r="E122" s="518"/>
      <c r="F122" s="519"/>
      <c r="G122" s="519"/>
      <c r="H122" s="519"/>
      <c r="I122" s="527"/>
      <c r="J122" s="496">
        <f>D122</f>
        <v>0</v>
      </c>
    </row>
    <row r="123" spans="1:12" ht="12" customHeight="1">
      <c r="A123" s="322" t="s">
        <v>45</v>
      </c>
      <c r="C123" s="341" t="s">
        <v>252</v>
      </c>
      <c r="D123" s="501">
        <f t="shared" ref="D123:J123" si="11">SUM(D116:D122)</f>
        <v>0</v>
      </c>
      <c r="E123" s="502">
        <f t="shared" si="11"/>
        <v>0</v>
      </c>
      <c r="F123" s="503">
        <f t="shared" si="11"/>
        <v>0</v>
      </c>
      <c r="G123" s="503">
        <f t="shared" si="11"/>
        <v>0</v>
      </c>
      <c r="H123" s="503">
        <f t="shared" si="11"/>
        <v>0</v>
      </c>
      <c r="I123" s="504">
        <f t="shared" si="11"/>
        <v>0</v>
      </c>
      <c r="J123" s="501">
        <f t="shared" si="11"/>
        <v>0</v>
      </c>
    </row>
    <row r="124" spans="1:12" ht="3.75" customHeight="1">
      <c r="A124" s="342"/>
      <c r="D124" s="523"/>
      <c r="E124" s="523"/>
      <c r="F124" s="586"/>
      <c r="G124" s="523"/>
      <c r="H124" s="523"/>
      <c r="I124" s="523"/>
      <c r="J124" s="523"/>
    </row>
    <row r="125" spans="1:12" ht="12" customHeight="1">
      <c r="A125" s="322" t="s">
        <v>201</v>
      </c>
      <c r="C125" s="337" t="s">
        <v>221</v>
      </c>
      <c r="D125" s="721">
        <v>0</v>
      </c>
      <c r="E125" s="704">
        <v>0</v>
      </c>
      <c r="F125" s="705">
        <v>0</v>
      </c>
      <c r="G125" s="705">
        <v>0</v>
      </c>
      <c r="H125" s="705">
        <v>0</v>
      </c>
      <c r="I125" s="706">
        <v>0</v>
      </c>
      <c r="J125" s="483">
        <f t="shared" ref="J125:J133" si="12">D125-SUM(E125:I125)</f>
        <v>0</v>
      </c>
    </row>
    <row r="126" spans="1:12" ht="12" customHeight="1">
      <c r="A126" s="322">
        <v>2022</v>
      </c>
      <c r="C126" s="339" t="s">
        <v>220</v>
      </c>
      <c r="D126" s="722">
        <v>0</v>
      </c>
      <c r="E126" s="707">
        <v>0</v>
      </c>
      <c r="F126" s="708">
        <v>0</v>
      </c>
      <c r="G126" s="708">
        <v>0</v>
      </c>
      <c r="H126" s="708">
        <v>0</v>
      </c>
      <c r="I126" s="709">
        <v>0</v>
      </c>
      <c r="J126" s="487">
        <f t="shared" si="12"/>
        <v>0</v>
      </c>
    </row>
    <row r="127" spans="1:12" ht="12" customHeight="1">
      <c r="A127" s="322">
        <v>2023</v>
      </c>
      <c r="C127" s="339" t="s">
        <v>62</v>
      </c>
      <c r="D127" s="722">
        <v>0</v>
      </c>
      <c r="E127" s="707">
        <v>0</v>
      </c>
      <c r="F127" s="708">
        <v>0</v>
      </c>
      <c r="G127" s="708">
        <v>0</v>
      </c>
      <c r="H127" s="708">
        <v>0</v>
      </c>
      <c r="I127" s="709">
        <v>0</v>
      </c>
      <c r="J127" s="487">
        <f t="shared" si="12"/>
        <v>0</v>
      </c>
    </row>
    <row r="128" spans="1:12" ht="12" customHeight="1">
      <c r="A128" s="322">
        <v>2024</v>
      </c>
      <c r="C128" s="339" t="s">
        <v>63</v>
      </c>
      <c r="D128" s="722">
        <v>0</v>
      </c>
      <c r="E128" s="707">
        <v>0</v>
      </c>
      <c r="F128" s="708">
        <v>0</v>
      </c>
      <c r="G128" s="708">
        <v>0</v>
      </c>
      <c r="H128" s="708">
        <v>0</v>
      </c>
      <c r="I128" s="709">
        <v>0</v>
      </c>
      <c r="J128" s="487">
        <f t="shared" si="12"/>
        <v>0</v>
      </c>
    </row>
    <row r="129" spans="1:19" ht="12" customHeight="1">
      <c r="A129" s="322">
        <v>2025</v>
      </c>
      <c r="C129" s="339" t="s">
        <v>169</v>
      </c>
      <c r="D129" s="514">
        <f>'T2 MET'!C69</f>
        <v>0</v>
      </c>
      <c r="E129" s="707">
        <v>0</v>
      </c>
      <c r="F129" s="708">
        <v>0</v>
      </c>
      <c r="G129" s="708">
        <v>0</v>
      </c>
      <c r="H129" s="708">
        <v>0</v>
      </c>
      <c r="I129" s="709">
        <v>0</v>
      </c>
      <c r="J129" s="487">
        <f t="shared" si="12"/>
        <v>0</v>
      </c>
    </row>
    <row r="130" spans="1:19" ht="12" customHeight="1">
      <c r="A130" s="322">
        <v>2026</v>
      </c>
      <c r="C130" s="339" t="s">
        <v>155</v>
      </c>
      <c r="D130" s="514">
        <f>'T2 MET'!D69</f>
        <v>0</v>
      </c>
      <c r="E130" s="710"/>
      <c r="F130" s="708">
        <v>0</v>
      </c>
      <c r="G130" s="708">
        <v>0</v>
      </c>
      <c r="H130" s="708">
        <v>0</v>
      </c>
      <c r="I130" s="709">
        <v>0</v>
      </c>
      <c r="J130" s="487">
        <f t="shared" si="12"/>
        <v>0</v>
      </c>
    </row>
    <row r="131" spans="1:19" ht="12" customHeight="1">
      <c r="A131" s="322">
        <v>2027</v>
      </c>
      <c r="C131" s="339" t="s">
        <v>141</v>
      </c>
      <c r="D131" s="514">
        <f>'T2 MET'!E69</f>
        <v>0</v>
      </c>
      <c r="E131" s="710"/>
      <c r="F131" s="944"/>
      <c r="G131" s="708">
        <v>0</v>
      </c>
      <c r="H131" s="708">
        <v>0</v>
      </c>
      <c r="I131" s="709">
        <v>0</v>
      </c>
      <c r="J131" s="487">
        <f t="shared" si="12"/>
        <v>0</v>
      </c>
    </row>
    <row r="132" spans="1:19" ht="12" customHeight="1">
      <c r="A132" s="322">
        <v>2028</v>
      </c>
      <c r="C132" s="339" t="s">
        <v>127</v>
      </c>
      <c r="D132" s="514">
        <f>'T2 MET'!F69</f>
        <v>0</v>
      </c>
      <c r="E132" s="710"/>
      <c r="F132" s="944"/>
      <c r="G132" s="944"/>
      <c r="H132" s="708">
        <v>0</v>
      </c>
      <c r="I132" s="709">
        <v>0</v>
      </c>
      <c r="J132" s="487">
        <f t="shared" si="12"/>
        <v>0</v>
      </c>
    </row>
    <row r="133" spans="1:19" ht="12" customHeight="1">
      <c r="A133" s="322">
        <v>2029</v>
      </c>
      <c r="C133" s="340" t="s">
        <v>113</v>
      </c>
      <c r="D133" s="515">
        <f>'T2 MET'!G69</f>
        <v>0</v>
      </c>
      <c r="E133" s="952"/>
      <c r="F133" s="953"/>
      <c r="G133" s="953"/>
      <c r="H133" s="953"/>
      <c r="I133" s="954">
        <v>0</v>
      </c>
      <c r="J133" s="496">
        <f t="shared" si="12"/>
        <v>0</v>
      </c>
    </row>
    <row r="134" spans="1:19" ht="12" customHeight="1">
      <c r="A134" s="322" t="s">
        <v>45</v>
      </c>
      <c r="C134" s="341" t="s">
        <v>253</v>
      </c>
      <c r="D134" s="501">
        <f t="shared" ref="D134:J134" si="13">SUM(D125:D133)</f>
        <v>0</v>
      </c>
      <c r="E134" s="533">
        <f t="shared" si="13"/>
        <v>0</v>
      </c>
      <c r="F134" s="503">
        <f t="shared" si="13"/>
        <v>0</v>
      </c>
      <c r="G134" s="503">
        <f t="shared" si="13"/>
        <v>0</v>
      </c>
      <c r="H134" s="503">
        <f t="shared" si="13"/>
        <v>0</v>
      </c>
      <c r="I134" s="534">
        <f t="shared" si="13"/>
        <v>0</v>
      </c>
      <c r="J134" s="501">
        <f t="shared" si="13"/>
        <v>0</v>
      </c>
    </row>
    <row r="135" spans="1:19" ht="3.75" customHeight="1">
      <c r="A135" s="342"/>
      <c r="D135" s="523"/>
      <c r="E135" s="523"/>
      <c r="F135" s="586"/>
      <c r="G135" s="523"/>
      <c r="H135" s="523"/>
      <c r="I135" s="523"/>
      <c r="J135" s="523"/>
    </row>
    <row r="136" spans="1:19" ht="12" customHeight="1">
      <c r="A136" s="322" t="s">
        <v>201</v>
      </c>
      <c r="C136" s="337" t="s">
        <v>223</v>
      </c>
      <c r="D136" s="721">
        <v>0</v>
      </c>
      <c r="E136" s="704">
        <v>0</v>
      </c>
      <c r="F136" s="705">
        <v>0</v>
      </c>
      <c r="G136" s="705">
        <v>0</v>
      </c>
      <c r="H136" s="705">
        <v>0</v>
      </c>
      <c r="I136" s="706">
        <v>0</v>
      </c>
      <c r="J136" s="483">
        <f t="shared" ref="J136:J144" si="14">D136-SUM(E136:I136)</f>
        <v>0</v>
      </c>
    </row>
    <row r="137" spans="1:19" ht="12" customHeight="1">
      <c r="A137" s="322">
        <v>2022</v>
      </c>
      <c r="C137" s="339" t="s">
        <v>222</v>
      </c>
      <c r="D137" s="722">
        <v>0</v>
      </c>
      <c r="E137" s="707">
        <v>0</v>
      </c>
      <c r="F137" s="708">
        <v>0</v>
      </c>
      <c r="G137" s="708">
        <v>0</v>
      </c>
      <c r="H137" s="708">
        <v>0</v>
      </c>
      <c r="I137" s="709">
        <v>0</v>
      </c>
      <c r="J137" s="487">
        <f t="shared" si="14"/>
        <v>0</v>
      </c>
    </row>
    <row r="138" spans="1:19" ht="12" customHeight="1">
      <c r="A138" s="322">
        <v>2023</v>
      </c>
      <c r="C138" s="339" t="s">
        <v>64</v>
      </c>
      <c r="D138" s="722">
        <v>0</v>
      </c>
      <c r="E138" s="707">
        <v>0</v>
      </c>
      <c r="F138" s="708">
        <v>0</v>
      </c>
      <c r="G138" s="708">
        <v>0</v>
      </c>
      <c r="H138" s="708">
        <v>0</v>
      </c>
      <c r="I138" s="709">
        <v>0</v>
      </c>
      <c r="J138" s="487">
        <f t="shared" si="14"/>
        <v>0</v>
      </c>
    </row>
    <row r="139" spans="1:19" ht="12" customHeight="1">
      <c r="A139" s="322">
        <v>2024</v>
      </c>
      <c r="C139" s="339" t="s">
        <v>65</v>
      </c>
      <c r="D139" s="722">
        <v>0</v>
      </c>
      <c r="E139" s="707">
        <v>0</v>
      </c>
      <c r="F139" s="708">
        <v>0</v>
      </c>
      <c r="G139" s="708">
        <v>0</v>
      </c>
      <c r="H139" s="708">
        <v>0</v>
      </c>
      <c r="I139" s="709">
        <v>0</v>
      </c>
      <c r="J139" s="487">
        <f t="shared" si="14"/>
        <v>0</v>
      </c>
    </row>
    <row r="140" spans="1:19" s="353" customFormat="1" ht="12" customHeight="1">
      <c r="A140" s="322">
        <v>2025</v>
      </c>
      <c r="B140" s="323"/>
      <c r="C140" s="339" t="s">
        <v>170</v>
      </c>
      <c r="D140" s="514">
        <f>'T2 MET'!C70</f>
        <v>0</v>
      </c>
      <c r="E140" s="707">
        <v>0</v>
      </c>
      <c r="F140" s="708">
        <v>0</v>
      </c>
      <c r="G140" s="708">
        <v>0</v>
      </c>
      <c r="H140" s="708">
        <v>0</v>
      </c>
      <c r="I140" s="709">
        <v>0</v>
      </c>
      <c r="J140" s="487">
        <f t="shared" si="14"/>
        <v>0</v>
      </c>
      <c r="M140" s="323"/>
      <c r="N140" s="323"/>
      <c r="O140" s="323"/>
      <c r="P140" s="323"/>
      <c r="Q140" s="323"/>
      <c r="R140" s="323"/>
      <c r="S140" s="323"/>
    </row>
    <row r="141" spans="1:19" ht="12" customHeight="1">
      <c r="A141" s="322">
        <v>2026</v>
      </c>
      <c r="C141" s="339" t="s">
        <v>156</v>
      </c>
      <c r="D141" s="514">
        <f>'T2 MET'!D70</f>
        <v>0</v>
      </c>
      <c r="E141" s="710"/>
      <c r="F141" s="708">
        <v>0</v>
      </c>
      <c r="G141" s="708">
        <v>0</v>
      </c>
      <c r="H141" s="708">
        <v>0</v>
      </c>
      <c r="I141" s="709">
        <v>0</v>
      </c>
      <c r="J141" s="487">
        <f t="shared" si="14"/>
        <v>0</v>
      </c>
    </row>
    <row r="142" spans="1:19" ht="12" customHeight="1">
      <c r="A142" s="322">
        <v>2027</v>
      </c>
      <c r="C142" s="339" t="s">
        <v>142</v>
      </c>
      <c r="D142" s="514">
        <f>'T2 MET'!E70</f>
        <v>0</v>
      </c>
      <c r="E142" s="710"/>
      <c r="F142" s="944"/>
      <c r="G142" s="708">
        <v>0</v>
      </c>
      <c r="H142" s="708">
        <v>0</v>
      </c>
      <c r="I142" s="709">
        <v>0</v>
      </c>
      <c r="J142" s="487">
        <f t="shared" si="14"/>
        <v>0</v>
      </c>
    </row>
    <row r="143" spans="1:19" ht="12" customHeight="1">
      <c r="A143" s="322">
        <v>2028</v>
      </c>
      <c r="C143" s="339" t="s">
        <v>128</v>
      </c>
      <c r="D143" s="514">
        <f>'T2 MET'!F70</f>
        <v>0</v>
      </c>
      <c r="E143" s="710"/>
      <c r="F143" s="944"/>
      <c r="G143" s="944"/>
      <c r="H143" s="708">
        <v>0</v>
      </c>
      <c r="I143" s="709">
        <v>0</v>
      </c>
      <c r="J143" s="487">
        <f t="shared" si="14"/>
        <v>0</v>
      </c>
    </row>
    <row r="144" spans="1:19" ht="12" customHeight="1">
      <c r="A144" s="322">
        <v>2029</v>
      </c>
      <c r="C144" s="340" t="s">
        <v>114</v>
      </c>
      <c r="D144" s="515">
        <f>'T2 MET'!G70</f>
        <v>0</v>
      </c>
      <c r="E144" s="952"/>
      <c r="F144" s="953"/>
      <c r="G144" s="953"/>
      <c r="H144" s="953"/>
      <c r="I144" s="954">
        <v>0</v>
      </c>
      <c r="J144" s="496">
        <f t="shared" si="14"/>
        <v>0</v>
      </c>
    </row>
    <row r="145" spans="1:19" ht="12" customHeight="1">
      <c r="A145" s="322" t="s">
        <v>45</v>
      </c>
      <c r="C145" s="341" t="s">
        <v>254</v>
      </c>
      <c r="D145" s="501">
        <f t="shared" ref="D145:J145" si="15">SUM(D136:D144)</f>
        <v>0</v>
      </c>
      <c r="E145" s="533">
        <f t="shared" si="15"/>
        <v>0</v>
      </c>
      <c r="F145" s="503">
        <f t="shared" si="15"/>
        <v>0</v>
      </c>
      <c r="G145" s="503">
        <f t="shared" si="15"/>
        <v>0</v>
      </c>
      <c r="H145" s="503">
        <f t="shared" si="15"/>
        <v>0</v>
      </c>
      <c r="I145" s="534">
        <f t="shared" si="15"/>
        <v>0</v>
      </c>
      <c r="J145" s="501">
        <f t="shared" si="15"/>
        <v>0</v>
      </c>
    </row>
    <row r="146" spans="1:19" ht="3.75" customHeight="1">
      <c r="A146" s="342"/>
      <c r="D146" s="523"/>
      <c r="E146" s="523"/>
      <c r="F146" s="586"/>
      <c r="G146" s="523"/>
      <c r="H146" s="523"/>
      <c r="I146" s="523"/>
      <c r="J146" s="523"/>
    </row>
    <row r="147" spans="1:19" ht="12" customHeight="1">
      <c r="A147" s="322">
        <v>2023</v>
      </c>
      <c r="C147" s="337" t="s">
        <v>66</v>
      </c>
      <c r="D147" s="721">
        <v>0</v>
      </c>
      <c r="E147" s="506">
        <f>D147</f>
        <v>0</v>
      </c>
      <c r="F147" s="955"/>
      <c r="G147" s="955"/>
      <c r="H147" s="955"/>
      <c r="I147" s="957"/>
      <c r="J147" s="486"/>
    </row>
    <row r="148" spans="1:19" ht="12" customHeight="1">
      <c r="A148" s="322">
        <v>2024</v>
      </c>
      <c r="C148" s="339" t="s">
        <v>67</v>
      </c>
      <c r="D148" s="722">
        <v>0</v>
      </c>
      <c r="E148" s="707">
        <v>0</v>
      </c>
      <c r="F148" s="708">
        <v>0</v>
      </c>
      <c r="G148" s="944"/>
      <c r="H148" s="944"/>
      <c r="I148" s="946"/>
      <c r="J148" s="491"/>
    </row>
    <row r="149" spans="1:19" s="353" customFormat="1" ht="12" customHeight="1">
      <c r="A149" s="322">
        <v>2025</v>
      </c>
      <c r="B149" s="323"/>
      <c r="C149" s="339" t="s">
        <v>171</v>
      </c>
      <c r="D149" s="514">
        <f>'T2 MET'!C71</f>
        <v>0</v>
      </c>
      <c r="E149" s="707">
        <v>0</v>
      </c>
      <c r="F149" s="708">
        <v>0</v>
      </c>
      <c r="G149" s="708">
        <v>0</v>
      </c>
      <c r="H149" s="944"/>
      <c r="I149" s="945"/>
      <c r="J149" s="491"/>
      <c r="M149" s="323"/>
      <c r="N149" s="323"/>
      <c r="O149" s="323"/>
      <c r="P149" s="323"/>
      <c r="Q149" s="323"/>
      <c r="R149" s="323"/>
      <c r="S149" s="323"/>
    </row>
    <row r="150" spans="1:19" ht="12" customHeight="1">
      <c r="A150" s="322">
        <v>2026</v>
      </c>
      <c r="C150" s="339" t="s">
        <v>157</v>
      </c>
      <c r="D150" s="514">
        <f>'T2 MET'!D71</f>
        <v>0</v>
      </c>
      <c r="E150" s="710"/>
      <c r="F150" s="708">
        <v>0</v>
      </c>
      <c r="G150" s="708">
        <v>0</v>
      </c>
      <c r="H150" s="956">
        <v>0</v>
      </c>
      <c r="I150" s="945"/>
      <c r="J150" s="491"/>
    </row>
    <row r="151" spans="1:19" ht="12" customHeight="1">
      <c r="A151" s="322">
        <v>2027</v>
      </c>
      <c r="C151" s="339" t="s">
        <v>143</v>
      </c>
      <c r="D151" s="514">
        <f>'T2 MET'!E71</f>
        <v>0</v>
      </c>
      <c r="E151" s="710"/>
      <c r="F151" s="944"/>
      <c r="G151" s="708">
        <v>0</v>
      </c>
      <c r="H151" s="708">
        <v>0</v>
      </c>
      <c r="I151" s="709">
        <v>0</v>
      </c>
      <c r="J151" s="491"/>
    </row>
    <row r="152" spans="1:19" ht="12" customHeight="1">
      <c r="A152" s="322">
        <v>2028</v>
      </c>
      <c r="C152" s="339" t="s">
        <v>129</v>
      </c>
      <c r="D152" s="514">
        <f>'T2 MET'!F71</f>
        <v>0</v>
      </c>
      <c r="E152" s="710"/>
      <c r="F152" s="944"/>
      <c r="G152" s="944"/>
      <c r="H152" s="708">
        <v>0</v>
      </c>
      <c r="I152" s="709">
        <v>0</v>
      </c>
      <c r="J152" s="487">
        <f>D152-SUM(E152:I152)</f>
        <v>0</v>
      </c>
    </row>
    <row r="153" spans="1:19" ht="12" customHeight="1">
      <c r="A153" s="322">
        <v>2029</v>
      </c>
      <c r="C153" s="340" t="s">
        <v>115</v>
      </c>
      <c r="D153" s="515">
        <f>'T2 MET'!G71</f>
        <v>0</v>
      </c>
      <c r="E153" s="952"/>
      <c r="F153" s="953"/>
      <c r="G153" s="953"/>
      <c r="H153" s="953"/>
      <c r="I153" s="954">
        <v>0</v>
      </c>
      <c r="J153" s="496">
        <f>D153-SUM(E153:I153)</f>
        <v>0</v>
      </c>
    </row>
    <row r="154" spans="1:19" ht="12" customHeight="1">
      <c r="A154" s="322" t="s">
        <v>45</v>
      </c>
      <c r="C154" s="341" t="s">
        <v>255</v>
      </c>
      <c r="D154" s="501">
        <f t="shared" ref="D154:J154" si="16">SUM(D147:D153)</f>
        <v>0</v>
      </c>
      <c r="E154" s="533">
        <f t="shared" si="16"/>
        <v>0</v>
      </c>
      <c r="F154" s="503">
        <f t="shared" si="16"/>
        <v>0</v>
      </c>
      <c r="G154" s="503">
        <f t="shared" si="16"/>
        <v>0</v>
      </c>
      <c r="H154" s="503">
        <f t="shared" si="16"/>
        <v>0</v>
      </c>
      <c r="I154" s="534">
        <f t="shared" si="16"/>
        <v>0</v>
      </c>
      <c r="J154" s="501">
        <f t="shared" si="16"/>
        <v>0</v>
      </c>
    </row>
    <row r="155" spans="1:19" ht="3.75" customHeight="1">
      <c r="A155" s="342"/>
      <c r="D155" s="523"/>
      <c r="E155" s="523"/>
      <c r="F155" s="586"/>
      <c r="G155" s="523"/>
      <c r="H155" s="523"/>
      <c r="I155" s="523"/>
      <c r="J155" s="523"/>
    </row>
    <row r="156" spans="1:19" ht="12" customHeight="1">
      <c r="A156" s="322">
        <v>2023</v>
      </c>
      <c r="C156" s="337" t="s">
        <v>68</v>
      </c>
      <c r="D156" s="486"/>
      <c r="E156" s="516"/>
      <c r="F156" s="484"/>
      <c r="G156" s="484"/>
      <c r="H156" s="484"/>
      <c r="I156" s="939"/>
      <c r="J156" s="486"/>
    </row>
    <row r="157" spans="1:19" ht="12" customHeight="1">
      <c r="A157" s="322">
        <v>2024</v>
      </c>
      <c r="C157" s="339" t="s">
        <v>69</v>
      </c>
      <c r="D157" s="491"/>
      <c r="E157" s="517"/>
      <c r="F157" s="489"/>
      <c r="G157" s="489"/>
      <c r="H157" s="489"/>
      <c r="I157" s="490"/>
      <c r="J157" s="491"/>
    </row>
    <row r="158" spans="1:19" s="353" customFormat="1" ht="12" customHeight="1">
      <c r="A158" s="322">
        <v>2025</v>
      </c>
      <c r="B158" s="323"/>
      <c r="C158" s="339" t="s">
        <v>172</v>
      </c>
      <c r="D158" s="520"/>
      <c r="E158" s="517"/>
      <c r="F158" s="489"/>
      <c r="G158" s="489"/>
      <c r="H158" s="489"/>
      <c r="I158" s="940"/>
      <c r="J158" s="491"/>
      <c r="M158" s="323"/>
      <c r="N158" s="323"/>
      <c r="O158" s="323"/>
      <c r="P158" s="323"/>
      <c r="Q158" s="323"/>
      <c r="R158" s="323"/>
      <c r="S158" s="323"/>
    </row>
    <row r="159" spans="1:19" ht="12" customHeight="1">
      <c r="A159" s="322">
        <v>2026</v>
      </c>
      <c r="C159" s="339" t="s">
        <v>158</v>
      </c>
      <c r="D159" s="520"/>
      <c r="E159" s="517"/>
      <c r="F159" s="489"/>
      <c r="G159" s="489"/>
      <c r="H159" s="489"/>
      <c r="I159" s="940"/>
      <c r="J159" s="491"/>
    </row>
    <row r="160" spans="1:19" ht="12" customHeight="1">
      <c r="A160" s="322">
        <v>2027</v>
      </c>
      <c r="C160" s="339" t="s">
        <v>144</v>
      </c>
      <c r="D160" s="520"/>
      <c r="E160" s="517"/>
      <c r="F160" s="489"/>
      <c r="G160" s="489"/>
      <c r="H160" s="489"/>
      <c r="I160" s="490"/>
      <c r="J160" s="491"/>
    </row>
    <row r="161" spans="1:12" ht="12" customHeight="1">
      <c r="A161" s="322">
        <v>2028</v>
      </c>
      <c r="C161" s="339" t="s">
        <v>130</v>
      </c>
      <c r="D161" s="520"/>
      <c r="E161" s="517"/>
      <c r="F161" s="489"/>
      <c r="G161" s="489"/>
      <c r="H161" s="489"/>
      <c r="I161" s="490"/>
      <c r="J161" s="491"/>
    </row>
    <row r="162" spans="1:12" ht="12" customHeight="1">
      <c r="A162" s="322">
        <v>2029</v>
      </c>
      <c r="C162" s="340" t="s">
        <v>116</v>
      </c>
      <c r="D162" s="521"/>
      <c r="E162" s="518"/>
      <c r="F162" s="519"/>
      <c r="G162" s="519"/>
      <c r="H162" s="519"/>
      <c r="I162" s="527"/>
      <c r="J162" s="522"/>
    </row>
    <row r="163" spans="1:12" ht="12" customHeight="1">
      <c r="A163" s="322" t="s">
        <v>45</v>
      </c>
      <c r="C163" s="354" t="s">
        <v>256</v>
      </c>
      <c r="D163" s="528"/>
      <c r="E163" s="529"/>
      <c r="F163" s="530"/>
      <c r="G163" s="530"/>
      <c r="H163" s="530"/>
      <c r="I163" s="531"/>
      <c r="J163" s="528"/>
    </row>
    <row r="164" spans="1:12" ht="3.75" customHeight="1">
      <c r="A164" s="342"/>
      <c r="D164" s="523"/>
      <c r="E164" s="523"/>
      <c r="F164" s="586"/>
      <c r="G164" s="523"/>
      <c r="H164" s="523"/>
      <c r="I164" s="523"/>
      <c r="J164" s="523"/>
    </row>
    <row r="165" spans="1:12" ht="12" customHeight="1">
      <c r="A165" s="322" t="s">
        <v>201</v>
      </c>
      <c r="C165" s="337" t="s">
        <v>225</v>
      </c>
      <c r="D165" s="721">
        <v>0</v>
      </c>
      <c r="E165" s="704">
        <f>D165/3</f>
        <v>0</v>
      </c>
      <c r="F165" s="705">
        <f>D165/3</f>
        <v>0</v>
      </c>
      <c r="G165" s="705">
        <f>D165/3</f>
        <v>0</v>
      </c>
      <c r="H165" s="705">
        <v>0</v>
      </c>
      <c r="I165" s="706">
        <v>0</v>
      </c>
      <c r="J165" s="483">
        <f t="shared" ref="J165:J173" si="17">D165-SUM(E165:I165)</f>
        <v>0</v>
      </c>
    </row>
    <row r="166" spans="1:12" ht="12" customHeight="1">
      <c r="A166" s="322">
        <v>2022</v>
      </c>
      <c r="C166" s="339" t="s">
        <v>224</v>
      </c>
      <c r="D166" s="722">
        <v>0</v>
      </c>
      <c r="E166" s="707">
        <v>0</v>
      </c>
      <c r="F166" s="708">
        <v>0</v>
      </c>
      <c r="G166" s="708">
        <v>0</v>
      </c>
      <c r="H166" s="708">
        <v>0</v>
      </c>
      <c r="I166" s="709">
        <v>0</v>
      </c>
      <c r="J166" s="487">
        <f t="shared" si="17"/>
        <v>0</v>
      </c>
    </row>
    <row r="167" spans="1:12" ht="12" customHeight="1">
      <c r="A167" s="322">
        <v>2023</v>
      </c>
      <c r="C167" s="339" t="s">
        <v>177</v>
      </c>
      <c r="D167" s="722">
        <v>0</v>
      </c>
      <c r="E167" s="707">
        <v>0</v>
      </c>
      <c r="F167" s="708">
        <v>0</v>
      </c>
      <c r="G167" s="708">
        <v>0</v>
      </c>
      <c r="H167" s="708">
        <v>0</v>
      </c>
      <c r="I167" s="709">
        <v>0</v>
      </c>
      <c r="J167" s="487">
        <f t="shared" si="17"/>
        <v>0</v>
      </c>
    </row>
    <row r="168" spans="1:12" ht="12" customHeight="1">
      <c r="A168" s="322">
        <v>2024</v>
      </c>
      <c r="C168" s="339" t="s">
        <v>178</v>
      </c>
      <c r="D168" s="722">
        <v>0</v>
      </c>
      <c r="E168" s="707">
        <v>0</v>
      </c>
      <c r="F168" s="708">
        <v>0</v>
      </c>
      <c r="G168" s="708">
        <v>0</v>
      </c>
      <c r="H168" s="708">
        <v>0</v>
      </c>
      <c r="I168" s="709">
        <v>0</v>
      </c>
      <c r="J168" s="487">
        <f t="shared" si="17"/>
        <v>0</v>
      </c>
    </row>
    <row r="169" spans="1:12" ht="12" customHeight="1">
      <c r="A169" s="322">
        <v>2025</v>
      </c>
      <c r="C169" s="348" t="s">
        <v>173</v>
      </c>
      <c r="D169" s="512">
        <f>'T2 MET'!C63</f>
        <v>0</v>
      </c>
      <c r="E169" s="707">
        <v>0</v>
      </c>
      <c r="F169" s="708">
        <v>0</v>
      </c>
      <c r="G169" s="708">
        <v>0</v>
      </c>
      <c r="H169" s="708">
        <v>0</v>
      </c>
      <c r="I169" s="709">
        <v>0</v>
      </c>
      <c r="J169" s="487">
        <f t="shared" si="17"/>
        <v>0</v>
      </c>
    </row>
    <row r="170" spans="1:12" ht="12" customHeight="1">
      <c r="A170" s="322">
        <v>2026</v>
      </c>
      <c r="C170" s="348" t="s">
        <v>159</v>
      </c>
      <c r="D170" s="512">
        <f>'T2 MET'!D63</f>
        <v>0</v>
      </c>
      <c r="E170" s="942"/>
      <c r="F170" s="708">
        <v>0</v>
      </c>
      <c r="G170" s="708">
        <v>0</v>
      </c>
      <c r="H170" s="708">
        <v>0</v>
      </c>
      <c r="I170" s="709">
        <v>0</v>
      </c>
      <c r="J170" s="487">
        <f t="shared" si="17"/>
        <v>0</v>
      </c>
    </row>
    <row r="171" spans="1:12" ht="12" customHeight="1">
      <c r="A171" s="322">
        <v>2027</v>
      </c>
      <c r="C171" s="348" t="s">
        <v>145</v>
      </c>
      <c r="D171" s="512">
        <f>'T2 MET'!E63</f>
        <v>0</v>
      </c>
      <c r="E171" s="942"/>
      <c r="F171" s="943"/>
      <c r="G171" s="708">
        <v>0</v>
      </c>
      <c r="H171" s="708">
        <v>0</v>
      </c>
      <c r="I171" s="709">
        <v>0</v>
      </c>
      <c r="J171" s="487">
        <f t="shared" si="17"/>
        <v>0</v>
      </c>
    </row>
    <row r="172" spans="1:12" ht="12" customHeight="1">
      <c r="A172" s="322">
        <v>2028</v>
      </c>
      <c r="C172" s="348" t="s">
        <v>131</v>
      </c>
      <c r="D172" s="512">
        <f>'T2 MET'!F63</f>
        <v>0</v>
      </c>
      <c r="E172" s="942"/>
      <c r="F172" s="943"/>
      <c r="G172" s="943"/>
      <c r="H172" s="708">
        <v>0</v>
      </c>
      <c r="I172" s="709">
        <v>0</v>
      </c>
      <c r="J172" s="487">
        <f t="shared" si="17"/>
        <v>0</v>
      </c>
    </row>
    <row r="173" spans="1:12" ht="12" customHeight="1">
      <c r="A173" s="322">
        <v>2029</v>
      </c>
      <c r="C173" s="349" t="s">
        <v>117</v>
      </c>
      <c r="D173" s="513">
        <f>'T2 MET'!G63</f>
        <v>0</v>
      </c>
      <c r="E173" s="947"/>
      <c r="F173" s="948"/>
      <c r="G173" s="948"/>
      <c r="H173" s="948"/>
      <c r="I173" s="954">
        <v>0</v>
      </c>
      <c r="J173" s="496">
        <f t="shared" si="17"/>
        <v>0</v>
      </c>
    </row>
    <row r="174" spans="1:12" ht="12" customHeight="1">
      <c r="A174" s="322" t="s">
        <v>45</v>
      </c>
      <c r="C174" s="354" t="s">
        <v>257</v>
      </c>
      <c r="D174" s="501">
        <f t="shared" ref="D174:J174" si="18">SUM(D165:D173)</f>
        <v>0</v>
      </c>
      <c r="E174" s="541">
        <f t="shared" si="18"/>
        <v>0</v>
      </c>
      <c r="F174" s="542">
        <f t="shared" si="18"/>
        <v>0</v>
      </c>
      <c r="G174" s="542">
        <f t="shared" si="18"/>
        <v>0</v>
      </c>
      <c r="H174" s="542">
        <f t="shared" si="18"/>
        <v>0</v>
      </c>
      <c r="I174" s="543">
        <f t="shared" si="18"/>
        <v>0</v>
      </c>
      <c r="J174" s="501">
        <f t="shared" si="18"/>
        <v>0</v>
      </c>
    </row>
    <row r="175" spans="1:12" ht="3.75" customHeight="1">
      <c r="D175" s="523"/>
      <c r="E175" s="523"/>
      <c r="F175" s="586"/>
      <c r="G175" s="523"/>
      <c r="H175" s="523"/>
      <c r="I175" s="523"/>
      <c r="J175" s="523"/>
    </row>
    <row r="176" spans="1:12" ht="12" customHeight="1">
      <c r="A176" s="322">
        <v>2025</v>
      </c>
      <c r="C176" s="347" t="s">
        <v>174</v>
      </c>
      <c r="D176" s="524"/>
      <c r="E176" s="516"/>
      <c r="F176" s="484"/>
      <c r="G176" s="484"/>
      <c r="H176" s="484"/>
      <c r="I176" s="485"/>
      <c r="J176" s="486"/>
      <c r="L176" s="462"/>
    </row>
    <row r="177" spans="1:12" ht="12" customHeight="1">
      <c r="A177" s="322">
        <v>2026</v>
      </c>
      <c r="C177" s="348" t="s">
        <v>160</v>
      </c>
      <c r="D177" s="525"/>
      <c r="E177" s="517"/>
      <c r="F177" s="489"/>
      <c r="G177" s="489"/>
      <c r="H177" s="489"/>
      <c r="I177" s="490"/>
      <c r="J177" s="491"/>
      <c r="L177" s="462"/>
    </row>
    <row r="178" spans="1:12" ht="12" customHeight="1">
      <c r="A178" s="322">
        <v>2027</v>
      </c>
      <c r="C178" s="348" t="s">
        <v>146</v>
      </c>
      <c r="D178" s="525"/>
      <c r="E178" s="517"/>
      <c r="F178" s="489"/>
      <c r="G178" s="489"/>
      <c r="H178" s="489"/>
      <c r="I178" s="490"/>
      <c r="J178" s="491"/>
      <c r="L178" s="462"/>
    </row>
    <row r="179" spans="1:12" ht="12" customHeight="1">
      <c r="A179" s="322">
        <v>2028</v>
      </c>
      <c r="C179" s="348" t="s">
        <v>132</v>
      </c>
      <c r="D179" s="525"/>
      <c r="E179" s="517"/>
      <c r="F179" s="489"/>
      <c r="G179" s="489"/>
      <c r="H179" s="489"/>
      <c r="I179" s="490"/>
      <c r="J179" s="491"/>
      <c r="L179" s="462"/>
    </row>
    <row r="180" spans="1:12" ht="12" customHeight="1">
      <c r="A180" s="322">
        <v>2029</v>
      </c>
      <c r="C180" s="349" t="s">
        <v>118</v>
      </c>
      <c r="D180" s="526"/>
      <c r="E180" s="518"/>
      <c r="F180" s="519"/>
      <c r="G180" s="519"/>
      <c r="H180" s="519"/>
      <c r="I180" s="527"/>
      <c r="J180" s="522"/>
      <c r="L180" s="462"/>
    </row>
    <row r="181" spans="1:12" ht="12" customHeight="1">
      <c r="A181" s="322" t="s">
        <v>45</v>
      </c>
      <c r="C181" s="341" t="s">
        <v>70</v>
      </c>
      <c r="D181" s="528"/>
      <c r="E181" s="529"/>
      <c r="F181" s="530"/>
      <c r="G181" s="530"/>
      <c r="H181" s="530"/>
      <c r="I181" s="531"/>
      <c r="J181" s="528"/>
      <c r="L181" s="462"/>
    </row>
    <row r="182" spans="1:12" ht="3.75" customHeight="1">
      <c r="C182" s="350"/>
      <c r="D182" s="532"/>
      <c r="E182" s="532"/>
      <c r="F182" s="587"/>
      <c r="G182" s="532"/>
      <c r="H182" s="532"/>
      <c r="I182" s="532"/>
      <c r="J182" s="532"/>
    </row>
    <row r="183" spans="1:12" ht="12" customHeight="1">
      <c r="A183" s="322" t="s">
        <v>191</v>
      </c>
      <c r="C183" s="341" t="s">
        <v>266</v>
      </c>
      <c r="D183" s="727">
        <v>0</v>
      </c>
      <c r="E183" s="716">
        <v>0</v>
      </c>
      <c r="F183" s="714">
        <v>0</v>
      </c>
      <c r="G183" s="714">
        <v>0</v>
      </c>
      <c r="H183" s="714">
        <v>0</v>
      </c>
      <c r="I183" s="717">
        <v>0</v>
      </c>
      <c r="J183" s="501">
        <f>D183-SUM(E183:I183)</f>
        <v>0</v>
      </c>
    </row>
    <row r="184" spans="1:12" ht="12" customHeight="1">
      <c r="A184" s="322" t="s">
        <v>191</v>
      </c>
      <c r="C184" s="341" t="s">
        <v>645</v>
      </c>
      <c r="D184" s="727">
        <v>0</v>
      </c>
      <c r="E184" s="716">
        <v>0</v>
      </c>
      <c r="F184" s="714">
        <v>0</v>
      </c>
      <c r="G184" s="714">
        <v>0</v>
      </c>
      <c r="H184" s="714">
        <v>0</v>
      </c>
      <c r="I184" s="717">
        <v>0</v>
      </c>
      <c r="J184" s="501">
        <f>D184-SUM(E184:I184)</f>
        <v>0</v>
      </c>
    </row>
    <row r="185" spans="1:12" ht="12" customHeight="1">
      <c r="A185" s="322" t="s">
        <v>191</v>
      </c>
      <c r="C185" s="341" t="s">
        <v>267</v>
      </c>
      <c r="D185" s="727">
        <v>0</v>
      </c>
      <c r="E185" s="713">
        <v>0</v>
      </c>
      <c r="F185" s="714">
        <v>0</v>
      </c>
      <c r="G185" s="714">
        <v>0</v>
      </c>
      <c r="H185" s="714">
        <v>0</v>
      </c>
      <c r="I185" s="715">
        <v>0</v>
      </c>
      <c r="J185" s="501">
        <f>D185-SUM(E185:I185)</f>
        <v>0</v>
      </c>
    </row>
    <row r="186" spans="1:12" ht="12" customHeight="1">
      <c r="A186" s="322" t="s">
        <v>191</v>
      </c>
      <c r="C186" s="341" t="s">
        <v>268</v>
      </c>
      <c r="D186" s="727">
        <v>0</v>
      </c>
      <c r="E186" s="716">
        <v>0</v>
      </c>
      <c r="F186" s="714">
        <v>0</v>
      </c>
      <c r="G186" s="714">
        <v>0</v>
      </c>
      <c r="H186" s="714">
        <v>0</v>
      </c>
      <c r="I186" s="717">
        <v>0</v>
      </c>
      <c r="J186" s="501">
        <f>D186-SUM(E186:I186)</f>
        <v>0</v>
      </c>
    </row>
    <row r="187" spans="1:12" ht="3.75" customHeight="1">
      <c r="A187" s="342"/>
      <c r="C187" s="352"/>
      <c r="D187" s="537"/>
      <c r="E187" s="511"/>
      <c r="F187" s="511"/>
      <c r="G187" s="511"/>
      <c r="H187" s="511"/>
      <c r="I187" s="511"/>
      <c r="J187" s="511"/>
    </row>
    <row r="188" spans="1:12" ht="12" customHeight="1">
      <c r="A188" s="322">
        <v>2022</v>
      </c>
      <c r="C188" s="337" t="s">
        <v>258</v>
      </c>
      <c r="D188" s="721">
        <v>0</v>
      </c>
      <c r="E188" s="704">
        <v>0</v>
      </c>
      <c r="F188" s="705">
        <v>0</v>
      </c>
      <c r="G188" s="705">
        <v>0</v>
      </c>
      <c r="H188" s="705">
        <v>0</v>
      </c>
      <c r="I188" s="706">
        <v>0</v>
      </c>
      <c r="J188" s="483">
        <f t="shared" ref="J188:J195" si="19">D188-SUM(E188:I188)</f>
        <v>0</v>
      </c>
    </row>
    <row r="189" spans="1:12" ht="12" customHeight="1">
      <c r="A189" s="322">
        <v>2023</v>
      </c>
      <c r="C189" s="339" t="s">
        <v>259</v>
      </c>
      <c r="D189" s="722">
        <v>0</v>
      </c>
      <c r="E189" s="707">
        <f>D189</f>
        <v>0</v>
      </c>
      <c r="F189" s="708">
        <v>0</v>
      </c>
      <c r="G189" s="708">
        <v>0</v>
      </c>
      <c r="H189" s="708">
        <v>0</v>
      </c>
      <c r="I189" s="709">
        <v>0</v>
      </c>
      <c r="J189" s="487">
        <f t="shared" si="19"/>
        <v>0</v>
      </c>
    </row>
    <row r="190" spans="1:12" ht="12" customHeight="1">
      <c r="A190" s="322">
        <v>2024</v>
      </c>
      <c r="C190" s="339" t="s">
        <v>260</v>
      </c>
      <c r="D190" s="722">
        <v>0</v>
      </c>
      <c r="E190" s="710"/>
      <c r="F190" s="708">
        <f>D190</f>
        <v>0</v>
      </c>
      <c r="G190" s="708">
        <v>0</v>
      </c>
      <c r="H190" s="708">
        <v>0</v>
      </c>
      <c r="I190" s="709">
        <v>0</v>
      </c>
      <c r="J190" s="487">
        <f t="shared" si="19"/>
        <v>0</v>
      </c>
    </row>
    <row r="191" spans="1:12" ht="12" customHeight="1">
      <c r="A191" s="322">
        <v>2025</v>
      </c>
      <c r="C191" s="339" t="s">
        <v>261</v>
      </c>
      <c r="D191" s="487">
        <f>(E183+E184+E185+E186+E196)*-'T2 MET'!C40</f>
        <v>0</v>
      </c>
      <c r="E191" s="517"/>
      <c r="F191" s="489"/>
      <c r="G191" s="708">
        <f>D191</f>
        <v>0</v>
      </c>
      <c r="H191" s="708">
        <v>0</v>
      </c>
      <c r="I191" s="709">
        <v>0</v>
      </c>
      <c r="J191" s="487">
        <f t="shared" si="19"/>
        <v>0</v>
      </c>
    </row>
    <row r="192" spans="1:12" ht="12" customHeight="1">
      <c r="A192" s="322">
        <v>2026</v>
      </c>
      <c r="C192" s="339" t="s">
        <v>262</v>
      </c>
      <c r="D192" s="487">
        <f>(F183+F184+F185+F186+F196)*-'T2 MET'!D40</f>
        <v>0</v>
      </c>
      <c r="E192" s="517"/>
      <c r="F192" s="489"/>
      <c r="G192" s="489"/>
      <c r="H192" s="708">
        <f>D192</f>
        <v>0</v>
      </c>
      <c r="I192" s="709">
        <v>0</v>
      </c>
      <c r="J192" s="487">
        <f t="shared" si="19"/>
        <v>0</v>
      </c>
    </row>
    <row r="193" spans="1:12" ht="12" customHeight="1">
      <c r="A193" s="322">
        <v>2027</v>
      </c>
      <c r="C193" s="339" t="s">
        <v>263</v>
      </c>
      <c r="D193" s="487">
        <f>(G183+G184+G185+G186+G196)*-'T2 MET'!E40</f>
        <v>0</v>
      </c>
      <c r="E193" s="517"/>
      <c r="F193" s="489"/>
      <c r="G193" s="489"/>
      <c r="H193" s="489"/>
      <c r="I193" s="709">
        <f>D193</f>
        <v>0</v>
      </c>
      <c r="J193" s="487">
        <f t="shared" si="19"/>
        <v>0</v>
      </c>
    </row>
    <row r="194" spans="1:12" ht="12" customHeight="1">
      <c r="A194" s="322">
        <v>2028</v>
      </c>
      <c r="C194" s="339" t="s">
        <v>264</v>
      </c>
      <c r="D194" s="487">
        <f>(H183+H184+H185+H186+H196)*-'T2 MET'!F40</f>
        <v>0</v>
      </c>
      <c r="E194" s="517"/>
      <c r="F194" s="489"/>
      <c r="G194" s="489"/>
      <c r="H194" s="489"/>
      <c r="I194" s="490"/>
      <c r="J194" s="487">
        <f t="shared" si="19"/>
        <v>0</v>
      </c>
    </row>
    <row r="195" spans="1:12" ht="12" customHeight="1">
      <c r="A195" s="322">
        <v>2029</v>
      </c>
      <c r="C195" s="340" t="s">
        <v>265</v>
      </c>
      <c r="D195" s="496">
        <f>(I183+I184+I185+I186+I196)*-'T2 MET'!G40</f>
        <v>0</v>
      </c>
      <c r="E195" s="518"/>
      <c r="F195" s="519"/>
      <c r="G195" s="519"/>
      <c r="H195" s="519"/>
      <c r="I195" s="527"/>
      <c r="J195" s="496">
        <f t="shared" si="19"/>
        <v>0</v>
      </c>
    </row>
    <row r="196" spans="1:12" ht="12" customHeight="1">
      <c r="A196" s="322" t="s">
        <v>191</v>
      </c>
      <c r="C196" s="341" t="s">
        <v>269</v>
      </c>
      <c r="D196" s="501">
        <f t="shared" ref="D196:I196" si="20">SUM(D188:D195)</f>
        <v>0</v>
      </c>
      <c r="E196" s="502">
        <f t="shared" si="20"/>
        <v>0</v>
      </c>
      <c r="F196" s="503">
        <f t="shared" si="20"/>
        <v>0</v>
      </c>
      <c r="G196" s="503">
        <f t="shared" si="20"/>
        <v>0</v>
      </c>
      <c r="H196" s="503">
        <f t="shared" si="20"/>
        <v>0</v>
      </c>
      <c r="I196" s="504">
        <f t="shared" si="20"/>
        <v>0</v>
      </c>
      <c r="J196" s="501">
        <f t="shared" ref="J196" si="21">SUM(J188:J195)</f>
        <v>0</v>
      </c>
    </row>
    <row r="197" spans="1:12" ht="3.75" customHeight="1">
      <c r="D197" s="523"/>
      <c r="E197" s="523"/>
      <c r="F197" s="586"/>
      <c r="G197" s="523"/>
      <c r="H197" s="523"/>
      <c r="I197" s="523"/>
      <c r="J197" s="523"/>
    </row>
    <row r="198" spans="1:12" ht="12" customHeight="1">
      <c r="C198" s="341" t="s">
        <v>71</v>
      </c>
      <c r="D198" s="501">
        <f>D16+D25+D36+D45+D54+D65+D76+D87+D96+D105+D114+D123+D134+D145+D154+D163+D174+D181+D183+D184+D185+D186+D196</f>
        <v>0</v>
      </c>
      <c r="E198" s="502">
        <f t="shared" ref="E198:J198" si="22">E16+E25+E36+E45+E54+E65+E76+E87+E96+E105+E114+E123+E134+E145+E154+E163+E174+E181+E183+E184+E185+E186+E196</f>
        <v>0</v>
      </c>
      <c r="F198" s="503">
        <f t="shared" si="22"/>
        <v>0</v>
      </c>
      <c r="G198" s="503">
        <f t="shared" si="22"/>
        <v>0</v>
      </c>
      <c r="H198" s="503">
        <f t="shared" si="22"/>
        <v>0</v>
      </c>
      <c r="I198" s="504">
        <f t="shared" si="22"/>
        <v>0</v>
      </c>
      <c r="J198" s="501">
        <f t="shared" si="22"/>
        <v>0</v>
      </c>
      <c r="L198" s="338"/>
    </row>
    <row r="200" spans="1:12" ht="12" customHeight="1">
      <c r="C200" s="1" t="s">
        <v>72</v>
      </c>
      <c r="F200" s="323"/>
    </row>
    <row r="201" spans="1:12" ht="12" customHeight="1">
      <c r="C201" s="1" t="s">
        <v>270</v>
      </c>
      <c r="D201" s="142"/>
      <c r="E201" s="718"/>
      <c r="F201" s="718"/>
      <c r="G201" s="718"/>
      <c r="H201" s="718"/>
      <c r="I201" s="718"/>
      <c r="J201" s="718"/>
    </row>
    <row r="203" spans="1:12" ht="12" customHeight="1">
      <c r="A203" s="342"/>
      <c r="C203" s="352"/>
      <c r="D203" s="537"/>
      <c r="E203" s="511"/>
      <c r="F203" s="511"/>
      <c r="G203" s="511"/>
      <c r="H203" s="511"/>
      <c r="I203" s="511"/>
      <c r="J203" s="511"/>
    </row>
  </sheetData>
  <autoFilter ref="A8:J196" xr:uid="{00000000-0009-0000-0000-000011000000}"/>
  <mergeCells count="1">
    <mergeCell ref="C1:J1"/>
  </mergeCells>
  <pageMargins left="0.7" right="0.7" top="0.75" bottom="0.75" header="0.3" footer="0.3"/>
  <pageSetup paperSize="9" scale="72"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Z203"/>
  <sheetViews>
    <sheetView showGridLines="0" zoomScaleNormal="100" workbookViewId="0">
      <selection activeCell="E28" sqref="E28"/>
    </sheetView>
  </sheetViews>
  <sheetFormatPr defaultColWidth="12.54296875" defaultRowHeight="12" customHeight="1"/>
  <cols>
    <col min="1" max="1" width="9.26953125" style="322" customWidth="1"/>
    <col min="2" max="2" width="2.26953125" style="323" customWidth="1"/>
    <col min="3" max="3" width="57.54296875" style="323" customWidth="1"/>
    <col min="4" max="5" width="10" style="323" customWidth="1"/>
    <col min="6" max="6" width="10" style="585" customWidth="1"/>
    <col min="7" max="10" width="10" style="323" customWidth="1"/>
    <col min="11" max="18" width="7.81640625" style="323" customWidth="1"/>
    <col min="19" max="19" width="16.453125" style="323" customWidth="1"/>
    <col min="20" max="27" width="7.81640625" style="323" customWidth="1"/>
    <col min="28" max="16384" width="12.54296875" style="323"/>
  </cols>
  <sheetData>
    <row r="1" spans="1:26" ht="12" customHeight="1">
      <c r="C1" s="1312" t="s">
        <v>38</v>
      </c>
      <c r="D1" s="1312"/>
      <c r="E1" s="1312"/>
      <c r="F1" s="1312"/>
      <c r="G1" s="1312"/>
      <c r="H1" s="1312"/>
      <c r="I1" s="1312"/>
      <c r="J1" s="1312"/>
      <c r="K1" s="324"/>
      <c r="L1" s="324"/>
      <c r="M1" s="324"/>
      <c r="N1" s="324"/>
      <c r="O1" s="324"/>
      <c r="P1" s="324"/>
      <c r="Q1" s="324"/>
      <c r="R1" s="324"/>
      <c r="S1" s="324"/>
      <c r="T1" s="324"/>
      <c r="U1" s="324"/>
      <c r="V1" s="324"/>
      <c r="W1" s="324"/>
      <c r="X1" s="324"/>
      <c r="Y1" s="324"/>
      <c r="Z1" s="324"/>
    </row>
    <row r="2" spans="1:26" ht="12" customHeight="1">
      <c r="C2" s="472"/>
      <c r="D2" s="472"/>
      <c r="E2" s="472"/>
      <c r="G2" s="472"/>
      <c r="H2" s="472"/>
      <c r="I2" s="472"/>
      <c r="J2" s="472"/>
      <c r="K2" s="472"/>
    </row>
    <row r="3" spans="1:26" ht="12" customHeight="1">
      <c r="C3" s="325" t="str">
        <f>'T1 NSA'!A3</f>
        <v>Portugal Lisboa</v>
      </c>
      <c r="D3" s="472"/>
      <c r="E3" s="472"/>
      <c r="G3" s="472"/>
      <c r="H3" s="472"/>
      <c r="I3" s="472"/>
      <c r="J3" s="472"/>
      <c r="K3" s="472"/>
    </row>
    <row r="4" spans="1:26" ht="12" customHeight="1">
      <c r="C4" s="326" t="str">
        <f>'T1 NSA'!A4</f>
        <v>Currency: Euro</v>
      </c>
      <c r="D4" s="472"/>
      <c r="E4" s="472"/>
      <c r="G4" s="472"/>
      <c r="H4" s="472"/>
      <c r="I4" s="472"/>
      <c r="J4" s="472"/>
      <c r="K4" s="472"/>
    </row>
    <row r="5" spans="1:26" ht="12" customHeight="1">
      <c r="C5" s="327" t="str">
        <f>'T1 NSA'!A5</f>
        <v>NSA &amp; ECTL</v>
      </c>
      <c r="D5" s="472"/>
      <c r="E5" s="328"/>
      <c r="G5" s="328"/>
      <c r="H5" s="472"/>
      <c r="I5" s="472"/>
      <c r="J5" s="472"/>
      <c r="K5" s="472"/>
    </row>
    <row r="6" spans="1:26" ht="12" customHeight="1">
      <c r="C6" s="328"/>
      <c r="D6" s="328"/>
      <c r="E6" s="328"/>
      <c r="F6" s="328"/>
      <c r="G6" s="328"/>
      <c r="H6" s="328"/>
      <c r="I6" s="328"/>
      <c r="J6" s="328"/>
      <c r="K6" s="328"/>
    </row>
    <row r="7" spans="1:26" ht="12" customHeight="1">
      <c r="A7" s="322" t="s">
        <v>39</v>
      </c>
      <c r="C7" s="329" t="s">
        <v>40</v>
      </c>
      <c r="D7" s="330" t="s">
        <v>41</v>
      </c>
      <c r="E7" s="331">
        <v>2025</v>
      </c>
      <c r="F7" s="332">
        <v>2026</v>
      </c>
      <c r="G7" s="332">
        <v>2027</v>
      </c>
      <c r="H7" s="332">
        <v>2028</v>
      </c>
      <c r="I7" s="333">
        <v>2029</v>
      </c>
      <c r="J7" s="329" t="s">
        <v>42</v>
      </c>
      <c r="K7" s="472"/>
    </row>
    <row r="8" spans="1:26" ht="12" customHeight="1">
      <c r="C8" s="335"/>
      <c r="D8" s="335"/>
      <c r="E8" s="335"/>
      <c r="F8" s="335"/>
      <c r="G8" s="335"/>
      <c r="H8" s="335"/>
      <c r="I8" s="335"/>
      <c r="J8" s="335"/>
      <c r="K8" s="472"/>
    </row>
    <row r="9" spans="1:26" ht="12" customHeight="1">
      <c r="A9" s="336">
        <v>2023</v>
      </c>
      <c r="C9" s="337" t="s">
        <v>43</v>
      </c>
      <c r="D9" s="486"/>
      <c r="E9" s="516"/>
      <c r="F9" s="484"/>
      <c r="G9" s="484"/>
      <c r="H9" s="484"/>
      <c r="I9" s="939"/>
      <c r="J9" s="486"/>
    </row>
    <row r="10" spans="1:26" ht="12" customHeight="1">
      <c r="A10" s="336">
        <v>2024</v>
      </c>
      <c r="C10" s="339" t="s">
        <v>44</v>
      </c>
      <c r="D10" s="491"/>
      <c r="E10" s="517"/>
      <c r="F10" s="489"/>
      <c r="G10" s="489"/>
      <c r="H10" s="489"/>
      <c r="I10" s="940"/>
      <c r="J10" s="491"/>
    </row>
    <row r="11" spans="1:26" ht="12" customHeight="1">
      <c r="A11" s="336">
        <v>2025</v>
      </c>
      <c r="C11" s="339" t="s">
        <v>95</v>
      </c>
      <c r="D11" s="491"/>
      <c r="E11" s="517"/>
      <c r="F11" s="489"/>
      <c r="G11" s="489"/>
      <c r="H11" s="489"/>
      <c r="I11" s="940"/>
      <c r="J11" s="491"/>
    </row>
    <row r="12" spans="1:26" ht="12" customHeight="1">
      <c r="A12" s="336">
        <v>2026</v>
      </c>
      <c r="C12" s="339" t="s">
        <v>96</v>
      </c>
      <c r="D12" s="491"/>
      <c r="E12" s="517"/>
      <c r="F12" s="489"/>
      <c r="G12" s="489"/>
      <c r="H12" s="489"/>
      <c r="I12" s="490"/>
      <c r="J12" s="491"/>
    </row>
    <row r="13" spans="1:26" ht="12" customHeight="1">
      <c r="A13" s="336">
        <v>2027</v>
      </c>
      <c r="C13" s="339" t="s">
        <v>97</v>
      </c>
      <c r="D13" s="491"/>
      <c r="E13" s="517"/>
      <c r="F13" s="489"/>
      <c r="G13" s="489"/>
      <c r="H13" s="489"/>
      <c r="I13" s="940"/>
      <c r="J13" s="491"/>
    </row>
    <row r="14" spans="1:26" ht="12" customHeight="1">
      <c r="A14" s="336">
        <v>2028</v>
      </c>
      <c r="C14" s="339" t="s">
        <v>98</v>
      </c>
      <c r="D14" s="491"/>
      <c r="E14" s="517"/>
      <c r="F14" s="489"/>
      <c r="G14" s="489"/>
      <c r="H14" s="489"/>
      <c r="I14" s="940"/>
      <c r="J14" s="491"/>
    </row>
    <row r="15" spans="1:26" ht="12" customHeight="1">
      <c r="A15" s="336">
        <v>2029</v>
      </c>
      <c r="C15" s="340" t="s">
        <v>99</v>
      </c>
      <c r="D15" s="522"/>
      <c r="E15" s="518"/>
      <c r="F15" s="519"/>
      <c r="G15" s="519"/>
      <c r="H15" s="519"/>
      <c r="I15" s="950"/>
      <c r="J15" s="522"/>
    </row>
    <row r="16" spans="1:26" ht="12" customHeight="1">
      <c r="A16" s="322" t="s">
        <v>45</v>
      </c>
      <c r="C16" s="341" t="s">
        <v>374</v>
      </c>
      <c r="D16" s="528"/>
      <c r="E16" s="538"/>
      <c r="F16" s="530"/>
      <c r="G16" s="530"/>
      <c r="H16" s="530"/>
      <c r="I16" s="539"/>
      <c r="J16" s="528"/>
    </row>
    <row r="17" spans="1:12" ht="3.75" customHeight="1">
      <c r="A17" s="342"/>
      <c r="C17" s="352"/>
      <c r="D17" s="535"/>
      <c r="E17" s="536"/>
      <c r="F17" s="536"/>
      <c r="G17" s="536"/>
      <c r="H17" s="536"/>
      <c r="I17" s="536"/>
      <c r="J17" s="536"/>
    </row>
    <row r="18" spans="1:12" ht="12" customHeight="1">
      <c r="A18" s="322">
        <v>2023</v>
      </c>
      <c r="C18" s="344" t="s">
        <v>46</v>
      </c>
      <c r="D18" s="486"/>
      <c r="E18" s="516"/>
      <c r="F18" s="484"/>
      <c r="G18" s="484"/>
      <c r="H18" s="484"/>
      <c r="I18" s="485"/>
      <c r="J18" s="486"/>
    </row>
    <row r="19" spans="1:12" ht="12" customHeight="1">
      <c r="A19" s="322">
        <v>2024</v>
      </c>
      <c r="C19" s="345" t="s">
        <v>47</v>
      </c>
      <c r="D19" s="491"/>
      <c r="E19" s="517"/>
      <c r="F19" s="489"/>
      <c r="G19" s="489"/>
      <c r="H19" s="489"/>
      <c r="I19" s="940"/>
      <c r="J19" s="491"/>
    </row>
    <row r="20" spans="1:12" ht="12" customHeight="1">
      <c r="A20" s="322">
        <v>2025</v>
      </c>
      <c r="C20" s="339" t="s">
        <v>100</v>
      </c>
      <c r="D20" s="491"/>
      <c r="E20" s="517"/>
      <c r="F20" s="489"/>
      <c r="G20" s="489"/>
      <c r="H20" s="489"/>
      <c r="I20" s="940"/>
      <c r="J20" s="491"/>
    </row>
    <row r="21" spans="1:12" ht="12" customHeight="1">
      <c r="A21" s="322">
        <v>2026</v>
      </c>
      <c r="C21" s="339" t="s">
        <v>101</v>
      </c>
      <c r="D21" s="491"/>
      <c r="E21" s="517"/>
      <c r="F21" s="489"/>
      <c r="G21" s="489"/>
      <c r="H21" s="489"/>
      <c r="I21" s="490"/>
      <c r="J21" s="491"/>
    </row>
    <row r="22" spans="1:12" ht="12" customHeight="1">
      <c r="A22" s="322">
        <v>2027</v>
      </c>
      <c r="C22" s="339" t="s">
        <v>102</v>
      </c>
      <c r="D22" s="491"/>
      <c r="E22" s="517"/>
      <c r="F22" s="489"/>
      <c r="G22" s="489"/>
      <c r="H22" s="489"/>
      <c r="I22" s="940"/>
      <c r="J22" s="491"/>
    </row>
    <row r="23" spans="1:12" ht="12" customHeight="1">
      <c r="A23" s="322">
        <v>2028</v>
      </c>
      <c r="C23" s="339" t="s">
        <v>103</v>
      </c>
      <c r="D23" s="491"/>
      <c r="E23" s="517"/>
      <c r="F23" s="489"/>
      <c r="G23" s="489"/>
      <c r="H23" s="489"/>
      <c r="I23" s="940"/>
      <c r="J23" s="491"/>
    </row>
    <row r="24" spans="1:12" ht="12" customHeight="1">
      <c r="A24" s="322">
        <v>2029</v>
      </c>
      <c r="C24" s="340" t="s">
        <v>104</v>
      </c>
      <c r="D24" s="522"/>
      <c r="E24" s="518"/>
      <c r="F24" s="519"/>
      <c r="G24" s="519"/>
      <c r="H24" s="519"/>
      <c r="I24" s="950"/>
      <c r="J24" s="522"/>
    </row>
    <row r="25" spans="1:12" ht="12" customHeight="1">
      <c r="A25" s="322" t="s">
        <v>45</v>
      </c>
      <c r="C25" s="341" t="s">
        <v>242</v>
      </c>
      <c r="D25" s="528"/>
      <c r="E25" s="538"/>
      <c r="F25" s="530"/>
      <c r="G25" s="530"/>
      <c r="H25" s="530"/>
      <c r="I25" s="539"/>
      <c r="J25" s="528"/>
    </row>
    <row r="26" spans="1:12" ht="3.75" customHeight="1">
      <c r="A26" s="342"/>
      <c r="C26" s="352"/>
      <c r="D26" s="537"/>
      <c r="E26" s="511"/>
      <c r="F26" s="511"/>
      <c r="G26" s="511"/>
      <c r="H26" s="511"/>
      <c r="I26" s="511"/>
      <c r="J26" s="511"/>
    </row>
    <row r="27" spans="1:12" ht="12" customHeight="1">
      <c r="A27" s="322" t="s">
        <v>201</v>
      </c>
      <c r="C27" s="344" t="s">
        <v>194</v>
      </c>
      <c r="D27" s="486"/>
      <c r="E27" s="516"/>
      <c r="F27" s="484"/>
      <c r="G27" s="484"/>
      <c r="H27" s="484"/>
      <c r="I27" s="485"/>
      <c r="J27" s="486"/>
    </row>
    <row r="28" spans="1:12" ht="12" customHeight="1">
      <c r="A28" s="322">
        <v>2022</v>
      </c>
      <c r="C28" s="345" t="s">
        <v>193</v>
      </c>
      <c r="D28" s="491"/>
      <c r="E28" s="517"/>
      <c r="F28" s="489"/>
      <c r="G28" s="489"/>
      <c r="H28" s="489"/>
      <c r="I28" s="490"/>
      <c r="J28" s="491"/>
    </row>
    <row r="29" spans="1:12" ht="12" customHeight="1">
      <c r="A29" s="322">
        <v>2023</v>
      </c>
      <c r="C29" s="345" t="s">
        <v>48</v>
      </c>
      <c r="D29" s="491"/>
      <c r="E29" s="517"/>
      <c r="F29" s="489"/>
      <c r="G29" s="489"/>
      <c r="H29" s="489"/>
      <c r="I29" s="490"/>
      <c r="J29" s="491"/>
    </row>
    <row r="30" spans="1:12" ht="12" customHeight="1">
      <c r="A30" s="322">
        <v>2024</v>
      </c>
      <c r="C30" s="345" t="s">
        <v>49</v>
      </c>
      <c r="D30" s="491"/>
      <c r="E30" s="517"/>
      <c r="F30" s="489"/>
      <c r="G30" s="489"/>
      <c r="H30" s="489"/>
      <c r="I30" s="490"/>
      <c r="J30" s="491"/>
      <c r="L30" s="466"/>
    </row>
    <row r="31" spans="1:12" ht="12" customHeight="1">
      <c r="A31" s="322">
        <v>2025</v>
      </c>
      <c r="C31" s="339" t="s">
        <v>161</v>
      </c>
      <c r="D31" s="491"/>
      <c r="E31" s="517"/>
      <c r="F31" s="489"/>
      <c r="G31" s="489"/>
      <c r="H31" s="489"/>
      <c r="I31" s="940"/>
      <c r="J31" s="491"/>
    </row>
    <row r="32" spans="1:12" ht="12" customHeight="1">
      <c r="A32" s="322">
        <v>2026</v>
      </c>
      <c r="C32" s="339" t="s">
        <v>147</v>
      </c>
      <c r="D32" s="491"/>
      <c r="E32" s="517"/>
      <c r="F32" s="489"/>
      <c r="G32" s="489"/>
      <c r="H32" s="489"/>
      <c r="I32" s="490"/>
      <c r="J32" s="491"/>
    </row>
    <row r="33" spans="1:12" ht="12" customHeight="1">
      <c r="A33" s="322">
        <v>2027</v>
      </c>
      <c r="C33" s="339" t="s">
        <v>133</v>
      </c>
      <c r="D33" s="491"/>
      <c r="E33" s="517"/>
      <c r="F33" s="489"/>
      <c r="G33" s="489"/>
      <c r="H33" s="489"/>
      <c r="I33" s="490"/>
      <c r="J33" s="491"/>
    </row>
    <row r="34" spans="1:12" ht="12" customHeight="1">
      <c r="A34" s="322">
        <v>2028</v>
      </c>
      <c r="C34" s="339" t="s">
        <v>119</v>
      </c>
      <c r="D34" s="491"/>
      <c r="E34" s="517"/>
      <c r="F34" s="489"/>
      <c r="G34" s="489"/>
      <c r="H34" s="489"/>
      <c r="I34" s="940"/>
      <c r="J34" s="491"/>
    </row>
    <row r="35" spans="1:12" ht="12" customHeight="1">
      <c r="A35" s="322">
        <v>2029</v>
      </c>
      <c r="C35" s="340" t="s">
        <v>105</v>
      </c>
      <c r="D35" s="522"/>
      <c r="E35" s="518"/>
      <c r="F35" s="519"/>
      <c r="G35" s="519"/>
      <c r="H35" s="519"/>
      <c r="I35" s="950"/>
      <c r="J35" s="522"/>
    </row>
    <row r="36" spans="1:12" ht="12" customHeight="1">
      <c r="A36" s="322" t="s">
        <v>45</v>
      </c>
      <c r="C36" s="341" t="s">
        <v>243</v>
      </c>
      <c r="D36" s="528"/>
      <c r="E36" s="538"/>
      <c r="F36" s="530"/>
      <c r="G36" s="530"/>
      <c r="H36" s="530"/>
      <c r="I36" s="539"/>
      <c r="J36" s="528"/>
    </row>
    <row r="37" spans="1:12" ht="3.75" customHeight="1">
      <c r="A37" s="342"/>
      <c r="C37" s="352"/>
      <c r="D37" s="537"/>
      <c r="E37" s="511"/>
      <c r="F37" s="511"/>
      <c r="G37" s="511"/>
      <c r="H37" s="511"/>
      <c r="I37" s="511"/>
      <c r="J37" s="511"/>
    </row>
    <row r="38" spans="1:12" ht="12" customHeight="1">
      <c r="A38" s="322">
        <v>2023</v>
      </c>
      <c r="C38" s="344" t="s">
        <v>50</v>
      </c>
      <c r="D38" s="725">
        <v>-82.869461259590935</v>
      </c>
      <c r="E38" s="506">
        <f>D38</f>
        <v>-82.869461259590935</v>
      </c>
      <c r="F38" s="484"/>
      <c r="G38" s="484"/>
      <c r="H38" s="484"/>
      <c r="I38" s="485"/>
      <c r="J38" s="486"/>
    </row>
    <row r="39" spans="1:12" ht="12" customHeight="1">
      <c r="A39" s="322">
        <v>2024</v>
      </c>
      <c r="C39" s="345" t="s">
        <v>51</v>
      </c>
      <c r="D39" s="726">
        <v>0</v>
      </c>
      <c r="E39" s="488"/>
      <c r="F39" s="493">
        <f>D39</f>
        <v>0</v>
      </c>
      <c r="G39" s="489"/>
      <c r="H39" s="489"/>
      <c r="I39" s="490"/>
      <c r="J39" s="491"/>
      <c r="L39" s="466"/>
    </row>
    <row r="40" spans="1:12" ht="12" customHeight="1">
      <c r="A40" s="322">
        <v>2025</v>
      </c>
      <c r="C40" s="339" t="s">
        <v>162</v>
      </c>
      <c r="D40" s="487">
        <f>'T2 NSA'!C23</f>
        <v>0</v>
      </c>
      <c r="E40" s="488"/>
      <c r="F40" s="935"/>
      <c r="G40" s="493">
        <f>D40</f>
        <v>0</v>
      </c>
      <c r="H40" s="489"/>
      <c r="I40" s="940"/>
      <c r="J40" s="491"/>
    </row>
    <row r="41" spans="1:12" ht="12" customHeight="1">
      <c r="A41" s="322">
        <v>2026</v>
      </c>
      <c r="C41" s="339" t="s">
        <v>148</v>
      </c>
      <c r="D41" s="487">
        <f>'T2 NSA'!D23</f>
        <v>0</v>
      </c>
      <c r="E41" s="488"/>
      <c r="F41" s="935"/>
      <c r="G41" s="489"/>
      <c r="H41" s="493">
        <f>D41</f>
        <v>0</v>
      </c>
      <c r="I41" s="490"/>
      <c r="J41" s="491"/>
    </row>
    <row r="42" spans="1:12" ht="12" customHeight="1">
      <c r="A42" s="322">
        <v>2027</v>
      </c>
      <c r="C42" s="339" t="s">
        <v>134</v>
      </c>
      <c r="D42" s="487">
        <f>'T2 NSA'!E23</f>
        <v>0</v>
      </c>
      <c r="E42" s="488"/>
      <c r="F42" s="935"/>
      <c r="G42" s="489"/>
      <c r="H42" s="489"/>
      <c r="I42" s="494">
        <f>D42</f>
        <v>0</v>
      </c>
      <c r="J42" s="491"/>
    </row>
    <row r="43" spans="1:12" ht="12" customHeight="1">
      <c r="A43" s="322">
        <v>2028</v>
      </c>
      <c r="C43" s="339" t="s">
        <v>120</v>
      </c>
      <c r="D43" s="487">
        <f>'T2 NSA'!F23</f>
        <v>0</v>
      </c>
      <c r="E43" s="488"/>
      <c r="F43" s="935"/>
      <c r="G43" s="489"/>
      <c r="H43" s="489"/>
      <c r="I43" s="940"/>
      <c r="J43" s="495">
        <f>D43</f>
        <v>0</v>
      </c>
      <c r="L43" s="260"/>
    </row>
    <row r="44" spans="1:12" ht="12" customHeight="1">
      <c r="A44" s="322">
        <v>2029</v>
      </c>
      <c r="C44" s="340" t="s">
        <v>106</v>
      </c>
      <c r="D44" s="496">
        <f>'T2 NSA'!G23</f>
        <v>0</v>
      </c>
      <c r="E44" s="497"/>
      <c r="F44" s="498"/>
      <c r="G44" s="498"/>
      <c r="H44" s="498"/>
      <c r="I44" s="941"/>
      <c r="J44" s="500">
        <f>D44</f>
        <v>0</v>
      </c>
    </row>
    <row r="45" spans="1:12" ht="12" customHeight="1">
      <c r="A45" s="322" t="s">
        <v>45</v>
      </c>
      <c r="C45" s="341" t="s">
        <v>244</v>
      </c>
      <c r="D45" s="501">
        <f>SUM(D38:D44)</f>
        <v>-82.869461259590935</v>
      </c>
      <c r="E45" s="533">
        <f>SUM(E38:E44)</f>
        <v>-82.869461259590935</v>
      </c>
      <c r="F45" s="503">
        <f t="shared" ref="F45:H45" si="0">SUM(F38:F44)</f>
        <v>0</v>
      </c>
      <c r="G45" s="503">
        <f t="shared" si="0"/>
        <v>0</v>
      </c>
      <c r="H45" s="503">
        <f t="shared" si="0"/>
        <v>0</v>
      </c>
      <c r="I45" s="534">
        <f>SUM(I38:I44)</f>
        <v>0</v>
      </c>
      <c r="J45" s="501">
        <f>SUM(J38:J44)</f>
        <v>0</v>
      </c>
    </row>
    <row r="46" spans="1:12" ht="3.75" customHeight="1">
      <c r="A46" s="342"/>
      <c r="C46" s="352"/>
      <c r="D46" s="537"/>
      <c r="E46" s="511"/>
      <c r="F46" s="511"/>
      <c r="G46" s="511"/>
      <c r="H46" s="511"/>
      <c r="I46" s="511"/>
      <c r="J46" s="511"/>
    </row>
    <row r="47" spans="1:12" ht="12" customHeight="1">
      <c r="A47" s="322">
        <v>2023</v>
      </c>
      <c r="C47" s="344" t="s">
        <v>52</v>
      </c>
      <c r="D47" s="1263">
        <v>-111.44560000000055</v>
      </c>
      <c r="E47" s="506">
        <f>D47</f>
        <v>-111.44560000000055</v>
      </c>
      <c r="F47" s="484"/>
      <c r="G47" s="484"/>
      <c r="H47" s="484"/>
      <c r="I47" s="485"/>
      <c r="J47" s="486"/>
    </row>
    <row r="48" spans="1:12" ht="12" customHeight="1">
      <c r="A48" s="322">
        <v>2024</v>
      </c>
      <c r="C48" s="345" t="s">
        <v>53</v>
      </c>
      <c r="D48" s="726">
        <v>0</v>
      </c>
      <c r="E48" s="488"/>
      <c r="F48" s="493">
        <f>D48</f>
        <v>0</v>
      </c>
      <c r="G48" s="489"/>
      <c r="H48" s="489"/>
      <c r="I48" s="490"/>
      <c r="J48" s="491"/>
      <c r="L48" s="466"/>
    </row>
    <row r="49" spans="1:12" ht="12" customHeight="1">
      <c r="A49" s="322">
        <v>2025</v>
      </c>
      <c r="C49" s="339" t="s">
        <v>163</v>
      </c>
      <c r="D49" s="487">
        <f>'T2 NSA'!C24</f>
        <v>0</v>
      </c>
      <c r="E49" s="488"/>
      <c r="F49" s="935"/>
      <c r="G49" s="493">
        <f>D49</f>
        <v>0</v>
      </c>
      <c r="H49" s="489"/>
      <c r="I49" s="940"/>
      <c r="J49" s="491"/>
    </row>
    <row r="50" spans="1:12" ht="12" customHeight="1">
      <c r="A50" s="322">
        <v>2026</v>
      </c>
      <c r="C50" s="339" t="s">
        <v>149</v>
      </c>
      <c r="D50" s="487">
        <f>'T2 NSA'!D24</f>
        <v>0</v>
      </c>
      <c r="E50" s="488"/>
      <c r="F50" s="935"/>
      <c r="G50" s="489"/>
      <c r="H50" s="493">
        <f>D50</f>
        <v>0</v>
      </c>
      <c r="I50" s="490"/>
      <c r="J50" s="491"/>
      <c r="L50" s="297"/>
    </row>
    <row r="51" spans="1:12" ht="12" customHeight="1">
      <c r="A51" s="322">
        <v>2027</v>
      </c>
      <c r="C51" s="339" t="s">
        <v>135</v>
      </c>
      <c r="D51" s="487">
        <f>'T2 NSA'!E24</f>
        <v>0</v>
      </c>
      <c r="E51" s="488"/>
      <c r="F51" s="935"/>
      <c r="G51" s="489"/>
      <c r="H51" s="489"/>
      <c r="I51" s="494">
        <f>D51</f>
        <v>0</v>
      </c>
      <c r="J51" s="491"/>
    </row>
    <row r="52" spans="1:12" ht="12" customHeight="1">
      <c r="A52" s="322">
        <v>2028</v>
      </c>
      <c r="C52" s="339" t="s">
        <v>121</v>
      </c>
      <c r="D52" s="487">
        <f>'T2 NSA'!F24</f>
        <v>0</v>
      </c>
      <c r="E52" s="488"/>
      <c r="F52" s="935"/>
      <c r="G52" s="489"/>
      <c r="H52" s="489"/>
      <c r="I52" s="940"/>
      <c r="J52" s="495">
        <f>D52</f>
        <v>0</v>
      </c>
    </row>
    <row r="53" spans="1:12" ht="12" customHeight="1">
      <c r="A53" s="322">
        <v>2029</v>
      </c>
      <c r="C53" s="340" t="s">
        <v>107</v>
      </c>
      <c r="D53" s="496">
        <f>'T2 NSA'!G24</f>
        <v>0</v>
      </c>
      <c r="E53" s="497"/>
      <c r="F53" s="498"/>
      <c r="G53" s="498"/>
      <c r="H53" s="498"/>
      <c r="I53" s="941"/>
      <c r="J53" s="500">
        <f>D53</f>
        <v>0</v>
      </c>
    </row>
    <row r="54" spans="1:12" ht="12" customHeight="1">
      <c r="A54" s="322" t="s">
        <v>45</v>
      </c>
      <c r="C54" s="341" t="s">
        <v>245</v>
      </c>
      <c r="D54" s="501">
        <f t="shared" ref="D54:J54" si="1">SUM(D47:D53)</f>
        <v>-111.44560000000055</v>
      </c>
      <c r="E54" s="533">
        <f t="shared" si="1"/>
        <v>-111.44560000000055</v>
      </c>
      <c r="F54" s="503">
        <f t="shared" si="1"/>
        <v>0</v>
      </c>
      <c r="G54" s="503">
        <f t="shared" si="1"/>
        <v>0</v>
      </c>
      <c r="H54" s="503">
        <f t="shared" si="1"/>
        <v>0</v>
      </c>
      <c r="I54" s="534">
        <f t="shared" si="1"/>
        <v>0</v>
      </c>
      <c r="J54" s="501">
        <f t="shared" si="1"/>
        <v>0</v>
      </c>
    </row>
    <row r="55" spans="1:12" ht="3.75" customHeight="1">
      <c r="A55" s="342"/>
      <c r="C55" s="352"/>
      <c r="D55" s="537"/>
      <c r="E55" s="511"/>
      <c r="F55" s="511"/>
      <c r="G55" s="511"/>
      <c r="H55" s="511"/>
      <c r="I55" s="511"/>
      <c r="J55" s="511"/>
    </row>
    <row r="56" spans="1:12" ht="12" customHeight="1">
      <c r="A56" s="322" t="s">
        <v>201</v>
      </c>
      <c r="C56" s="344" t="s">
        <v>196</v>
      </c>
      <c r="D56" s="486"/>
      <c r="E56" s="516"/>
      <c r="F56" s="484"/>
      <c r="G56" s="484"/>
      <c r="H56" s="484"/>
      <c r="I56" s="485"/>
      <c r="J56" s="486"/>
    </row>
    <row r="57" spans="1:12" ht="12" customHeight="1">
      <c r="A57" s="322">
        <v>2022</v>
      </c>
      <c r="C57" s="345" t="s">
        <v>195</v>
      </c>
      <c r="D57" s="491"/>
      <c r="E57" s="517"/>
      <c r="F57" s="489"/>
      <c r="G57" s="489"/>
      <c r="H57" s="489"/>
      <c r="I57" s="490"/>
      <c r="J57" s="491"/>
    </row>
    <row r="58" spans="1:12" ht="12" customHeight="1">
      <c r="A58" s="322">
        <v>2023</v>
      </c>
      <c r="C58" s="345" t="s">
        <v>54</v>
      </c>
      <c r="D58" s="491"/>
      <c r="E58" s="517"/>
      <c r="F58" s="489"/>
      <c r="G58" s="489"/>
      <c r="H58" s="489"/>
      <c r="I58" s="490"/>
      <c r="J58" s="491"/>
    </row>
    <row r="59" spans="1:12" ht="12" customHeight="1">
      <c r="A59" s="322">
        <v>2024</v>
      </c>
      <c r="C59" s="345" t="s">
        <v>55</v>
      </c>
      <c r="D59" s="491"/>
      <c r="E59" s="517"/>
      <c r="F59" s="489"/>
      <c r="G59" s="489"/>
      <c r="H59" s="489"/>
      <c r="I59" s="490"/>
      <c r="J59" s="491"/>
      <c r="L59" s="466"/>
    </row>
    <row r="60" spans="1:12" ht="12" customHeight="1">
      <c r="A60" s="322">
        <v>2025</v>
      </c>
      <c r="C60" s="339" t="s">
        <v>164</v>
      </c>
      <c r="D60" s="491"/>
      <c r="E60" s="517"/>
      <c r="F60" s="489"/>
      <c r="G60" s="489"/>
      <c r="H60" s="489"/>
      <c r="I60" s="940"/>
      <c r="J60" s="491"/>
    </row>
    <row r="61" spans="1:12" ht="12" customHeight="1">
      <c r="A61" s="322">
        <v>2026</v>
      </c>
      <c r="C61" s="339" t="s">
        <v>150</v>
      </c>
      <c r="D61" s="491"/>
      <c r="E61" s="517"/>
      <c r="F61" s="489"/>
      <c r="G61" s="489"/>
      <c r="H61" s="489"/>
      <c r="I61" s="490"/>
      <c r="J61" s="491"/>
    </row>
    <row r="62" spans="1:12" ht="12" customHeight="1">
      <c r="A62" s="322">
        <v>2027</v>
      </c>
      <c r="C62" s="339" t="s">
        <v>136</v>
      </c>
      <c r="D62" s="491"/>
      <c r="E62" s="517"/>
      <c r="F62" s="489"/>
      <c r="G62" s="489"/>
      <c r="H62" s="489"/>
      <c r="I62" s="490"/>
      <c r="J62" s="491"/>
    </row>
    <row r="63" spans="1:12" ht="12" customHeight="1">
      <c r="A63" s="322">
        <v>2028</v>
      </c>
      <c r="C63" s="339" t="s">
        <v>122</v>
      </c>
      <c r="D63" s="491"/>
      <c r="E63" s="517"/>
      <c r="F63" s="489"/>
      <c r="G63" s="489"/>
      <c r="H63" s="489"/>
      <c r="I63" s="940"/>
      <c r="J63" s="491"/>
    </row>
    <row r="64" spans="1:12" ht="12" customHeight="1">
      <c r="A64" s="322">
        <v>2029</v>
      </c>
      <c r="C64" s="340" t="s">
        <v>108</v>
      </c>
      <c r="D64" s="522"/>
      <c r="E64" s="518"/>
      <c r="F64" s="519"/>
      <c r="G64" s="519"/>
      <c r="H64" s="519"/>
      <c r="I64" s="950"/>
      <c r="J64" s="522"/>
    </row>
    <row r="65" spans="1:12" ht="12" customHeight="1">
      <c r="A65" s="322" t="s">
        <v>45</v>
      </c>
      <c r="C65" s="341" t="s">
        <v>246</v>
      </c>
      <c r="D65" s="528"/>
      <c r="E65" s="538"/>
      <c r="F65" s="530"/>
      <c r="G65" s="530"/>
      <c r="H65" s="530"/>
      <c r="I65" s="539"/>
      <c r="J65" s="528"/>
    </row>
    <row r="66" spans="1:12" ht="3.75" customHeight="1">
      <c r="A66" s="342"/>
      <c r="C66" s="352"/>
      <c r="D66" s="537"/>
      <c r="E66" s="511"/>
      <c r="F66" s="511"/>
      <c r="G66" s="511"/>
      <c r="H66" s="511"/>
      <c r="I66" s="511"/>
      <c r="J66" s="511"/>
    </row>
    <row r="67" spans="1:12" ht="12" customHeight="1">
      <c r="A67" s="322" t="s">
        <v>201</v>
      </c>
      <c r="C67" s="344" t="s">
        <v>198</v>
      </c>
      <c r="D67" s="486"/>
      <c r="E67" s="516"/>
      <c r="F67" s="484"/>
      <c r="G67" s="484"/>
      <c r="H67" s="484"/>
      <c r="I67" s="485"/>
      <c r="J67" s="486"/>
    </row>
    <row r="68" spans="1:12" ht="12" customHeight="1">
      <c r="A68" s="322">
        <v>2022</v>
      </c>
      <c r="C68" s="345" t="s">
        <v>197</v>
      </c>
      <c r="D68" s="491"/>
      <c r="E68" s="517"/>
      <c r="F68" s="489"/>
      <c r="G68" s="489"/>
      <c r="H68" s="489"/>
      <c r="I68" s="490"/>
      <c r="J68" s="491"/>
    </row>
    <row r="69" spans="1:12" ht="12" customHeight="1">
      <c r="A69" s="322">
        <v>2023</v>
      </c>
      <c r="C69" s="345" t="s">
        <v>56</v>
      </c>
      <c r="D69" s="491"/>
      <c r="E69" s="517"/>
      <c r="F69" s="489"/>
      <c r="G69" s="489"/>
      <c r="H69" s="489"/>
      <c r="I69" s="490"/>
      <c r="J69" s="491"/>
    </row>
    <row r="70" spans="1:12" ht="12" customHeight="1">
      <c r="A70" s="322">
        <v>2024</v>
      </c>
      <c r="C70" s="345" t="s">
        <v>57</v>
      </c>
      <c r="D70" s="491"/>
      <c r="E70" s="517"/>
      <c r="F70" s="489"/>
      <c r="G70" s="489"/>
      <c r="H70" s="489"/>
      <c r="I70" s="490"/>
      <c r="J70" s="491"/>
      <c r="L70" s="466"/>
    </row>
    <row r="71" spans="1:12" ht="12" customHeight="1">
      <c r="A71" s="322">
        <v>2025</v>
      </c>
      <c r="C71" s="339" t="s">
        <v>165</v>
      </c>
      <c r="D71" s="491"/>
      <c r="E71" s="517"/>
      <c r="F71" s="489"/>
      <c r="G71" s="489"/>
      <c r="H71" s="489"/>
      <c r="I71" s="940"/>
      <c r="J71" s="491"/>
    </row>
    <row r="72" spans="1:12" ht="12" customHeight="1">
      <c r="A72" s="322">
        <v>2026</v>
      </c>
      <c r="C72" s="339" t="s">
        <v>151</v>
      </c>
      <c r="D72" s="491"/>
      <c r="E72" s="517"/>
      <c r="F72" s="489"/>
      <c r="G72" s="489"/>
      <c r="H72" s="489"/>
      <c r="I72" s="490"/>
      <c r="J72" s="491"/>
    </row>
    <row r="73" spans="1:12" ht="12" customHeight="1">
      <c r="A73" s="322">
        <v>2027</v>
      </c>
      <c r="C73" s="339" t="s">
        <v>137</v>
      </c>
      <c r="D73" s="491"/>
      <c r="E73" s="517"/>
      <c r="F73" s="489"/>
      <c r="G73" s="489"/>
      <c r="H73" s="489"/>
      <c r="I73" s="490"/>
      <c r="J73" s="491"/>
    </row>
    <row r="74" spans="1:12" ht="12" customHeight="1">
      <c r="A74" s="322">
        <v>2028</v>
      </c>
      <c r="C74" s="339" t="s">
        <v>123</v>
      </c>
      <c r="D74" s="491"/>
      <c r="E74" s="517"/>
      <c r="F74" s="489"/>
      <c r="G74" s="489"/>
      <c r="H74" s="489"/>
      <c r="I74" s="940"/>
      <c r="J74" s="491"/>
    </row>
    <row r="75" spans="1:12" ht="12" customHeight="1">
      <c r="A75" s="322">
        <v>2029</v>
      </c>
      <c r="C75" s="340" t="s">
        <v>109</v>
      </c>
      <c r="D75" s="522"/>
      <c r="E75" s="518"/>
      <c r="F75" s="519"/>
      <c r="G75" s="519"/>
      <c r="H75" s="519"/>
      <c r="I75" s="950"/>
      <c r="J75" s="522"/>
    </row>
    <row r="76" spans="1:12" ht="12" customHeight="1">
      <c r="A76" s="322" t="s">
        <v>45</v>
      </c>
      <c r="C76" s="341" t="s">
        <v>247</v>
      </c>
      <c r="D76" s="528"/>
      <c r="E76" s="538"/>
      <c r="F76" s="530"/>
      <c r="G76" s="530"/>
      <c r="H76" s="530"/>
      <c r="I76" s="539"/>
      <c r="J76" s="528"/>
    </row>
    <row r="77" spans="1:12" ht="3.75" customHeight="1">
      <c r="A77" s="342"/>
      <c r="C77" s="352"/>
      <c r="D77" s="537"/>
      <c r="E77" s="511"/>
      <c r="F77" s="511"/>
      <c r="G77" s="511"/>
      <c r="H77" s="511"/>
      <c r="I77" s="511"/>
      <c r="J77" s="511"/>
    </row>
    <row r="78" spans="1:12" ht="12" customHeight="1">
      <c r="A78" s="322" t="s">
        <v>201</v>
      </c>
      <c r="C78" s="344" t="s">
        <v>200</v>
      </c>
      <c r="D78" s="486"/>
      <c r="E78" s="516"/>
      <c r="F78" s="484"/>
      <c r="G78" s="484"/>
      <c r="H78" s="484"/>
      <c r="I78" s="485"/>
      <c r="J78" s="486"/>
    </row>
    <row r="79" spans="1:12" ht="12" customHeight="1">
      <c r="A79" s="322">
        <v>2022</v>
      </c>
      <c r="C79" s="345" t="s">
        <v>199</v>
      </c>
      <c r="D79" s="491"/>
      <c r="E79" s="517"/>
      <c r="F79" s="489"/>
      <c r="G79" s="489"/>
      <c r="H79" s="489"/>
      <c r="I79" s="490"/>
      <c r="J79" s="491"/>
    </row>
    <row r="80" spans="1:12" ht="12" customHeight="1">
      <c r="A80" s="322">
        <v>2023</v>
      </c>
      <c r="C80" s="345" t="s">
        <v>58</v>
      </c>
      <c r="D80" s="491"/>
      <c r="E80" s="517"/>
      <c r="F80" s="489"/>
      <c r="G80" s="489"/>
      <c r="H80" s="489"/>
      <c r="I80" s="490"/>
      <c r="J80" s="491"/>
    </row>
    <row r="81" spans="1:12" ht="12" customHeight="1">
      <c r="A81" s="322">
        <v>2024</v>
      </c>
      <c r="C81" s="345" t="s">
        <v>59</v>
      </c>
      <c r="D81" s="491"/>
      <c r="E81" s="517"/>
      <c r="F81" s="489"/>
      <c r="G81" s="489"/>
      <c r="H81" s="489"/>
      <c r="I81" s="490"/>
      <c r="J81" s="491"/>
      <c r="L81" s="466"/>
    </row>
    <row r="82" spans="1:12" ht="12" customHeight="1">
      <c r="A82" s="322">
        <v>2025</v>
      </c>
      <c r="C82" s="339" t="s">
        <v>166</v>
      </c>
      <c r="D82" s="491"/>
      <c r="E82" s="517"/>
      <c r="F82" s="489"/>
      <c r="G82" s="489"/>
      <c r="H82" s="489"/>
      <c r="I82" s="940"/>
      <c r="J82" s="491"/>
    </row>
    <row r="83" spans="1:12" ht="12" customHeight="1">
      <c r="A83" s="322">
        <v>2026</v>
      </c>
      <c r="C83" s="339" t="s">
        <v>152</v>
      </c>
      <c r="D83" s="491"/>
      <c r="E83" s="517"/>
      <c r="F83" s="489"/>
      <c r="G83" s="489"/>
      <c r="H83" s="489"/>
      <c r="I83" s="490"/>
      <c r="J83" s="491"/>
    </row>
    <row r="84" spans="1:12" ht="12" customHeight="1">
      <c r="A84" s="322">
        <v>2027</v>
      </c>
      <c r="C84" s="339" t="s">
        <v>138</v>
      </c>
      <c r="D84" s="491"/>
      <c r="E84" s="517"/>
      <c r="F84" s="489"/>
      <c r="G84" s="489"/>
      <c r="H84" s="489"/>
      <c r="I84" s="490"/>
      <c r="J84" s="491"/>
    </row>
    <row r="85" spans="1:12" ht="12" customHeight="1">
      <c r="A85" s="322">
        <v>2028</v>
      </c>
      <c r="C85" s="339" t="s">
        <v>124</v>
      </c>
      <c r="D85" s="491"/>
      <c r="E85" s="517"/>
      <c r="F85" s="489"/>
      <c r="G85" s="489"/>
      <c r="H85" s="489"/>
      <c r="I85" s="940"/>
      <c r="J85" s="491"/>
    </row>
    <row r="86" spans="1:12" ht="12" customHeight="1">
      <c r="A86" s="322">
        <v>2029</v>
      </c>
      <c r="C86" s="340" t="s">
        <v>110</v>
      </c>
      <c r="D86" s="522"/>
      <c r="E86" s="518"/>
      <c r="F86" s="519"/>
      <c r="G86" s="519"/>
      <c r="H86" s="519"/>
      <c r="I86" s="950"/>
      <c r="J86" s="522"/>
    </row>
    <row r="87" spans="1:12" ht="12" customHeight="1">
      <c r="A87" s="322" t="s">
        <v>45</v>
      </c>
      <c r="C87" s="341" t="s">
        <v>248</v>
      </c>
      <c r="D87" s="528"/>
      <c r="E87" s="538"/>
      <c r="F87" s="530"/>
      <c r="G87" s="530"/>
      <c r="H87" s="530"/>
      <c r="I87" s="539"/>
      <c r="J87" s="528"/>
    </row>
    <row r="88" spans="1:12" ht="3.75" customHeight="1">
      <c r="A88" s="342"/>
      <c r="C88" s="352"/>
      <c r="D88" s="537"/>
      <c r="E88" s="511"/>
      <c r="F88" s="511"/>
      <c r="G88" s="511"/>
      <c r="H88" s="511"/>
      <c r="I88" s="511"/>
      <c r="J88" s="511"/>
    </row>
    <row r="89" spans="1:12" ht="12" customHeight="1">
      <c r="A89" s="322">
        <v>2023</v>
      </c>
      <c r="C89" s="337" t="s">
        <v>60</v>
      </c>
      <c r="D89" s="486"/>
      <c r="E89" s="516"/>
      <c r="F89" s="484"/>
      <c r="G89" s="484"/>
      <c r="H89" s="484"/>
      <c r="I89" s="939"/>
      <c r="J89" s="486"/>
    </row>
    <row r="90" spans="1:12" ht="12" customHeight="1">
      <c r="A90" s="322">
        <v>2024</v>
      </c>
      <c r="C90" s="339" t="s">
        <v>61</v>
      </c>
      <c r="D90" s="491"/>
      <c r="E90" s="517"/>
      <c r="F90" s="489"/>
      <c r="G90" s="489"/>
      <c r="H90" s="489"/>
      <c r="I90" s="490"/>
      <c r="J90" s="491"/>
    </row>
    <row r="91" spans="1:12" ht="12" customHeight="1">
      <c r="A91" s="322">
        <v>2025</v>
      </c>
      <c r="C91" s="339" t="s">
        <v>167</v>
      </c>
      <c r="D91" s="525"/>
      <c r="E91" s="517"/>
      <c r="F91" s="489"/>
      <c r="G91" s="489"/>
      <c r="H91" s="489"/>
      <c r="I91" s="940"/>
      <c r="J91" s="491"/>
    </row>
    <row r="92" spans="1:12" ht="12" customHeight="1">
      <c r="A92" s="322">
        <v>2026</v>
      </c>
      <c r="C92" s="339" t="s">
        <v>153</v>
      </c>
      <c r="D92" s="525"/>
      <c r="E92" s="517"/>
      <c r="F92" s="489"/>
      <c r="G92" s="489"/>
      <c r="H92" s="489"/>
      <c r="I92" s="490"/>
      <c r="J92" s="491"/>
    </row>
    <row r="93" spans="1:12" ht="12" customHeight="1">
      <c r="A93" s="322">
        <v>2027</v>
      </c>
      <c r="C93" s="339" t="s">
        <v>139</v>
      </c>
      <c r="D93" s="525"/>
      <c r="E93" s="517"/>
      <c r="F93" s="489"/>
      <c r="G93" s="489"/>
      <c r="H93" s="489"/>
      <c r="I93" s="490"/>
      <c r="J93" s="491"/>
    </row>
    <row r="94" spans="1:12" ht="12" customHeight="1">
      <c r="A94" s="322">
        <v>2028</v>
      </c>
      <c r="C94" s="339" t="s">
        <v>125</v>
      </c>
      <c r="D94" s="525"/>
      <c r="E94" s="517"/>
      <c r="F94" s="489"/>
      <c r="G94" s="489"/>
      <c r="H94" s="489"/>
      <c r="I94" s="940"/>
      <c r="J94" s="491"/>
    </row>
    <row r="95" spans="1:12" ht="12" customHeight="1">
      <c r="A95" s="322">
        <v>2029</v>
      </c>
      <c r="C95" s="340" t="s">
        <v>111</v>
      </c>
      <c r="D95" s="526"/>
      <c r="E95" s="518"/>
      <c r="F95" s="519"/>
      <c r="G95" s="519"/>
      <c r="H95" s="519"/>
      <c r="I95" s="950"/>
      <c r="J95" s="522"/>
    </row>
    <row r="96" spans="1:12" ht="12" customHeight="1">
      <c r="A96" s="322" t="s">
        <v>45</v>
      </c>
      <c r="C96" s="341" t="s">
        <v>249</v>
      </c>
      <c r="D96" s="528"/>
      <c r="E96" s="538"/>
      <c r="F96" s="530"/>
      <c r="G96" s="530"/>
      <c r="H96" s="530"/>
      <c r="I96" s="539"/>
      <c r="J96" s="528"/>
    </row>
    <row r="97" spans="1:10" ht="3.75" customHeight="1">
      <c r="A97" s="342"/>
      <c r="C97" s="352"/>
      <c r="D97" s="537"/>
      <c r="E97" s="537"/>
      <c r="F97" s="537"/>
      <c r="G97" s="537"/>
      <c r="H97" s="537"/>
      <c r="I97" s="540"/>
      <c r="J97" s="537"/>
    </row>
    <row r="98" spans="1:10" ht="12" customHeight="1">
      <c r="A98" s="322">
        <v>2023</v>
      </c>
      <c r="C98" s="337" t="s">
        <v>226</v>
      </c>
      <c r="D98" s="721">
        <v>0</v>
      </c>
      <c r="E98" s="932">
        <f>D98</f>
        <v>0</v>
      </c>
      <c r="F98" s="933"/>
      <c r="G98" s="484"/>
      <c r="H98" s="484"/>
      <c r="I98" s="939"/>
      <c r="J98" s="486"/>
    </row>
    <row r="99" spans="1:10" ht="12" customHeight="1">
      <c r="A99" s="322">
        <v>2024</v>
      </c>
      <c r="C99" s="339" t="s">
        <v>227</v>
      </c>
      <c r="D99" s="722">
        <v>0</v>
      </c>
      <c r="E99" s="488"/>
      <c r="F99" s="934">
        <f>D99</f>
        <v>0</v>
      </c>
      <c r="G99" s="489"/>
      <c r="H99" s="489"/>
      <c r="I99" s="490"/>
      <c r="J99" s="491"/>
    </row>
    <row r="100" spans="1:10" ht="12" customHeight="1">
      <c r="A100" s="322">
        <v>2025</v>
      </c>
      <c r="C100" s="339" t="s">
        <v>168</v>
      </c>
      <c r="D100" s="514">
        <f>'T2 NSA'!C59</f>
        <v>0</v>
      </c>
      <c r="E100" s="488"/>
      <c r="F100" s="935"/>
      <c r="G100" s="493">
        <f>+D100</f>
        <v>0</v>
      </c>
      <c r="H100" s="489"/>
      <c r="I100" s="940"/>
      <c r="J100" s="491"/>
    </row>
    <row r="101" spans="1:10" ht="12" customHeight="1">
      <c r="A101" s="322">
        <v>2026</v>
      </c>
      <c r="C101" s="339" t="s">
        <v>154</v>
      </c>
      <c r="D101" s="514">
        <f>'T2 NSA'!D59</f>
        <v>0</v>
      </c>
      <c r="E101" s="488"/>
      <c r="F101" s="935"/>
      <c r="G101" s="489"/>
      <c r="H101" s="493">
        <f>+D101</f>
        <v>0</v>
      </c>
      <c r="I101" s="490"/>
      <c r="J101" s="491"/>
    </row>
    <row r="102" spans="1:10" ht="12" customHeight="1">
      <c r="A102" s="322">
        <v>2027</v>
      </c>
      <c r="C102" s="339" t="s">
        <v>140</v>
      </c>
      <c r="D102" s="514">
        <f>'T2 NSA'!E59</f>
        <v>0</v>
      </c>
      <c r="E102" s="488"/>
      <c r="F102" s="935"/>
      <c r="G102" s="489"/>
      <c r="H102" s="489"/>
      <c r="I102" s="494">
        <f>+D102</f>
        <v>0</v>
      </c>
      <c r="J102" s="491"/>
    </row>
    <row r="103" spans="1:10" ht="12" customHeight="1">
      <c r="A103" s="322">
        <v>2028</v>
      </c>
      <c r="C103" s="339" t="s">
        <v>126</v>
      </c>
      <c r="D103" s="514">
        <f>'T2 NSA'!F59</f>
        <v>0</v>
      </c>
      <c r="E103" s="488"/>
      <c r="F103" s="935"/>
      <c r="G103" s="489"/>
      <c r="H103" s="489"/>
      <c r="I103" s="940"/>
      <c r="J103" s="487">
        <f>+D103</f>
        <v>0</v>
      </c>
    </row>
    <row r="104" spans="1:10" ht="12" customHeight="1">
      <c r="A104" s="322">
        <v>2029</v>
      </c>
      <c r="C104" s="340" t="s">
        <v>112</v>
      </c>
      <c r="D104" s="515">
        <f>'T2 NSA'!G59</f>
        <v>0</v>
      </c>
      <c r="E104" s="497"/>
      <c r="F104" s="498"/>
      <c r="G104" s="498"/>
      <c r="H104" s="498"/>
      <c r="I104" s="941"/>
      <c r="J104" s="496">
        <f>+D104</f>
        <v>0</v>
      </c>
    </row>
    <row r="105" spans="1:10" ht="12" customHeight="1">
      <c r="A105" s="322" t="s">
        <v>45</v>
      </c>
      <c r="C105" s="341" t="s">
        <v>250</v>
      </c>
      <c r="D105" s="501">
        <f>SUM(D98:D104)</f>
        <v>0</v>
      </c>
      <c r="E105" s="533">
        <f t="shared" ref="E105:I105" si="2">SUM(E98:E104)</f>
        <v>0</v>
      </c>
      <c r="F105" s="503">
        <f t="shared" si="2"/>
        <v>0</v>
      </c>
      <c r="G105" s="503">
        <f t="shared" si="2"/>
        <v>0</v>
      </c>
      <c r="H105" s="503">
        <f>SUM(H98:H104)</f>
        <v>0</v>
      </c>
      <c r="I105" s="534">
        <f t="shared" si="2"/>
        <v>0</v>
      </c>
      <c r="J105" s="501">
        <f>SUM(J98:J104)</f>
        <v>0</v>
      </c>
    </row>
    <row r="106" spans="1:10" ht="3.75" customHeight="1">
      <c r="A106" s="342"/>
      <c r="C106" s="352"/>
      <c r="D106" s="537"/>
      <c r="E106" s="511"/>
      <c r="F106" s="511"/>
      <c r="G106" s="511"/>
      <c r="H106" s="511"/>
      <c r="I106" s="511"/>
      <c r="J106" s="511"/>
    </row>
    <row r="107" spans="1:10" ht="12" customHeight="1">
      <c r="A107" s="322">
        <v>2023</v>
      </c>
      <c r="C107" s="337" t="s">
        <v>228</v>
      </c>
      <c r="D107" s="721">
        <f>'[1]T2 NSA'!$E$44</f>
        <v>-1409.6137585847396</v>
      </c>
      <c r="E107" s="506">
        <f>D107</f>
        <v>-1409.6137585847396</v>
      </c>
      <c r="F107" s="484"/>
      <c r="G107" s="484"/>
      <c r="H107" s="484"/>
      <c r="I107" s="485"/>
      <c r="J107" s="486"/>
    </row>
    <row r="108" spans="1:10" ht="12" customHeight="1">
      <c r="A108" s="322">
        <v>2024</v>
      </c>
      <c r="C108" s="339" t="s">
        <v>229</v>
      </c>
      <c r="D108" s="722">
        <v>0</v>
      </c>
      <c r="E108" s="488"/>
      <c r="F108" s="493">
        <f>D108</f>
        <v>0</v>
      </c>
      <c r="G108" s="489"/>
      <c r="H108" s="489"/>
      <c r="I108" s="490"/>
      <c r="J108" s="491"/>
    </row>
    <row r="109" spans="1:10" ht="12" customHeight="1">
      <c r="A109" s="322">
        <v>2025</v>
      </c>
      <c r="C109" s="339" t="s">
        <v>230</v>
      </c>
      <c r="D109" s="514">
        <f>'T2 NSA'!C44</f>
        <v>0</v>
      </c>
      <c r="E109" s="488"/>
      <c r="F109" s="935"/>
      <c r="G109" s="934">
        <f>D109</f>
        <v>0</v>
      </c>
      <c r="H109" s="489"/>
      <c r="I109" s="940"/>
      <c r="J109" s="491"/>
    </row>
    <row r="110" spans="1:10" ht="12" customHeight="1">
      <c r="A110" s="322">
        <v>2026</v>
      </c>
      <c r="C110" s="339" t="s">
        <v>231</v>
      </c>
      <c r="D110" s="514">
        <f>'T2 NSA'!D44</f>
        <v>0</v>
      </c>
      <c r="E110" s="488"/>
      <c r="F110" s="935"/>
      <c r="G110" s="935"/>
      <c r="H110" s="934">
        <f>D110</f>
        <v>0</v>
      </c>
      <c r="I110" s="940"/>
      <c r="J110" s="491"/>
    </row>
    <row r="111" spans="1:10" ht="12" customHeight="1">
      <c r="A111" s="322">
        <v>2027</v>
      </c>
      <c r="C111" s="339" t="s">
        <v>232</v>
      </c>
      <c r="D111" s="514">
        <f>'T2 NSA'!E44</f>
        <v>0</v>
      </c>
      <c r="E111" s="488"/>
      <c r="F111" s="935"/>
      <c r="G111" s="935"/>
      <c r="H111" s="935"/>
      <c r="I111" s="936">
        <f>D111</f>
        <v>0</v>
      </c>
      <c r="J111" s="491"/>
    </row>
    <row r="112" spans="1:10" ht="12" customHeight="1">
      <c r="A112" s="322">
        <v>2028</v>
      </c>
      <c r="C112" s="339" t="s">
        <v>233</v>
      </c>
      <c r="D112" s="514">
        <f>'T2 NSA'!F44</f>
        <v>0</v>
      </c>
      <c r="E112" s="488"/>
      <c r="F112" s="935"/>
      <c r="G112" s="935"/>
      <c r="H112" s="935"/>
      <c r="I112" s="951"/>
      <c r="J112" s="487">
        <f>D112</f>
        <v>0</v>
      </c>
    </row>
    <row r="113" spans="1:10" ht="12" customHeight="1">
      <c r="A113" s="322">
        <v>2029</v>
      </c>
      <c r="C113" s="340" t="s">
        <v>234</v>
      </c>
      <c r="D113" s="515">
        <f>'T2 NSA'!G44</f>
        <v>0</v>
      </c>
      <c r="E113" s="497"/>
      <c r="F113" s="498"/>
      <c r="G113" s="498"/>
      <c r="H113" s="498"/>
      <c r="I113" s="941"/>
      <c r="J113" s="496">
        <f>D113</f>
        <v>0</v>
      </c>
    </row>
    <row r="114" spans="1:10" ht="12" customHeight="1">
      <c r="A114" s="322" t="s">
        <v>45</v>
      </c>
      <c r="C114" s="341" t="s">
        <v>251</v>
      </c>
      <c r="D114" s="501">
        <f>SUM(D107:D113)</f>
        <v>-1409.6137585847396</v>
      </c>
      <c r="E114" s="502">
        <f>SUM(E107:E113)</f>
        <v>-1409.6137585847396</v>
      </c>
      <c r="F114" s="503">
        <f t="shared" ref="F114" si="3">SUM(F107:F113)</f>
        <v>0</v>
      </c>
      <c r="G114" s="503">
        <f>SUM(G107:G113)</f>
        <v>0</v>
      </c>
      <c r="H114" s="503">
        <f>SUM(H107:H113)</f>
        <v>0</v>
      </c>
      <c r="I114" s="504">
        <f>SUM(I107:I113)</f>
        <v>0</v>
      </c>
      <c r="J114" s="501">
        <f>SUM(J107:J113)</f>
        <v>0</v>
      </c>
    </row>
    <row r="115" spans="1:10" ht="3.75" customHeight="1">
      <c r="A115" s="342"/>
      <c r="C115" s="352"/>
      <c r="D115" s="537"/>
      <c r="E115" s="511"/>
      <c r="F115" s="511"/>
      <c r="G115" s="511"/>
      <c r="H115" s="511"/>
      <c r="I115" s="511"/>
      <c r="J115" s="511"/>
    </row>
    <row r="116" spans="1:10" ht="12" customHeight="1">
      <c r="A116" s="322">
        <v>2023</v>
      </c>
      <c r="C116" s="337" t="s">
        <v>235</v>
      </c>
      <c r="D116" s="721">
        <f>'[1]T2 NSA'!$E$45</f>
        <v>-152.72683954903647</v>
      </c>
      <c r="E116" s="506">
        <f>D116</f>
        <v>-152.72683954903647</v>
      </c>
      <c r="F116" s="484"/>
      <c r="G116" s="484"/>
      <c r="H116" s="484"/>
      <c r="I116" s="485"/>
      <c r="J116" s="486"/>
    </row>
    <row r="117" spans="1:10" ht="12" customHeight="1">
      <c r="A117" s="322">
        <v>2024</v>
      </c>
      <c r="C117" s="339" t="s">
        <v>236</v>
      </c>
      <c r="D117" s="722">
        <v>0</v>
      </c>
      <c r="E117" s="488"/>
      <c r="F117" s="493">
        <f>D117</f>
        <v>0</v>
      </c>
      <c r="G117" s="489"/>
      <c r="H117" s="489"/>
      <c r="I117" s="490"/>
      <c r="J117" s="491"/>
    </row>
    <row r="118" spans="1:10" ht="12" customHeight="1">
      <c r="A118" s="322">
        <v>2025</v>
      </c>
      <c r="C118" s="339" t="s">
        <v>237</v>
      </c>
      <c r="D118" s="487">
        <f>'T2 NSA'!C45</f>
        <v>0</v>
      </c>
      <c r="E118" s="517"/>
      <c r="F118" s="489"/>
      <c r="G118" s="493">
        <f>D118</f>
        <v>0</v>
      </c>
      <c r="H118" s="489"/>
      <c r="I118" s="490"/>
      <c r="J118" s="491"/>
    </row>
    <row r="119" spans="1:10" ht="12" customHeight="1">
      <c r="A119" s="322">
        <v>2026</v>
      </c>
      <c r="C119" s="339" t="s">
        <v>238</v>
      </c>
      <c r="D119" s="487">
        <f>'T2 NSA'!D45</f>
        <v>0</v>
      </c>
      <c r="E119" s="517"/>
      <c r="F119" s="489"/>
      <c r="G119" s="489"/>
      <c r="H119" s="493">
        <f>D119</f>
        <v>0</v>
      </c>
      <c r="I119" s="490"/>
      <c r="J119" s="491"/>
    </row>
    <row r="120" spans="1:10" ht="12" customHeight="1">
      <c r="A120" s="322">
        <v>2027</v>
      </c>
      <c r="C120" s="339" t="s">
        <v>239</v>
      </c>
      <c r="D120" s="487">
        <f>'T2 NSA'!E45</f>
        <v>0</v>
      </c>
      <c r="E120" s="517"/>
      <c r="F120" s="489"/>
      <c r="G120" s="489"/>
      <c r="H120" s="489"/>
      <c r="I120" s="494">
        <f>D120</f>
        <v>0</v>
      </c>
      <c r="J120" s="491"/>
    </row>
    <row r="121" spans="1:10" ht="12" customHeight="1">
      <c r="A121" s="322">
        <v>2028</v>
      </c>
      <c r="C121" s="339" t="s">
        <v>240</v>
      </c>
      <c r="D121" s="487">
        <f>'T2 NSA'!F45</f>
        <v>0</v>
      </c>
      <c r="E121" s="517"/>
      <c r="F121" s="489"/>
      <c r="G121" s="489"/>
      <c r="H121" s="489"/>
      <c r="I121" s="490"/>
      <c r="J121" s="487">
        <f>D121</f>
        <v>0</v>
      </c>
    </row>
    <row r="122" spans="1:10" ht="12" customHeight="1">
      <c r="A122" s="322">
        <v>2029</v>
      </c>
      <c r="C122" s="340" t="s">
        <v>241</v>
      </c>
      <c r="D122" s="496">
        <f>'T2 NSA'!G45</f>
        <v>0</v>
      </c>
      <c r="E122" s="518"/>
      <c r="F122" s="519"/>
      <c r="G122" s="519"/>
      <c r="H122" s="519"/>
      <c r="I122" s="527"/>
      <c r="J122" s="496">
        <f>D122</f>
        <v>0</v>
      </c>
    </row>
    <row r="123" spans="1:10" ht="12" customHeight="1">
      <c r="A123" s="322" t="s">
        <v>45</v>
      </c>
      <c r="C123" s="341" t="s">
        <v>252</v>
      </c>
      <c r="D123" s="501">
        <f t="shared" ref="D123:J123" si="4">SUM(D116:D122)</f>
        <v>-152.72683954903647</v>
      </c>
      <c r="E123" s="502">
        <f t="shared" si="4"/>
        <v>-152.72683954903647</v>
      </c>
      <c r="F123" s="503">
        <f t="shared" si="4"/>
        <v>0</v>
      </c>
      <c r="G123" s="503">
        <f t="shared" si="4"/>
        <v>0</v>
      </c>
      <c r="H123" s="503">
        <f t="shared" si="4"/>
        <v>0</v>
      </c>
      <c r="I123" s="504">
        <f t="shared" si="4"/>
        <v>0</v>
      </c>
      <c r="J123" s="501">
        <f t="shared" si="4"/>
        <v>0</v>
      </c>
    </row>
    <row r="124" spans="1:10" ht="3.75" customHeight="1">
      <c r="A124" s="342"/>
      <c r="D124" s="523"/>
      <c r="E124" s="523"/>
      <c r="F124" s="586"/>
      <c r="G124" s="523"/>
      <c r="H124" s="523"/>
      <c r="I124" s="523"/>
      <c r="J124" s="523"/>
    </row>
    <row r="125" spans="1:10" ht="12" customHeight="1">
      <c r="A125" s="322" t="s">
        <v>201</v>
      </c>
      <c r="C125" s="337" t="s">
        <v>221</v>
      </c>
      <c r="D125" s="721">
        <v>0</v>
      </c>
      <c r="E125" s="704">
        <v>0</v>
      </c>
      <c r="F125" s="705">
        <v>0</v>
      </c>
      <c r="G125" s="705">
        <v>0</v>
      </c>
      <c r="H125" s="705">
        <v>0</v>
      </c>
      <c r="I125" s="706">
        <v>0</v>
      </c>
      <c r="J125" s="483">
        <f t="shared" ref="J125:J133" si="5">D125-SUM(E125:I125)</f>
        <v>0</v>
      </c>
    </row>
    <row r="126" spans="1:10" ht="12" customHeight="1">
      <c r="A126" s="322">
        <v>2022</v>
      </c>
      <c r="C126" s="339" t="s">
        <v>220</v>
      </c>
      <c r="D126" s="722">
        <v>0</v>
      </c>
      <c r="E126" s="707">
        <v>0</v>
      </c>
      <c r="F126" s="708">
        <v>0</v>
      </c>
      <c r="G126" s="708">
        <v>0</v>
      </c>
      <c r="H126" s="708">
        <v>0</v>
      </c>
      <c r="I126" s="709">
        <v>0</v>
      </c>
      <c r="J126" s="487">
        <f t="shared" si="5"/>
        <v>0</v>
      </c>
    </row>
    <row r="127" spans="1:10" ht="12" customHeight="1">
      <c r="A127" s="322">
        <v>2023</v>
      </c>
      <c r="C127" s="339" t="s">
        <v>62</v>
      </c>
      <c r="D127" s="722">
        <v>0</v>
      </c>
      <c r="E127" s="707">
        <v>0</v>
      </c>
      <c r="F127" s="708">
        <v>0</v>
      </c>
      <c r="G127" s="708">
        <v>0</v>
      </c>
      <c r="H127" s="708">
        <v>0</v>
      </c>
      <c r="I127" s="709">
        <v>0</v>
      </c>
      <c r="J127" s="487">
        <f t="shared" si="5"/>
        <v>0</v>
      </c>
    </row>
    <row r="128" spans="1:10" ht="12" customHeight="1">
      <c r="A128" s="322">
        <v>2024</v>
      </c>
      <c r="C128" s="339" t="s">
        <v>63</v>
      </c>
      <c r="D128" s="722">
        <v>0</v>
      </c>
      <c r="E128" s="707">
        <v>0</v>
      </c>
      <c r="F128" s="708">
        <v>0</v>
      </c>
      <c r="G128" s="708">
        <v>0</v>
      </c>
      <c r="H128" s="708">
        <v>0</v>
      </c>
      <c r="I128" s="709">
        <v>0</v>
      </c>
      <c r="J128" s="487">
        <f t="shared" si="5"/>
        <v>0</v>
      </c>
    </row>
    <row r="129" spans="1:19" ht="12" customHeight="1">
      <c r="A129" s="322">
        <v>2025</v>
      </c>
      <c r="C129" s="339" t="s">
        <v>169</v>
      </c>
      <c r="D129" s="514">
        <f>'T2 NSA'!C69</f>
        <v>0</v>
      </c>
      <c r="E129" s="707">
        <v>0</v>
      </c>
      <c r="F129" s="708">
        <v>0</v>
      </c>
      <c r="G129" s="708">
        <v>0</v>
      </c>
      <c r="H129" s="708">
        <v>0</v>
      </c>
      <c r="I129" s="709">
        <v>0</v>
      </c>
      <c r="J129" s="487">
        <f t="shared" si="5"/>
        <v>0</v>
      </c>
    </row>
    <row r="130" spans="1:19" ht="12" customHeight="1">
      <c r="A130" s="322">
        <v>2026</v>
      </c>
      <c r="C130" s="339" t="s">
        <v>155</v>
      </c>
      <c r="D130" s="514">
        <f>'T2 NSA'!D69</f>
        <v>0</v>
      </c>
      <c r="E130" s="710"/>
      <c r="F130" s="708">
        <v>0</v>
      </c>
      <c r="G130" s="708">
        <v>0</v>
      </c>
      <c r="H130" s="708">
        <v>0</v>
      </c>
      <c r="I130" s="709">
        <v>0</v>
      </c>
      <c r="J130" s="487">
        <f t="shared" si="5"/>
        <v>0</v>
      </c>
    </row>
    <row r="131" spans="1:19" ht="12" customHeight="1">
      <c r="A131" s="322">
        <v>2027</v>
      </c>
      <c r="C131" s="339" t="s">
        <v>141</v>
      </c>
      <c r="D131" s="514">
        <f>'T2 NSA'!E69</f>
        <v>0</v>
      </c>
      <c r="E131" s="710"/>
      <c r="F131" s="944"/>
      <c r="G131" s="708">
        <v>0</v>
      </c>
      <c r="H131" s="708">
        <v>0</v>
      </c>
      <c r="I131" s="709">
        <v>0</v>
      </c>
      <c r="J131" s="487">
        <f t="shared" si="5"/>
        <v>0</v>
      </c>
    </row>
    <row r="132" spans="1:19" ht="12" customHeight="1">
      <c r="A132" s="322">
        <v>2028</v>
      </c>
      <c r="C132" s="339" t="s">
        <v>127</v>
      </c>
      <c r="D132" s="514">
        <f>'T2 NSA'!F69</f>
        <v>0</v>
      </c>
      <c r="E132" s="710"/>
      <c r="F132" s="944"/>
      <c r="G132" s="944"/>
      <c r="H132" s="708">
        <v>0</v>
      </c>
      <c r="I132" s="709">
        <v>0</v>
      </c>
      <c r="J132" s="487">
        <f t="shared" si="5"/>
        <v>0</v>
      </c>
    </row>
    <row r="133" spans="1:19" ht="12" customHeight="1">
      <c r="A133" s="322">
        <v>2029</v>
      </c>
      <c r="C133" s="340" t="s">
        <v>113</v>
      </c>
      <c r="D133" s="515">
        <f>'T2 NSA'!G69</f>
        <v>0</v>
      </c>
      <c r="E133" s="952"/>
      <c r="F133" s="953"/>
      <c r="G133" s="953"/>
      <c r="H133" s="953"/>
      <c r="I133" s="954">
        <v>0</v>
      </c>
      <c r="J133" s="496">
        <f t="shared" si="5"/>
        <v>0</v>
      </c>
    </row>
    <row r="134" spans="1:19" ht="12" customHeight="1">
      <c r="A134" s="322" t="s">
        <v>45</v>
      </c>
      <c r="C134" s="341" t="s">
        <v>253</v>
      </c>
      <c r="D134" s="501">
        <f>SUM(D125:D133)</f>
        <v>0</v>
      </c>
      <c r="E134" s="533">
        <f>SUM(E125:E133)</f>
        <v>0</v>
      </c>
      <c r="F134" s="503">
        <f t="shared" ref="F134:H134" si="6">SUM(F125:F133)</f>
        <v>0</v>
      </c>
      <c r="G134" s="503">
        <f t="shared" si="6"/>
        <v>0</v>
      </c>
      <c r="H134" s="503">
        <f t="shared" si="6"/>
        <v>0</v>
      </c>
      <c r="I134" s="534">
        <f>SUM(I125:I133)</f>
        <v>0</v>
      </c>
      <c r="J134" s="501">
        <f>SUM(J125:J133)</f>
        <v>0</v>
      </c>
    </row>
    <row r="135" spans="1:19" ht="3.75" customHeight="1">
      <c r="A135" s="342"/>
      <c r="D135" s="523"/>
      <c r="E135" s="523"/>
      <c r="F135" s="586"/>
      <c r="G135" s="523"/>
      <c r="H135" s="523"/>
      <c r="I135" s="523"/>
      <c r="J135" s="523"/>
    </row>
    <row r="136" spans="1:19" ht="12" customHeight="1">
      <c r="A136" s="322" t="s">
        <v>201</v>
      </c>
      <c r="C136" s="337" t="s">
        <v>223</v>
      </c>
      <c r="D136" s="721">
        <v>0</v>
      </c>
      <c r="E136" s="704">
        <v>0</v>
      </c>
      <c r="F136" s="705">
        <v>0</v>
      </c>
      <c r="G136" s="705">
        <v>0</v>
      </c>
      <c r="H136" s="705">
        <v>0</v>
      </c>
      <c r="I136" s="706">
        <v>0</v>
      </c>
      <c r="J136" s="483">
        <f t="shared" ref="J136:J144" si="7">D136-SUM(E136:I136)</f>
        <v>0</v>
      </c>
    </row>
    <row r="137" spans="1:19" ht="12" customHeight="1">
      <c r="A137" s="322">
        <v>2022</v>
      </c>
      <c r="C137" s="339" t="s">
        <v>222</v>
      </c>
      <c r="D137" s="722">
        <v>0</v>
      </c>
      <c r="E137" s="707">
        <v>0</v>
      </c>
      <c r="F137" s="708">
        <v>0</v>
      </c>
      <c r="G137" s="708">
        <v>0</v>
      </c>
      <c r="H137" s="708">
        <v>0</v>
      </c>
      <c r="I137" s="709">
        <v>0</v>
      </c>
      <c r="J137" s="487">
        <f t="shared" si="7"/>
        <v>0</v>
      </c>
    </row>
    <row r="138" spans="1:19" ht="12" customHeight="1">
      <c r="A138" s="322">
        <v>2023</v>
      </c>
      <c r="C138" s="339" t="s">
        <v>64</v>
      </c>
      <c r="D138" s="722">
        <v>0</v>
      </c>
      <c r="E138" s="707">
        <v>0</v>
      </c>
      <c r="F138" s="708">
        <v>0</v>
      </c>
      <c r="G138" s="708">
        <v>0</v>
      </c>
      <c r="H138" s="708">
        <v>0</v>
      </c>
      <c r="I138" s="709">
        <v>0</v>
      </c>
      <c r="J138" s="487">
        <f t="shared" si="7"/>
        <v>0</v>
      </c>
    </row>
    <row r="139" spans="1:19" ht="12" customHeight="1">
      <c r="A139" s="322">
        <v>2024</v>
      </c>
      <c r="C139" s="339" t="s">
        <v>65</v>
      </c>
      <c r="D139" s="722">
        <v>0</v>
      </c>
      <c r="E139" s="707">
        <v>0</v>
      </c>
      <c r="F139" s="708">
        <v>0</v>
      </c>
      <c r="G139" s="708">
        <v>0</v>
      </c>
      <c r="H139" s="708">
        <v>0</v>
      </c>
      <c r="I139" s="709">
        <v>0</v>
      </c>
      <c r="J139" s="487">
        <f t="shared" si="7"/>
        <v>0</v>
      </c>
    </row>
    <row r="140" spans="1:19" s="353" customFormat="1" ht="12" customHeight="1">
      <c r="A140" s="322">
        <v>2025</v>
      </c>
      <c r="B140" s="323"/>
      <c r="C140" s="339" t="s">
        <v>170</v>
      </c>
      <c r="D140" s="514">
        <f>'T2 NSA'!C70</f>
        <v>0</v>
      </c>
      <c r="E140" s="707">
        <v>0</v>
      </c>
      <c r="F140" s="708">
        <v>0</v>
      </c>
      <c r="G140" s="708">
        <v>0</v>
      </c>
      <c r="H140" s="708">
        <v>0</v>
      </c>
      <c r="I140" s="709">
        <v>0</v>
      </c>
      <c r="J140" s="487">
        <f t="shared" si="7"/>
        <v>0</v>
      </c>
      <c r="M140" s="323"/>
      <c r="N140" s="323"/>
      <c r="O140" s="323"/>
      <c r="P140" s="323"/>
      <c r="Q140" s="323"/>
      <c r="R140" s="323"/>
      <c r="S140" s="323"/>
    </row>
    <row r="141" spans="1:19" ht="12" customHeight="1">
      <c r="A141" s="322">
        <v>2026</v>
      </c>
      <c r="C141" s="339" t="s">
        <v>156</v>
      </c>
      <c r="D141" s="514">
        <f>'T2 NSA'!D70</f>
        <v>0</v>
      </c>
      <c r="E141" s="710"/>
      <c r="F141" s="708">
        <v>0</v>
      </c>
      <c r="G141" s="708">
        <v>0</v>
      </c>
      <c r="H141" s="708">
        <v>0</v>
      </c>
      <c r="I141" s="709">
        <v>0</v>
      </c>
      <c r="J141" s="487">
        <f t="shared" si="7"/>
        <v>0</v>
      </c>
    </row>
    <row r="142" spans="1:19" ht="12" customHeight="1">
      <c r="A142" s="322">
        <v>2027</v>
      </c>
      <c r="C142" s="339" t="s">
        <v>142</v>
      </c>
      <c r="D142" s="514">
        <f>'T2 NSA'!E70</f>
        <v>0</v>
      </c>
      <c r="E142" s="710"/>
      <c r="F142" s="944"/>
      <c r="G142" s="708">
        <v>0</v>
      </c>
      <c r="H142" s="708">
        <v>0</v>
      </c>
      <c r="I142" s="709">
        <v>0</v>
      </c>
      <c r="J142" s="487">
        <f t="shared" si="7"/>
        <v>0</v>
      </c>
    </row>
    <row r="143" spans="1:19" ht="12" customHeight="1">
      <c r="A143" s="322">
        <v>2028</v>
      </c>
      <c r="C143" s="339" t="s">
        <v>128</v>
      </c>
      <c r="D143" s="514">
        <f>'T2 NSA'!F70</f>
        <v>0</v>
      </c>
      <c r="E143" s="710"/>
      <c r="F143" s="944"/>
      <c r="G143" s="944"/>
      <c r="H143" s="708">
        <v>0</v>
      </c>
      <c r="I143" s="709">
        <v>0</v>
      </c>
      <c r="J143" s="487">
        <f t="shared" si="7"/>
        <v>0</v>
      </c>
    </row>
    <row r="144" spans="1:19" ht="12" customHeight="1">
      <c r="A144" s="322">
        <v>2029</v>
      </c>
      <c r="C144" s="340" t="s">
        <v>114</v>
      </c>
      <c r="D144" s="515">
        <f>'T2 NSA'!G70</f>
        <v>0</v>
      </c>
      <c r="E144" s="952"/>
      <c r="F144" s="953"/>
      <c r="G144" s="953"/>
      <c r="H144" s="953"/>
      <c r="I144" s="954">
        <v>0</v>
      </c>
      <c r="J144" s="496">
        <f t="shared" si="7"/>
        <v>0</v>
      </c>
    </row>
    <row r="145" spans="1:19" ht="12" customHeight="1">
      <c r="A145" s="322" t="s">
        <v>45</v>
      </c>
      <c r="C145" s="341" t="s">
        <v>254</v>
      </c>
      <c r="D145" s="501">
        <f>SUM(D136:D144)</f>
        <v>0</v>
      </c>
      <c r="E145" s="533">
        <f>SUM(E136:E144)</f>
        <v>0</v>
      </c>
      <c r="F145" s="503">
        <f t="shared" ref="F145:H145" si="8">SUM(F136:F144)</f>
        <v>0</v>
      </c>
      <c r="G145" s="503">
        <f t="shared" si="8"/>
        <v>0</v>
      </c>
      <c r="H145" s="503">
        <f t="shared" si="8"/>
        <v>0</v>
      </c>
      <c r="I145" s="534">
        <f>SUM(I136:I144)</f>
        <v>0</v>
      </c>
      <c r="J145" s="501">
        <f>SUM(J136:J144)</f>
        <v>0</v>
      </c>
    </row>
    <row r="146" spans="1:19" ht="3.75" customHeight="1">
      <c r="A146" s="342"/>
      <c r="D146" s="523"/>
      <c r="E146" s="523"/>
      <c r="F146" s="586"/>
      <c r="G146" s="523"/>
      <c r="H146" s="523"/>
      <c r="I146" s="523"/>
      <c r="J146" s="523"/>
    </row>
    <row r="147" spans="1:19" ht="12" customHeight="1">
      <c r="A147" s="322">
        <v>2023</v>
      </c>
      <c r="C147" s="337" t="s">
        <v>66</v>
      </c>
      <c r="D147" s="721">
        <v>0</v>
      </c>
      <c r="E147" s="506">
        <f>D147</f>
        <v>0</v>
      </c>
      <c r="F147" s="484"/>
      <c r="G147" s="484"/>
      <c r="H147" s="484"/>
      <c r="I147" s="485"/>
      <c r="J147" s="486"/>
    </row>
    <row r="148" spans="1:19" ht="12" customHeight="1">
      <c r="A148" s="322">
        <v>2024</v>
      </c>
      <c r="C148" s="339" t="s">
        <v>67</v>
      </c>
      <c r="D148" s="722">
        <v>0</v>
      </c>
      <c r="E148" s="707">
        <v>0</v>
      </c>
      <c r="F148" s="708">
        <v>0</v>
      </c>
      <c r="G148" s="944"/>
      <c r="H148" s="944"/>
      <c r="I148" s="946"/>
      <c r="J148" s="491"/>
    </row>
    <row r="149" spans="1:19" s="353" customFormat="1" ht="12" customHeight="1">
      <c r="A149" s="322">
        <v>2025</v>
      </c>
      <c r="B149" s="323"/>
      <c r="C149" s="339" t="s">
        <v>171</v>
      </c>
      <c r="D149" s="514">
        <f>'T2 NSA'!C71</f>
        <v>0</v>
      </c>
      <c r="E149" s="707">
        <v>0</v>
      </c>
      <c r="F149" s="708">
        <v>0</v>
      </c>
      <c r="G149" s="708">
        <v>0</v>
      </c>
      <c r="H149" s="944"/>
      <c r="I149" s="945"/>
      <c r="J149" s="491"/>
      <c r="M149" s="323"/>
      <c r="N149" s="323"/>
      <c r="O149" s="323"/>
      <c r="P149" s="323"/>
      <c r="Q149" s="323"/>
      <c r="R149" s="323"/>
      <c r="S149" s="323"/>
    </row>
    <row r="150" spans="1:19" ht="12" customHeight="1">
      <c r="A150" s="322">
        <v>2026</v>
      </c>
      <c r="C150" s="339" t="s">
        <v>157</v>
      </c>
      <c r="D150" s="514">
        <f>'T2 NSA'!D71</f>
        <v>0</v>
      </c>
      <c r="E150" s="710"/>
      <c r="F150" s="708">
        <v>0</v>
      </c>
      <c r="G150" s="708">
        <v>0</v>
      </c>
      <c r="H150" s="956">
        <v>0</v>
      </c>
      <c r="I150" s="945"/>
      <c r="J150" s="491"/>
    </row>
    <row r="151" spans="1:19" ht="12" customHeight="1">
      <c r="A151" s="322">
        <v>2027</v>
      </c>
      <c r="C151" s="339" t="s">
        <v>143</v>
      </c>
      <c r="D151" s="514">
        <f>'T2 NSA'!E71</f>
        <v>0</v>
      </c>
      <c r="E151" s="710"/>
      <c r="F151" s="944"/>
      <c r="G151" s="708">
        <v>0</v>
      </c>
      <c r="H151" s="708">
        <v>0</v>
      </c>
      <c r="I151" s="709">
        <v>0</v>
      </c>
      <c r="J151" s="491"/>
    </row>
    <row r="152" spans="1:19" ht="12" customHeight="1">
      <c r="A152" s="322">
        <v>2028</v>
      </c>
      <c r="C152" s="339" t="s">
        <v>129</v>
      </c>
      <c r="D152" s="514">
        <f>'T2 NSA'!F71</f>
        <v>0</v>
      </c>
      <c r="E152" s="710"/>
      <c r="F152" s="944"/>
      <c r="G152" s="944"/>
      <c r="H152" s="708">
        <v>0</v>
      </c>
      <c r="I152" s="709">
        <v>0</v>
      </c>
      <c r="J152" s="487">
        <f>D152-SUM(E152:I152)</f>
        <v>0</v>
      </c>
    </row>
    <row r="153" spans="1:19" ht="12" customHeight="1">
      <c r="A153" s="322">
        <v>2029</v>
      </c>
      <c r="C153" s="340" t="s">
        <v>115</v>
      </c>
      <c r="D153" s="515">
        <f>'T2 NSA'!G71</f>
        <v>0</v>
      </c>
      <c r="E153" s="952"/>
      <c r="F153" s="953"/>
      <c r="G153" s="953"/>
      <c r="H153" s="953"/>
      <c r="I153" s="954">
        <v>0</v>
      </c>
      <c r="J153" s="496">
        <f>D153-SUM(E153:I153)</f>
        <v>0</v>
      </c>
    </row>
    <row r="154" spans="1:19" ht="12" customHeight="1">
      <c r="A154" s="322" t="s">
        <v>45</v>
      </c>
      <c r="C154" s="341" t="s">
        <v>255</v>
      </c>
      <c r="D154" s="501">
        <f t="shared" ref="D154:J154" si="9">SUM(D147:D153)</f>
        <v>0</v>
      </c>
      <c r="E154" s="533">
        <f t="shared" si="9"/>
        <v>0</v>
      </c>
      <c r="F154" s="503">
        <f t="shared" si="9"/>
        <v>0</v>
      </c>
      <c r="G154" s="503">
        <f t="shared" si="9"/>
        <v>0</v>
      </c>
      <c r="H154" s="503">
        <f t="shared" si="9"/>
        <v>0</v>
      </c>
      <c r="I154" s="534">
        <f t="shared" si="9"/>
        <v>0</v>
      </c>
      <c r="J154" s="501">
        <f t="shared" si="9"/>
        <v>0</v>
      </c>
    </row>
    <row r="155" spans="1:19" ht="3.75" customHeight="1">
      <c r="A155" s="342"/>
      <c r="D155" s="523"/>
      <c r="E155" s="523"/>
      <c r="F155" s="586"/>
      <c r="G155" s="523"/>
      <c r="H155" s="523"/>
      <c r="I155" s="523"/>
      <c r="J155" s="523"/>
    </row>
    <row r="156" spans="1:19" ht="12" customHeight="1">
      <c r="A156" s="322">
        <v>2023</v>
      </c>
      <c r="C156" s="337" t="s">
        <v>68</v>
      </c>
      <c r="D156" s="486"/>
      <c r="E156" s="516"/>
      <c r="F156" s="484"/>
      <c r="G156" s="484"/>
      <c r="H156" s="484"/>
      <c r="I156" s="939"/>
      <c r="J156" s="486"/>
    </row>
    <row r="157" spans="1:19" ht="12" customHeight="1">
      <c r="A157" s="322">
        <v>2024</v>
      </c>
      <c r="C157" s="339" t="s">
        <v>69</v>
      </c>
      <c r="D157" s="491"/>
      <c r="E157" s="517"/>
      <c r="F157" s="489"/>
      <c r="G157" s="489"/>
      <c r="H157" s="489"/>
      <c r="I157" s="490"/>
      <c r="J157" s="491"/>
    </row>
    <row r="158" spans="1:19" s="353" customFormat="1" ht="12" customHeight="1">
      <c r="A158" s="322">
        <v>2025</v>
      </c>
      <c r="B158" s="323"/>
      <c r="C158" s="339" t="s">
        <v>172</v>
      </c>
      <c r="D158" s="520"/>
      <c r="E158" s="517"/>
      <c r="F158" s="489"/>
      <c r="G158" s="489"/>
      <c r="H158" s="489"/>
      <c r="I158" s="940"/>
      <c r="J158" s="491"/>
      <c r="M158" s="323"/>
      <c r="N158" s="323"/>
      <c r="O158" s="323"/>
      <c r="P158" s="323"/>
      <c r="Q158" s="323"/>
      <c r="R158" s="323"/>
      <c r="S158" s="323"/>
    </row>
    <row r="159" spans="1:19" ht="12" customHeight="1">
      <c r="A159" s="322">
        <v>2026</v>
      </c>
      <c r="C159" s="339" t="s">
        <v>158</v>
      </c>
      <c r="D159" s="520"/>
      <c r="E159" s="517"/>
      <c r="F159" s="489"/>
      <c r="G159" s="489"/>
      <c r="H159" s="489"/>
      <c r="I159" s="940"/>
      <c r="J159" s="491"/>
    </row>
    <row r="160" spans="1:19" ht="12" customHeight="1">
      <c r="A160" s="322">
        <v>2027</v>
      </c>
      <c r="C160" s="339" t="s">
        <v>144</v>
      </c>
      <c r="D160" s="520"/>
      <c r="E160" s="517"/>
      <c r="F160" s="489"/>
      <c r="G160" s="489"/>
      <c r="H160" s="489"/>
      <c r="I160" s="490"/>
      <c r="J160" s="491"/>
    </row>
    <row r="161" spans="1:12" ht="12" customHeight="1">
      <c r="A161" s="322">
        <v>2028</v>
      </c>
      <c r="C161" s="339" t="s">
        <v>130</v>
      </c>
      <c r="D161" s="520"/>
      <c r="E161" s="517"/>
      <c r="F161" s="489"/>
      <c r="G161" s="489"/>
      <c r="H161" s="489"/>
      <c r="I161" s="490"/>
      <c r="J161" s="491"/>
    </row>
    <row r="162" spans="1:12" ht="12" customHeight="1">
      <c r="A162" s="322">
        <v>2029</v>
      </c>
      <c r="C162" s="340" t="s">
        <v>116</v>
      </c>
      <c r="D162" s="521"/>
      <c r="E162" s="518"/>
      <c r="F162" s="519"/>
      <c r="G162" s="519"/>
      <c r="H162" s="519"/>
      <c r="I162" s="527"/>
      <c r="J162" s="522"/>
    </row>
    <row r="163" spans="1:12" ht="12" customHeight="1">
      <c r="A163" s="322" t="s">
        <v>45</v>
      </c>
      <c r="C163" s="341" t="s">
        <v>256</v>
      </c>
      <c r="D163" s="528"/>
      <c r="E163" s="538"/>
      <c r="F163" s="530"/>
      <c r="G163" s="530"/>
      <c r="H163" s="530"/>
      <c r="I163" s="539"/>
      <c r="J163" s="528"/>
    </row>
    <row r="164" spans="1:12" ht="3.75" customHeight="1">
      <c r="A164" s="342"/>
      <c r="D164" s="523"/>
      <c r="E164" s="523"/>
      <c r="F164" s="586"/>
      <c r="G164" s="523"/>
      <c r="H164" s="523"/>
      <c r="I164" s="523"/>
      <c r="J164" s="523"/>
    </row>
    <row r="165" spans="1:12" ht="12" customHeight="1">
      <c r="A165" s="322" t="s">
        <v>201</v>
      </c>
      <c r="C165" s="337" t="s">
        <v>225</v>
      </c>
      <c r="D165" s="1148">
        <v>5873.8983839886123</v>
      </c>
      <c r="E165" s="704">
        <f>D165/3</f>
        <v>1957.966127996204</v>
      </c>
      <c r="F165" s="705">
        <f>D165/3</f>
        <v>1957.966127996204</v>
      </c>
      <c r="G165" s="705">
        <f>D165/3</f>
        <v>1957.966127996204</v>
      </c>
      <c r="H165" s="705">
        <v>0</v>
      </c>
      <c r="I165" s="706">
        <v>0</v>
      </c>
      <c r="J165" s="483">
        <f t="shared" ref="J165:J173" si="10">D165-SUM(E165:I165)</f>
        <v>0</v>
      </c>
    </row>
    <row r="166" spans="1:12" ht="12" customHeight="1">
      <c r="A166" s="322">
        <v>2022</v>
      </c>
      <c r="C166" s="339" t="s">
        <v>224</v>
      </c>
      <c r="D166" s="722">
        <v>0</v>
      </c>
      <c r="E166" s="707">
        <v>0</v>
      </c>
      <c r="F166" s="708">
        <v>0</v>
      </c>
      <c r="G166" s="708">
        <v>0</v>
      </c>
      <c r="H166" s="708">
        <v>0</v>
      </c>
      <c r="I166" s="709">
        <v>0</v>
      </c>
      <c r="J166" s="487">
        <f t="shared" si="10"/>
        <v>0</v>
      </c>
    </row>
    <row r="167" spans="1:12" ht="12" customHeight="1">
      <c r="A167" s="322">
        <v>2023</v>
      </c>
      <c r="C167" s="339" t="s">
        <v>177</v>
      </c>
      <c r="D167" s="722">
        <v>0</v>
      </c>
      <c r="E167" s="707">
        <v>0</v>
      </c>
      <c r="F167" s="708">
        <v>0</v>
      </c>
      <c r="G167" s="708">
        <v>0</v>
      </c>
      <c r="H167" s="708">
        <v>0</v>
      </c>
      <c r="I167" s="709">
        <v>0</v>
      </c>
      <c r="J167" s="487">
        <f t="shared" si="10"/>
        <v>0</v>
      </c>
    </row>
    <row r="168" spans="1:12" ht="12" customHeight="1">
      <c r="A168" s="322">
        <v>2024</v>
      </c>
      <c r="C168" s="339" t="s">
        <v>178</v>
      </c>
      <c r="D168" s="722">
        <v>0</v>
      </c>
      <c r="E168" s="707">
        <v>0</v>
      </c>
      <c r="F168" s="708">
        <v>0</v>
      </c>
      <c r="G168" s="708">
        <v>0</v>
      </c>
      <c r="H168" s="708">
        <v>0</v>
      </c>
      <c r="I168" s="709">
        <v>0</v>
      </c>
      <c r="J168" s="487">
        <f t="shared" si="10"/>
        <v>0</v>
      </c>
    </row>
    <row r="169" spans="1:12" ht="12" customHeight="1">
      <c r="A169" s="322">
        <v>2025</v>
      </c>
      <c r="C169" s="348" t="s">
        <v>173</v>
      </c>
      <c r="D169" s="512">
        <f>'T2 NSA'!C63</f>
        <v>0</v>
      </c>
      <c r="E169" s="707">
        <v>0</v>
      </c>
      <c r="F169" s="708">
        <v>0</v>
      </c>
      <c r="G169" s="708">
        <v>0</v>
      </c>
      <c r="H169" s="708">
        <v>0</v>
      </c>
      <c r="I169" s="709">
        <v>0</v>
      </c>
      <c r="J169" s="487">
        <f t="shared" si="10"/>
        <v>0</v>
      </c>
    </row>
    <row r="170" spans="1:12" ht="12" customHeight="1">
      <c r="A170" s="322">
        <v>2026</v>
      </c>
      <c r="C170" s="348" t="s">
        <v>159</v>
      </c>
      <c r="D170" s="512">
        <f>'T2 NSA'!D63</f>
        <v>0</v>
      </c>
      <c r="E170" s="942"/>
      <c r="F170" s="708">
        <v>0</v>
      </c>
      <c r="G170" s="708">
        <v>0</v>
      </c>
      <c r="H170" s="708">
        <v>0</v>
      </c>
      <c r="I170" s="709">
        <v>0</v>
      </c>
      <c r="J170" s="487">
        <f t="shared" si="10"/>
        <v>0</v>
      </c>
    </row>
    <row r="171" spans="1:12" ht="12" customHeight="1">
      <c r="A171" s="322">
        <v>2027</v>
      </c>
      <c r="C171" s="348" t="s">
        <v>145</v>
      </c>
      <c r="D171" s="512">
        <f>'T2 NSA'!E63</f>
        <v>0</v>
      </c>
      <c r="E171" s="942"/>
      <c r="F171" s="943"/>
      <c r="G171" s="708">
        <v>0</v>
      </c>
      <c r="H171" s="708">
        <v>0</v>
      </c>
      <c r="I171" s="709">
        <v>0</v>
      </c>
      <c r="J171" s="487">
        <f t="shared" si="10"/>
        <v>0</v>
      </c>
    </row>
    <row r="172" spans="1:12" ht="12" customHeight="1">
      <c r="A172" s="322">
        <v>2028</v>
      </c>
      <c r="C172" s="348" t="s">
        <v>131</v>
      </c>
      <c r="D172" s="512">
        <f>'T2 NSA'!F63</f>
        <v>0</v>
      </c>
      <c r="E172" s="942"/>
      <c r="F172" s="943"/>
      <c r="G172" s="943"/>
      <c r="H172" s="708">
        <v>0</v>
      </c>
      <c r="I172" s="709">
        <v>0</v>
      </c>
      <c r="J172" s="487">
        <f t="shared" si="10"/>
        <v>0</v>
      </c>
    </row>
    <row r="173" spans="1:12" ht="12" customHeight="1">
      <c r="A173" s="322">
        <v>2029</v>
      </c>
      <c r="C173" s="349" t="s">
        <v>117</v>
      </c>
      <c r="D173" s="513">
        <f>'T2 NSA'!G63</f>
        <v>0</v>
      </c>
      <c r="E173" s="947"/>
      <c r="F173" s="948"/>
      <c r="G173" s="948"/>
      <c r="H173" s="948"/>
      <c r="I173" s="954">
        <v>0</v>
      </c>
      <c r="J173" s="496">
        <f t="shared" si="10"/>
        <v>0</v>
      </c>
    </row>
    <row r="174" spans="1:12" ht="12" customHeight="1">
      <c r="A174" s="322" t="s">
        <v>45</v>
      </c>
      <c r="C174" s="341" t="s">
        <v>257</v>
      </c>
      <c r="D174" s="501">
        <f t="shared" ref="D174:J174" si="11">SUM(D165:D173)</f>
        <v>5873.8983839886123</v>
      </c>
      <c r="E174" s="533">
        <f t="shared" si="11"/>
        <v>1957.966127996204</v>
      </c>
      <c r="F174" s="503">
        <f t="shared" si="11"/>
        <v>1957.966127996204</v>
      </c>
      <c r="G174" s="503">
        <f t="shared" si="11"/>
        <v>1957.966127996204</v>
      </c>
      <c r="H174" s="503">
        <f t="shared" si="11"/>
        <v>0</v>
      </c>
      <c r="I174" s="534">
        <f t="shared" si="11"/>
        <v>0</v>
      </c>
      <c r="J174" s="501">
        <f t="shared" si="11"/>
        <v>0</v>
      </c>
    </row>
    <row r="175" spans="1:12" ht="3.75" customHeight="1">
      <c r="D175" s="523"/>
      <c r="E175" s="523"/>
      <c r="F175" s="586"/>
      <c r="G175" s="523"/>
      <c r="H175" s="523"/>
      <c r="I175" s="523"/>
      <c r="J175" s="523"/>
    </row>
    <row r="176" spans="1:12" ht="12" customHeight="1">
      <c r="A176" s="322">
        <v>2025</v>
      </c>
      <c r="C176" s="347" t="s">
        <v>174</v>
      </c>
      <c r="D176" s="524"/>
      <c r="E176" s="516"/>
      <c r="F176" s="484"/>
      <c r="G176" s="484"/>
      <c r="H176" s="484"/>
      <c r="I176" s="485"/>
      <c r="J176" s="486"/>
      <c r="L176" s="462"/>
    </row>
    <row r="177" spans="1:12" ht="12" customHeight="1">
      <c r="A177" s="322">
        <v>2026</v>
      </c>
      <c r="C177" s="348" t="s">
        <v>160</v>
      </c>
      <c r="D177" s="525"/>
      <c r="E177" s="517"/>
      <c r="F177" s="489"/>
      <c r="G177" s="489"/>
      <c r="H177" s="489"/>
      <c r="I177" s="490"/>
      <c r="J177" s="491"/>
      <c r="L177" s="462"/>
    </row>
    <row r="178" spans="1:12" ht="12" customHeight="1">
      <c r="A178" s="322">
        <v>2027</v>
      </c>
      <c r="C178" s="348" t="s">
        <v>146</v>
      </c>
      <c r="D178" s="525"/>
      <c r="E178" s="517"/>
      <c r="F178" s="489"/>
      <c r="G178" s="489"/>
      <c r="H178" s="489"/>
      <c r="I178" s="490"/>
      <c r="J178" s="491"/>
      <c r="L178" s="462"/>
    </row>
    <row r="179" spans="1:12" ht="12" customHeight="1">
      <c r="A179" s="322">
        <v>2028</v>
      </c>
      <c r="C179" s="348" t="s">
        <v>132</v>
      </c>
      <c r="D179" s="525"/>
      <c r="E179" s="517"/>
      <c r="F179" s="489"/>
      <c r="G179" s="489"/>
      <c r="H179" s="489"/>
      <c r="I179" s="490"/>
      <c r="J179" s="491"/>
      <c r="L179" s="462"/>
    </row>
    <row r="180" spans="1:12" ht="12" customHeight="1">
      <c r="A180" s="322">
        <v>2029</v>
      </c>
      <c r="C180" s="349" t="s">
        <v>118</v>
      </c>
      <c r="D180" s="526"/>
      <c r="E180" s="518"/>
      <c r="F180" s="519"/>
      <c r="G180" s="519"/>
      <c r="H180" s="519"/>
      <c r="I180" s="527"/>
      <c r="J180" s="522"/>
      <c r="L180" s="462"/>
    </row>
    <row r="181" spans="1:12" ht="12" customHeight="1">
      <c r="A181" s="322" t="s">
        <v>45</v>
      </c>
      <c r="C181" s="341" t="s">
        <v>70</v>
      </c>
      <c r="D181" s="528"/>
      <c r="E181" s="529"/>
      <c r="F181" s="530"/>
      <c r="G181" s="530"/>
      <c r="H181" s="530"/>
      <c r="I181" s="531"/>
      <c r="J181" s="528"/>
      <c r="L181" s="462"/>
    </row>
    <row r="182" spans="1:12" ht="3.75" customHeight="1">
      <c r="C182" s="350"/>
      <c r="D182" s="532"/>
      <c r="E182" s="532"/>
      <c r="F182" s="587"/>
      <c r="G182" s="532"/>
      <c r="H182" s="532"/>
      <c r="I182" s="532"/>
      <c r="J182" s="532"/>
    </row>
    <row r="183" spans="1:12" ht="12" customHeight="1">
      <c r="A183" s="322" t="s">
        <v>191</v>
      </c>
      <c r="C183" s="341" t="s">
        <v>266</v>
      </c>
      <c r="D183" s="727">
        <v>0</v>
      </c>
      <c r="E183" s="716">
        <v>0</v>
      </c>
      <c r="F183" s="714">
        <v>0</v>
      </c>
      <c r="G183" s="714">
        <v>0</v>
      </c>
      <c r="H183" s="714">
        <v>0</v>
      </c>
      <c r="I183" s="717">
        <v>0</v>
      </c>
      <c r="J183" s="501">
        <f>D183-SUM(E183:I183)</f>
        <v>0</v>
      </c>
    </row>
    <row r="184" spans="1:12" ht="12" customHeight="1">
      <c r="A184" s="322" t="s">
        <v>191</v>
      </c>
      <c r="C184" s="341" t="s">
        <v>645</v>
      </c>
      <c r="D184" s="727">
        <v>0</v>
      </c>
      <c r="E184" s="716">
        <v>0</v>
      </c>
      <c r="F184" s="714">
        <v>0</v>
      </c>
      <c r="G184" s="714">
        <v>0</v>
      </c>
      <c r="H184" s="714">
        <v>0</v>
      </c>
      <c r="I184" s="717">
        <v>0</v>
      </c>
      <c r="J184" s="501">
        <f>D184-SUM(E184:I184)</f>
        <v>0</v>
      </c>
    </row>
    <row r="185" spans="1:12" ht="12" customHeight="1">
      <c r="A185" s="322" t="s">
        <v>191</v>
      </c>
      <c r="C185" s="341" t="s">
        <v>267</v>
      </c>
      <c r="D185" s="727">
        <v>0</v>
      </c>
      <c r="E185" s="713">
        <v>0</v>
      </c>
      <c r="F185" s="714">
        <v>0</v>
      </c>
      <c r="G185" s="714">
        <v>0</v>
      </c>
      <c r="H185" s="714">
        <v>0</v>
      </c>
      <c r="I185" s="715">
        <v>0</v>
      </c>
      <c r="J185" s="501">
        <f>D185-SUM(E185:I185)</f>
        <v>0</v>
      </c>
    </row>
    <row r="186" spans="1:12" ht="12" customHeight="1">
      <c r="A186" s="322" t="s">
        <v>191</v>
      </c>
      <c r="C186" s="341" t="s">
        <v>268</v>
      </c>
      <c r="D186" s="727">
        <v>0</v>
      </c>
      <c r="E186" s="716">
        <v>0</v>
      </c>
      <c r="F186" s="714">
        <v>0</v>
      </c>
      <c r="G186" s="714">
        <v>0</v>
      </c>
      <c r="H186" s="714">
        <v>0</v>
      </c>
      <c r="I186" s="717">
        <v>0</v>
      </c>
      <c r="J186" s="501">
        <f>D186-SUM(E186:I186)</f>
        <v>0</v>
      </c>
    </row>
    <row r="187" spans="1:12" ht="3.75" customHeight="1">
      <c r="A187" s="342"/>
      <c r="C187" s="352"/>
      <c r="D187" s="537"/>
      <c r="E187" s="511"/>
      <c r="F187" s="511"/>
      <c r="G187" s="511"/>
      <c r="H187" s="511"/>
      <c r="I187" s="511"/>
      <c r="J187" s="511"/>
    </row>
    <row r="188" spans="1:12" ht="12" customHeight="1">
      <c r="A188" s="322">
        <v>2022</v>
      </c>
      <c r="C188" s="337" t="s">
        <v>258</v>
      </c>
      <c r="D188" s="721">
        <v>0</v>
      </c>
      <c r="E188" s="704">
        <v>0</v>
      </c>
      <c r="F188" s="705">
        <v>0</v>
      </c>
      <c r="G188" s="705">
        <v>0</v>
      </c>
      <c r="H188" s="705">
        <v>0</v>
      </c>
      <c r="I188" s="706">
        <v>0</v>
      </c>
      <c r="J188" s="483">
        <f t="shared" ref="J188:J195" si="12">D188-SUM(E188:I188)</f>
        <v>0</v>
      </c>
    </row>
    <row r="189" spans="1:12" ht="12" customHeight="1">
      <c r="A189" s="322">
        <v>2023</v>
      </c>
      <c r="C189" s="339" t="s">
        <v>259</v>
      </c>
      <c r="D189" s="722">
        <f>'[1]T3 NSA'!$D$106</f>
        <v>178.7824449885357</v>
      </c>
      <c r="E189" s="707">
        <f>D189</f>
        <v>178.7824449885357</v>
      </c>
      <c r="F189" s="708">
        <v>0</v>
      </c>
      <c r="G189" s="708">
        <v>0</v>
      </c>
      <c r="H189" s="708">
        <v>0</v>
      </c>
      <c r="I189" s="709">
        <v>0</v>
      </c>
      <c r="J189" s="487">
        <f t="shared" si="12"/>
        <v>0</v>
      </c>
    </row>
    <row r="190" spans="1:12" ht="12" customHeight="1">
      <c r="A190" s="322">
        <v>2024</v>
      </c>
      <c r="C190" s="339" t="s">
        <v>260</v>
      </c>
      <c r="D190" s="722">
        <v>0</v>
      </c>
      <c r="E190" s="710"/>
      <c r="F190" s="708">
        <f>D190</f>
        <v>0</v>
      </c>
      <c r="G190" s="708">
        <v>0</v>
      </c>
      <c r="H190" s="708">
        <v>0</v>
      </c>
      <c r="I190" s="709">
        <v>0</v>
      </c>
      <c r="J190" s="487">
        <f t="shared" si="12"/>
        <v>0</v>
      </c>
    </row>
    <row r="191" spans="1:12" ht="12" customHeight="1">
      <c r="A191" s="322">
        <v>2025</v>
      </c>
      <c r="C191" s="339" t="s">
        <v>261</v>
      </c>
      <c r="D191" s="487">
        <f>(E183+E184+E185+E186+E196)*-'T2 NSA'!C40</f>
        <v>0</v>
      </c>
      <c r="E191" s="517"/>
      <c r="F191" s="489"/>
      <c r="G191" s="708">
        <f>D191</f>
        <v>0</v>
      </c>
      <c r="H191" s="708">
        <v>0</v>
      </c>
      <c r="I191" s="709">
        <v>0</v>
      </c>
      <c r="J191" s="487">
        <f t="shared" si="12"/>
        <v>0</v>
      </c>
    </row>
    <row r="192" spans="1:12" ht="12" customHeight="1">
      <c r="A192" s="322">
        <v>2026</v>
      </c>
      <c r="C192" s="339" t="s">
        <v>262</v>
      </c>
      <c r="D192" s="487">
        <f>(F183+F184+F185+F186+F196)*-'T2 NSA'!D40</f>
        <v>0</v>
      </c>
      <c r="E192" s="517"/>
      <c r="F192" s="489"/>
      <c r="G192" s="489"/>
      <c r="H192" s="708">
        <f>D192</f>
        <v>0</v>
      </c>
      <c r="I192" s="709">
        <v>0</v>
      </c>
      <c r="J192" s="487">
        <f t="shared" si="12"/>
        <v>0</v>
      </c>
    </row>
    <row r="193" spans="1:12" ht="12" customHeight="1">
      <c r="A193" s="322">
        <v>2027</v>
      </c>
      <c r="C193" s="339" t="s">
        <v>263</v>
      </c>
      <c r="D193" s="487">
        <f>(G183+G184+G185+G186+G196)*-'T2 NSA'!E40</f>
        <v>0</v>
      </c>
      <c r="E193" s="517"/>
      <c r="F193" s="489"/>
      <c r="G193" s="489"/>
      <c r="H193" s="489"/>
      <c r="I193" s="709">
        <f>D193</f>
        <v>0</v>
      </c>
      <c r="J193" s="487">
        <f t="shared" si="12"/>
        <v>0</v>
      </c>
    </row>
    <row r="194" spans="1:12" ht="12" customHeight="1">
      <c r="A194" s="322">
        <v>2028</v>
      </c>
      <c r="C194" s="339" t="s">
        <v>264</v>
      </c>
      <c r="D194" s="487">
        <f>(H183+H184+H185+H186+H196)*-'T2 NSA'!F40</f>
        <v>0</v>
      </c>
      <c r="E194" s="517"/>
      <c r="F194" s="489"/>
      <c r="G194" s="489"/>
      <c r="H194" s="489"/>
      <c r="I194" s="490"/>
      <c r="J194" s="487">
        <f t="shared" si="12"/>
        <v>0</v>
      </c>
    </row>
    <row r="195" spans="1:12" ht="12" customHeight="1">
      <c r="A195" s="322">
        <v>2029</v>
      </c>
      <c r="C195" s="340" t="s">
        <v>265</v>
      </c>
      <c r="D195" s="496">
        <f>(I183+I184+I185+I186+I196)*-'T2 NSA'!G40</f>
        <v>0</v>
      </c>
      <c r="E195" s="518"/>
      <c r="F195" s="519"/>
      <c r="G195" s="519"/>
      <c r="H195" s="519"/>
      <c r="I195" s="527"/>
      <c r="J195" s="496">
        <f t="shared" si="12"/>
        <v>0</v>
      </c>
    </row>
    <row r="196" spans="1:12" ht="12" customHeight="1">
      <c r="A196" s="322" t="s">
        <v>191</v>
      </c>
      <c r="C196" s="341" t="s">
        <v>269</v>
      </c>
      <c r="D196" s="501">
        <f t="shared" ref="D196:J196" si="13">SUM(D188:D195)</f>
        <v>178.7824449885357</v>
      </c>
      <c r="E196" s="502">
        <f t="shared" si="13"/>
        <v>178.7824449885357</v>
      </c>
      <c r="F196" s="503">
        <f t="shared" si="13"/>
        <v>0</v>
      </c>
      <c r="G196" s="503">
        <f t="shared" si="13"/>
        <v>0</v>
      </c>
      <c r="H196" s="503">
        <f t="shared" si="13"/>
        <v>0</v>
      </c>
      <c r="I196" s="504">
        <f t="shared" si="13"/>
        <v>0</v>
      </c>
      <c r="J196" s="501">
        <f t="shared" si="13"/>
        <v>0</v>
      </c>
    </row>
    <row r="197" spans="1:12" ht="3.75" customHeight="1">
      <c r="D197" s="523"/>
      <c r="E197" s="523"/>
      <c r="F197" s="586"/>
      <c r="G197" s="523"/>
      <c r="H197" s="523"/>
      <c r="I197" s="523"/>
      <c r="J197" s="523"/>
    </row>
    <row r="198" spans="1:12" ht="12" customHeight="1">
      <c r="C198" s="341" t="s">
        <v>71</v>
      </c>
      <c r="D198" s="501">
        <f>D16+D25+D36+D45+D54+D65+D76+D87+D96+D105+D114+D123+D134+D145+D154+D163+D174+D181+D183+D184+D185+D186+D196</f>
        <v>4296.0251695837806</v>
      </c>
      <c r="E198" s="502">
        <f t="shared" ref="E198:J198" si="14">E16+E25+E36+E45+E54+E65+E76+E87+E96+E105+E114+E123+E134+E145+E154+E163+E174+E181+E183+E184+E185+E186+E196</f>
        <v>380.09291359137234</v>
      </c>
      <c r="F198" s="503">
        <f t="shared" si="14"/>
        <v>1957.966127996204</v>
      </c>
      <c r="G198" s="503">
        <f t="shared" si="14"/>
        <v>1957.966127996204</v>
      </c>
      <c r="H198" s="503">
        <f t="shared" si="14"/>
        <v>0</v>
      </c>
      <c r="I198" s="504">
        <f t="shared" si="14"/>
        <v>0</v>
      </c>
      <c r="J198" s="501">
        <f t="shared" si="14"/>
        <v>0</v>
      </c>
      <c r="L198" s="338"/>
    </row>
    <row r="200" spans="1:12" ht="12" customHeight="1">
      <c r="C200" s="1" t="s">
        <v>72</v>
      </c>
    </row>
    <row r="201" spans="1:12" ht="12" customHeight="1">
      <c r="C201" s="1" t="s">
        <v>270</v>
      </c>
      <c r="D201" s="142"/>
      <c r="E201" s="718"/>
      <c r="F201" s="718"/>
      <c r="G201" s="718"/>
      <c r="H201" s="718"/>
      <c r="I201" s="718"/>
      <c r="J201" s="718"/>
    </row>
    <row r="203" spans="1:12" ht="12" customHeight="1">
      <c r="A203" s="342"/>
      <c r="C203" s="352"/>
      <c r="D203" s="537"/>
      <c r="E203" s="511"/>
      <c r="F203" s="511"/>
      <c r="G203" s="511"/>
      <c r="H203" s="511"/>
      <c r="I203" s="511"/>
      <c r="J203" s="511"/>
    </row>
  </sheetData>
  <autoFilter ref="A8:J196" xr:uid="{00000000-0009-0000-0000-000012000000}"/>
  <mergeCells count="1">
    <mergeCell ref="C1:J1"/>
  </mergeCells>
  <pageMargins left="0.7" right="0.7" top="0.75" bottom="0.75" header="0.3" footer="0.3"/>
  <pageSetup paperSize="9" scale="72"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1"/>
    <pageSetUpPr fitToPage="1"/>
  </sheetPr>
  <dimension ref="A1:W131"/>
  <sheetViews>
    <sheetView showGridLines="0" topLeftCell="C1" zoomScaleNormal="100" workbookViewId="0">
      <selection activeCell="Q8" sqref="Q8"/>
    </sheetView>
  </sheetViews>
  <sheetFormatPr defaultColWidth="8.81640625" defaultRowHeight="12"/>
  <cols>
    <col min="1" max="1" width="19" style="346" customWidth="1"/>
    <col min="2" max="2" width="32" style="346" customWidth="1"/>
    <col min="3" max="6" width="11.81640625" style="346" customWidth="1"/>
    <col min="7" max="18" width="8.54296875" style="346" customWidth="1"/>
    <col min="19" max="16384" width="8.81640625" style="346"/>
  </cols>
  <sheetData>
    <row r="1" spans="1:23">
      <c r="A1" s="1041" t="s">
        <v>73</v>
      </c>
      <c r="B1" s="1041"/>
      <c r="C1" s="1041"/>
      <c r="D1" s="1041"/>
      <c r="E1" s="1041"/>
      <c r="F1" s="1041"/>
      <c r="G1" s="1041"/>
      <c r="H1" s="1041"/>
      <c r="I1" s="1041"/>
      <c r="J1" s="1041"/>
      <c r="K1" s="1041"/>
      <c r="L1" s="1041"/>
      <c r="M1" s="1041"/>
      <c r="N1" s="1041"/>
      <c r="O1" s="1041"/>
      <c r="P1" s="1041"/>
      <c r="Q1" s="1041"/>
      <c r="R1" s="1041"/>
      <c r="S1" s="1041"/>
      <c r="T1" s="1041"/>
      <c r="U1" s="1041"/>
      <c r="V1" s="1041"/>
      <c r="W1" s="1171"/>
    </row>
    <row r="3" spans="1:23">
      <c r="A3" s="355" t="str">
        <f>'T1'!A3</f>
        <v>Portugal Lisboa</v>
      </c>
      <c r="B3" s="1"/>
      <c r="C3" s="1"/>
      <c r="D3" s="1"/>
    </row>
    <row r="5" spans="1:23">
      <c r="A5" s="346" t="s">
        <v>74</v>
      </c>
    </row>
    <row r="6" spans="1:23" ht="26.5" customHeight="1">
      <c r="A6" s="1314" t="s">
        <v>75</v>
      </c>
      <c r="B6" s="1316" t="s">
        <v>76</v>
      </c>
      <c r="C6" s="1318" t="s">
        <v>77</v>
      </c>
      <c r="D6" s="1319"/>
      <c r="E6" s="1320" t="s">
        <v>78</v>
      </c>
      <c r="F6" s="1319"/>
      <c r="G6" s="1321" t="s">
        <v>79</v>
      </c>
      <c r="H6" s="1313" t="s">
        <v>80</v>
      </c>
      <c r="I6" s="1313"/>
      <c r="J6" s="1313"/>
      <c r="K6" s="1313"/>
      <c r="L6" s="1313"/>
      <c r="M6" s="1313"/>
      <c r="N6" s="1313"/>
      <c r="O6" s="1313"/>
      <c r="P6" s="1313"/>
      <c r="Q6" s="1313"/>
      <c r="R6" s="1313"/>
      <c r="S6" s="1313"/>
      <c r="T6" s="1313"/>
      <c r="U6" s="1313"/>
      <c r="V6" s="1313"/>
      <c r="W6" s="1313"/>
    </row>
    <row r="7" spans="1:23" ht="28" customHeight="1">
      <c r="A7" s="1315"/>
      <c r="B7" s="1317"/>
      <c r="C7" s="1172" t="s">
        <v>45</v>
      </c>
      <c r="D7" s="1173" t="s">
        <v>81</v>
      </c>
      <c r="E7" s="1174" t="s">
        <v>45</v>
      </c>
      <c r="F7" s="1173" t="s">
        <v>81</v>
      </c>
      <c r="G7" s="1321" t="s">
        <v>82</v>
      </c>
      <c r="H7" s="1175">
        <v>2014</v>
      </c>
      <c r="I7" s="1176">
        <v>2015</v>
      </c>
      <c r="J7" s="1176">
        <v>2016</v>
      </c>
      <c r="K7" s="1176">
        <v>2017</v>
      </c>
      <c r="L7" s="1176">
        <v>2018</v>
      </c>
      <c r="M7" s="1176">
        <v>2019</v>
      </c>
      <c r="N7" s="1176">
        <v>2020</v>
      </c>
      <c r="O7" s="1176">
        <v>2021</v>
      </c>
      <c r="P7" s="1176">
        <v>2022</v>
      </c>
      <c r="Q7" s="1176">
        <v>2023</v>
      </c>
      <c r="R7" s="1176">
        <v>2024</v>
      </c>
      <c r="S7" s="1176">
        <v>2025</v>
      </c>
      <c r="T7" s="1176">
        <v>2026</v>
      </c>
      <c r="U7" s="1176">
        <v>2027</v>
      </c>
      <c r="V7" s="1176">
        <v>2028</v>
      </c>
      <c r="W7" s="1177">
        <v>2029</v>
      </c>
    </row>
    <row r="8" spans="1:23">
      <c r="A8" s="1178" t="s">
        <v>642</v>
      </c>
      <c r="B8" s="1179" t="s">
        <v>643</v>
      </c>
      <c r="C8" s="1180">
        <v>1732</v>
      </c>
      <c r="D8" s="589">
        <v>1645.4</v>
      </c>
      <c r="E8" s="1180">
        <v>866</v>
      </c>
      <c r="F8" s="589">
        <v>822.7</v>
      </c>
      <c r="G8" s="1181" t="s">
        <v>644</v>
      </c>
      <c r="H8" s="1182">
        <v>0</v>
      </c>
      <c r="I8" s="1183">
        <v>0</v>
      </c>
      <c r="J8" s="1183">
        <v>0</v>
      </c>
      <c r="K8" s="1183">
        <v>0</v>
      </c>
      <c r="L8" s="1183">
        <v>0</v>
      </c>
      <c r="M8" s="1184">
        <v>38.798000000000002</v>
      </c>
      <c r="N8" s="1184">
        <v>124.7401965</v>
      </c>
      <c r="O8" s="1184">
        <v>213.45643099999998</v>
      </c>
      <c r="P8" s="1184">
        <v>281.16538199999997</v>
      </c>
      <c r="Q8" s="356">
        <v>0</v>
      </c>
      <c r="R8" s="1184"/>
      <c r="S8" s="1184"/>
      <c r="T8" s="1184"/>
      <c r="U8" s="1184"/>
      <c r="V8" s="1184"/>
      <c r="W8" s="589"/>
    </row>
    <row r="9" spans="1:23">
      <c r="A9" s="1185"/>
      <c r="B9" s="1186"/>
      <c r="C9" s="1187"/>
      <c r="D9" s="1188"/>
      <c r="E9" s="1187"/>
      <c r="F9" s="1188"/>
      <c r="G9" s="1189"/>
      <c r="H9" s="1190"/>
      <c r="I9" s="1191"/>
      <c r="J9" s="1191"/>
      <c r="K9" s="1191"/>
      <c r="L9" s="1191"/>
      <c r="M9" s="1192"/>
      <c r="N9" s="1192"/>
      <c r="O9" s="1192"/>
      <c r="P9" s="1192"/>
      <c r="Q9" s="1192"/>
      <c r="R9" s="1192"/>
      <c r="S9" s="1192"/>
      <c r="T9" s="1192"/>
      <c r="U9" s="1192"/>
      <c r="V9" s="1192"/>
      <c r="W9" s="1188"/>
    </row>
    <row r="10" spans="1:23">
      <c r="A10" s="1185"/>
      <c r="B10" s="1186"/>
      <c r="C10" s="1187"/>
      <c r="D10" s="1188"/>
      <c r="E10" s="1187"/>
      <c r="F10" s="1188"/>
      <c r="G10" s="1189"/>
      <c r="H10" s="1190"/>
      <c r="I10" s="1191"/>
      <c r="J10" s="1191"/>
      <c r="K10" s="1191"/>
      <c r="L10" s="1191"/>
      <c r="M10" s="1192"/>
      <c r="N10" s="1192"/>
      <c r="O10" s="1192"/>
      <c r="P10" s="1192"/>
      <c r="Q10" s="1192"/>
      <c r="R10" s="1192"/>
      <c r="S10" s="1192"/>
      <c r="T10" s="1192"/>
      <c r="U10" s="1192"/>
      <c r="V10" s="1192"/>
      <c r="W10" s="1188"/>
    </row>
    <row r="11" spans="1:23">
      <c r="A11" s="1185"/>
      <c r="B11" s="1186"/>
      <c r="C11" s="1187"/>
      <c r="D11" s="1188"/>
      <c r="E11" s="1187"/>
      <c r="F11" s="1188"/>
      <c r="G11" s="1189"/>
      <c r="H11" s="1190"/>
      <c r="I11" s="1191"/>
      <c r="J11" s="1191"/>
      <c r="K11" s="1191"/>
      <c r="L11" s="1191"/>
      <c r="M11" s="1192"/>
      <c r="N11" s="1192"/>
      <c r="O11" s="1192"/>
      <c r="P11" s="1192"/>
      <c r="Q11" s="1192"/>
      <c r="R11" s="1192"/>
      <c r="S11" s="1192"/>
      <c r="T11" s="1192"/>
      <c r="U11" s="1192"/>
      <c r="V11" s="1192"/>
      <c r="W11" s="1188"/>
    </row>
    <row r="12" spans="1:23">
      <c r="A12" s="1185"/>
      <c r="B12" s="1186"/>
      <c r="C12" s="1193"/>
      <c r="D12" s="1186"/>
      <c r="E12" s="1187"/>
      <c r="F12" s="1188"/>
      <c r="G12" s="1189"/>
      <c r="H12" s="1190"/>
      <c r="I12" s="1191"/>
      <c r="J12" s="1191"/>
      <c r="K12" s="1191"/>
      <c r="L12" s="1191"/>
      <c r="M12" s="1192"/>
      <c r="N12" s="1192"/>
      <c r="O12" s="1192"/>
      <c r="P12" s="1192"/>
      <c r="Q12" s="1192"/>
      <c r="R12" s="1192"/>
      <c r="S12" s="1192"/>
      <c r="T12" s="1192"/>
      <c r="U12" s="1192"/>
      <c r="V12" s="1192"/>
      <c r="W12" s="1188"/>
    </row>
    <row r="13" spans="1:23">
      <c r="A13" s="1185"/>
      <c r="B13" s="1186"/>
      <c r="C13" s="1193"/>
      <c r="D13" s="1186"/>
      <c r="E13" s="1187"/>
      <c r="F13" s="1188"/>
      <c r="G13" s="1189"/>
      <c r="H13" s="1190"/>
      <c r="I13" s="1191"/>
      <c r="J13" s="1191"/>
      <c r="K13" s="1191"/>
      <c r="L13" s="1191"/>
      <c r="M13" s="1192"/>
      <c r="N13" s="1192"/>
      <c r="O13" s="1192"/>
      <c r="P13" s="1192"/>
      <c r="Q13" s="1192"/>
      <c r="R13" s="1192"/>
      <c r="S13" s="1192"/>
      <c r="T13" s="1192"/>
      <c r="U13" s="1192"/>
      <c r="V13" s="1192"/>
      <c r="W13" s="1188"/>
    </row>
    <row r="14" spans="1:23" ht="12.65" customHeight="1">
      <c r="A14" s="1185"/>
      <c r="B14" s="1186"/>
      <c r="C14" s="1193"/>
      <c r="D14" s="1186"/>
      <c r="E14" s="1187"/>
      <c r="F14" s="1188"/>
      <c r="G14" s="1189"/>
      <c r="H14" s="1190"/>
      <c r="I14" s="1191"/>
      <c r="J14" s="1191"/>
      <c r="K14" s="1191"/>
      <c r="L14" s="1191"/>
      <c r="M14" s="1192"/>
      <c r="N14" s="1192"/>
      <c r="O14" s="1192"/>
      <c r="P14" s="1192"/>
      <c r="Q14" s="1192"/>
      <c r="R14" s="1192"/>
      <c r="S14" s="1192"/>
      <c r="T14" s="1192"/>
      <c r="U14" s="1192"/>
      <c r="V14" s="1192"/>
      <c r="W14" s="1188"/>
    </row>
    <row r="15" spans="1:23">
      <c r="A15" s="1185"/>
      <c r="B15" s="1186"/>
      <c r="C15" s="1193"/>
      <c r="D15" s="1186"/>
      <c r="E15" s="1187"/>
      <c r="F15" s="1188"/>
      <c r="G15" s="1189"/>
      <c r="H15" s="1190"/>
      <c r="I15" s="1191"/>
      <c r="J15" s="1191"/>
      <c r="K15" s="1191"/>
      <c r="L15" s="1191"/>
      <c r="M15" s="1192"/>
      <c r="N15" s="1192"/>
      <c r="O15" s="1192"/>
      <c r="P15" s="1192"/>
      <c r="Q15" s="1192"/>
      <c r="R15" s="1192"/>
      <c r="S15" s="1192"/>
      <c r="T15" s="1192"/>
      <c r="U15" s="1192"/>
      <c r="V15" s="1192"/>
      <c r="W15" s="1188"/>
    </row>
    <row r="16" spans="1:23">
      <c r="A16" s="1185"/>
      <c r="B16" s="1186"/>
      <c r="C16" s="1193"/>
      <c r="D16" s="1186"/>
      <c r="E16" s="1187"/>
      <c r="F16" s="1188"/>
      <c r="G16" s="1189"/>
      <c r="H16" s="1190"/>
      <c r="I16" s="1191"/>
      <c r="J16" s="1191"/>
      <c r="K16" s="1191"/>
      <c r="L16" s="1191"/>
      <c r="M16" s="1192"/>
      <c r="N16" s="1192"/>
      <c r="O16" s="1192"/>
      <c r="P16" s="1192"/>
      <c r="Q16" s="1192"/>
      <c r="R16" s="1192"/>
      <c r="S16" s="1192"/>
      <c r="T16" s="1192"/>
      <c r="U16" s="1192"/>
      <c r="V16" s="1192"/>
      <c r="W16" s="1188"/>
    </row>
    <row r="17" spans="1:23">
      <c r="A17" s="1185"/>
      <c r="B17" s="1186"/>
      <c r="C17" s="1193"/>
      <c r="D17" s="1186"/>
      <c r="E17" s="1187"/>
      <c r="F17" s="1188"/>
      <c r="G17" s="1189"/>
      <c r="H17" s="1190"/>
      <c r="I17" s="1191"/>
      <c r="J17" s="1191"/>
      <c r="K17" s="1191"/>
      <c r="L17" s="1191"/>
      <c r="M17" s="1192"/>
      <c r="N17" s="1192"/>
      <c r="O17" s="1192"/>
      <c r="P17" s="1192"/>
      <c r="Q17" s="1192"/>
      <c r="R17" s="1192"/>
      <c r="S17" s="1192"/>
      <c r="T17" s="1192"/>
      <c r="U17" s="1192"/>
      <c r="V17" s="1192"/>
      <c r="W17" s="1188"/>
    </row>
    <row r="18" spans="1:23">
      <c r="A18" s="1194"/>
      <c r="B18" s="1195"/>
      <c r="C18" s="1196"/>
      <c r="D18" s="1195"/>
      <c r="E18" s="1197"/>
      <c r="F18" s="1198"/>
      <c r="G18" s="1199"/>
      <c r="H18" s="1200"/>
      <c r="I18" s="1201"/>
      <c r="J18" s="1201"/>
      <c r="K18" s="1201"/>
      <c r="L18" s="1201"/>
      <c r="M18" s="1202"/>
      <c r="N18" s="1202"/>
      <c r="O18" s="1202"/>
      <c r="P18" s="1202"/>
      <c r="Q18" s="1202"/>
      <c r="R18" s="1202"/>
      <c r="S18" s="1202"/>
      <c r="T18" s="1202"/>
      <c r="U18" s="1202"/>
      <c r="V18" s="1202"/>
      <c r="W18" s="1198"/>
    </row>
    <row r="19" spans="1:23" ht="14.5" hidden="1" customHeight="1">
      <c r="A19" s="1203"/>
      <c r="B19" s="1204"/>
      <c r="C19" s="1203"/>
      <c r="D19" s="1203"/>
      <c r="E19" s="1205"/>
      <c r="F19" s="1199"/>
      <c r="G19" s="1199"/>
      <c r="H19" s="1206"/>
      <c r="I19" s="1199"/>
      <c r="J19" s="1199"/>
      <c r="K19" s="1199"/>
      <c r="L19" s="1199"/>
      <c r="M19" s="1199"/>
      <c r="N19" s="1199"/>
      <c r="O19" s="1199"/>
      <c r="P19" s="1199"/>
      <c r="Q19" s="1199"/>
      <c r="R19" s="1199"/>
      <c r="S19" s="1199"/>
      <c r="T19" s="1199"/>
      <c r="U19" s="1199"/>
      <c r="V19" s="1199"/>
      <c r="W19" s="1199"/>
    </row>
    <row r="20" spans="1:23" ht="14.5" hidden="1" customHeight="1">
      <c r="A20" s="1207"/>
      <c r="B20" s="1208"/>
      <c r="C20" s="1207"/>
      <c r="D20" s="1207"/>
      <c r="E20" s="1209"/>
      <c r="F20" s="1210"/>
      <c r="G20" s="1210"/>
      <c r="H20" s="1211"/>
      <c r="I20" s="1210"/>
      <c r="J20" s="1210"/>
      <c r="K20" s="1210"/>
      <c r="L20" s="1210"/>
      <c r="M20" s="1210"/>
      <c r="N20" s="1210"/>
      <c r="O20" s="1210"/>
      <c r="P20" s="1210"/>
      <c r="Q20" s="1210"/>
      <c r="R20" s="1210"/>
      <c r="S20" s="1210"/>
      <c r="T20" s="1210"/>
      <c r="U20" s="1210"/>
      <c r="V20" s="1210"/>
      <c r="W20" s="1210"/>
    </row>
    <row r="21" spans="1:23" ht="14.5" hidden="1" customHeight="1">
      <c r="A21" s="1207"/>
      <c r="B21" s="1208"/>
      <c r="C21" s="1207"/>
      <c r="D21" s="1207"/>
      <c r="E21" s="1209"/>
      <c r="F21" s="1210"/>
      <c r="G21" s="1210"/>
      <c r="H21" s="1211"/>
      <c r="I21" s="1210"/>
      <c r="J21" s="1210"/>
      <c r="K21" s="1210"/>
      <c r="L21" s="1210"/>
      <c r="M21" s="1210"/>
      <c r="N21" s="1210"/>
      <c r="O21" s="1210"/>
      <c r="P21" s="1210"/>
      <c r="Q21" s="1210"/>
      <c r="R21" s="1210"/>
      <c r="S21" s="1210"/>
      <c r="T21" s="1210"/>
      <c r="U21" s="1210"/>
      <c r="V21" s="1210"/>
      <c r="W21" s="1210"/>
    </row>
    <row r="22" spans="1:23" ht="14.5" hidden="1" customHeight="1">
      <c r="A22" s="1207"/>
      <c r="B22" s="1208"/>
      <c r="C22" s="1207"/>
      <c r="D22" s="1207"/>
      <c r="E22" s="1209"/>
      <c r="F22" s="1210"/>
      <c r="G22" s="1210"/>
      <c r="H22" s="1211"/>
      <c r="I22" s="1210"/>
      <c r="J22" s="1210"/>
      <c r="K22" s="1210"/>
      <c r="L22" s="1210"/>
      <c r="M22" s="1210"/>
      <c r="N22" s="1210"/>
      <c r="O22" s="1210"/>
      <c r="P22" s="1210"/>
      <c r="Q22" s="1210"/>
      <c r="R22" s="1210"/>
      <c r="S22" s="1210"/>
      <c r="T22" s="1210"/>
      <c r="U22" s="1210"/>
      <c r="V22" s="1210"/>
      <c r="W22" s="1210"/>
    </row>
    <row r="23" spans="1:23" ht="14.5" hidden="1" customHeight="1">
      <c r="A23" s="1207"/>
      <c r="B23" s="1208"/>
      <c r="C23" s="1207"/>
      <c r="D23" s="1207"/>
      <c r="E23" s="1209"/>
      <c r="F23" s="1210"/>
      <c r="G23" s="1210"/>
      <c r="H23" s="1211"/>
      <c r="I23" s="1210"/>
      <c r="J23" s="1210"/>
      <c r="K23" s="1210"/>
      <c r="L23" s="1210"/>
      <c r="M23" s="1210"/>
      <c r="N23" s="1210"/>
      <c r="O23" s="1210"/>
      <c r="P23" s="1210"/>
      <c r="Q23" s="1210"/>
      <c r="R23" s="1210"/>
      <c r="S23" s="1210"/>
      <c r="T23" s="1210"/>
      <c r="U23" s="1210"/>
      <c r="V23" s="1210"/>
      <c r="W23" s="1210"/>
    </row>
    <row r="24" spans="1:23" ht="14.5" hidden="1" customHeight="1">
      <c r="A24" s="1207"/>
      <c r="B24" s="1208"/>
      <c r="C24" s="1207"/>
      <c r="D24" s="1207"/>
      <c r="E24" s="1209"/>
      <c r="F24" s="1210"/>
      <c r="G24" s="1210"/>
      <c r="H24" s="1211"/>
      <c r="I24" s="1210"/>
      <c r="J24" s="1210"/>
      <c r="K24" s="1210"/>
      <c r="L24" s="1210"/>
      <c r="M24" s="1210"/>
      <c r="N24" s="1210"/>
      <c r="O24" s="1210"/>
      <c r="P24" s="1210"/>
      <c r="Q24" s="1210"/>
      <c r="R24" s="1210"/>
      <c r="S24" s="1210"/>
      <c r="T24" s="1210"/>
      <c r="U24" s="1210"/>
      <c r="V24" s="1210"/>
      <c r="W24" s="1210"/>
    </row>
    <row r="25" spans="1:23" ht="14.5" hidden="1" customHeight="1">
      <c r="A25" s="1207"/>
      <c r="B25" s="1208"/>
      <c r="C25" s="1207"/>
      <c r="D25" s="1207"/>
      <c r="E25" s="1209"/>
      <c r="F25" s="1210"/>
      <c r="G25" s="1210"/>
      <c r="H25" s="1211"/>
      <c r="I25" s="1210"/>
      <c r="J25" s="1210"/>
      <c r="K25" s="1210"/>
      <c r="L25" s="1210"/>
      <c r="M25" s="1210"/>
      <c r="N25" s="1210"/>
      <c r="O25" s="1210"/>
      <c r="P25" s="1210"/>
      <c r="Q25" s="1210"/>
      <c r="R25" s="1210"/>
      <c r="S25" s="1210"/>
      <c r="T25" s="1210"/>
      <c r="U25" s="1210"/>
      <c r="V25" s="1210"/>
      <c r="W25" s="1210"/>
    </row>
    <row r="26" spans="1:23" ht="14.5" hidden="1" customHeight="1">
      <c r="A26" s="1207"/>
      <c r="B26" s="1208"/>
      <c r="C26" s="1207"/>
      <c r="D26" s="1207"/>
      <c r="E26" s="1209"/>
      <c r="F26" s="1210"/>
      <c r="G26" s="1210"/>
      <c r="H26" s="1211"/>
      <c r="I26" s="1210"/>
      <c r="J26" s="1210"/>
      <c r="K26" s="1210"/>
      <c r="L26" s="1210"/>
      <c r="M26" s="1210"/>
      <c r="N26" s="1210"/>
      <c r="O26" s="1210"/>
      <c r="P26" s="1210"/>
      <c r="Q26" s="1210"/>
      <c r="R26" s="1210"/>
      <c r="S26" s="1210"/>
      <c r="T26" s="1210"/>
      <c r="U26" s="1210"/>
      <c r="V26" s="1210"/>
      <c r="W26" s="1210"/>
    </row>
    <row r="27" spans="1:23" ht="14.5" hidden="1" customHeight="1">
      <c r="A27" s="1207"/>
      <c r="B27" s="1208"/>
      <c r="C27" s="1207"/>
      <c r="D27" s="1207"/>
      <c r="E27" s="1209"/>
      <c r="F27" s="1210"/>
      <c r="G27" s="1210"/>
      <c r="H27" s="1211"/>
      <c r="I27" s="1210"/>
      <c r="J27" s="1210"/>
      <c r="K27" s="1210"/>
      <c r="L27" s="1210"/>
      <c r="M27" s="1210"/>
      <c r="N27" s="1210"/>
      <c r="O27" s="1210"/>
      <c r="P27" s="1210"/>
      <c r="Q27" s="1210"/>
      <c r="R27" s="1210"/>
      <c r="S27" s="1210"/>
      <c r="T27" s="1210"/>
      <c r="U27" s="1210"/>
      <c r="V27" s="1210"/>
      <c r="W27" s="1210"/>
    </row>
    <row r="28" spans="1:23" ht="14.5" hidden="1" customHeight="1">
      <c r="A28" s="1207"/>
      <c r="B28" s="1208"/>
      <c r="C28" s="1207"/>
      <c r="D28" s="1207"/>
      <c r="E28" s="1209"/>
      <c r="F28" s="1210"/>
      <c r="G28" s="1210"/>
      <c r="H28" s="1211"/>
      <c r="I28" s="1210"/>
      <c r="J28" s="1210"/>
      <c r="K28" s="1210"/>
      <c r="L28" s="1210"/>
      <c r="M28" s="1210"/>
      <c r="N28" s="1210"/>
      <c r="O28" s="1210"/>
      <c r="P28" s="1210"/>
      <c r="Q28" s="1210"/>
      <c r="R28" s="1210"/>
      <c r="S28" s="1210"/>
      <c r="T28" s="1210"/>
      <c r="U28" s="1210"/>
      <c r="V28" s="1210"/>
      <c r="W28" s="1210"/>
    </row>
    <row r="29" spans="1:23" ht="14.5" hidden="1" customHeight="1">
      <c r="A29" s="1207"/>
      <c r="B29" s="1208"/>
      <c r="C29" s="1207"/>
      <c r="D29" s="1207"/>
      <c r="E29" s="1209"/>
      <c r="F29" s="1210"/>
      <c r="G29" s="1210"/>
      <c r="H29" s="1211"/>
      <c r="I29" s="1210"/>
      <c r="J29" s="1210"/>
      <c r="K29" s="1210"/>
      <c r="L29" s="1210"/>
      <c r="M29" s="1210"/>
      <c r="N29" s="1210"/>
      <c r="O29" s="1210"/>
      <c r="P29" s="1210"/>
      <c r="Q29" s="1210"/>
      <c r="R29" s="1210"/>
      <c r="S29" s="1210"/>
      <c r="T29" s="1210"/>
      <c r="U29" s="1210"/>
      <c r="V29" s="1210"/>
      <c r="W29" s="1210"/>
    </row>
    <row r="30" spans="1:23" ht="14.5" hidden="1" customHeight="1">
      <c r="A30" s="1207"/>
      <c r="B30" s="1208"/>
      <c r="C30" s="1207"/>
      <c r="D30" s="1207"/>
      <c r="E30" s="1209"/>
      <c r="F30" s="1210"/>
      <c r="G30" s="1210"/>
      <c r="H30" s="1211"/>
      <c r="I30" s="1210"/>
      <c r="J30" s="1210"/>
      <c r="K30" s="1210"/>
      <c r="L30" s="1210"/>
      <c r="M30" s="1210"/>
      <c r="N30" s="1210"/>
      <c r="O30" s="1210"/>
      <c r="P30" s="1210"/>
      <c r="Q30" s="1210"/>
      <c r="R30" s="1210"/>
      <c r="S30" s="1210"/>
      <c r="T30" s="1210"/>
      <c r="U30" s="1210"/>
      <c r="V30" s="1210"/>
      <c r="W30" s="1210"/>
    </row>
    <row r="31" spans="1:23" ht="14.5" hidden="1" customHeight="1">
      <c r="A31" s="1207"/>
      <c r="B31" s="1208"/>
      <c r="C31" s="1207"/>
      <c r="D31" s="1207"/>
      <c r="E31" s="1209"/>
      <c r="F31" s="1210"/>
      <c r="G31" s="1210"/>
      <c r="H31" s="1211"/>
      <c r="I31" s="1210"/>
      <c r="J31" s="1210"/>
      <c r="K31" s="1210"/>
      <c r="L31" s="1210"/>
      <c r="M31" s="1210"/>
      <c r="N31" s="1210"/>
      <c r="O31" s="1210"/>
      <c r="P31" s="1210"/>
      <c r="Q31" s="1210"/>
      <c r="R31" s="1210"/>
      <c r="S31" s="1210"/>
      <c r="T31" s="1210"/>
      <c r="U31" s="1210"/>
      <c r="V31" s="1210"/>
      <c r="W31" s="1210"/>
    </row>
    <row r="32" spans="1:23" ht="14.5" hidden="1" customHeight="1">
      <c r="A32" s="1207"/>
      <c r="B32" s="1208"/>
      <c r="C32" s="1207"/>
      <c r="D32" s="1207"/>
      <c r="E32" s="1209"/>
      <c r="F32" s="1210"/>
      <c r="G32" s="1210"/>
      <c r="H32" s="1211"/>
      <c r="I32" s="1210"/>
      <c r="J32" s="1210"/>
      <c r="K32" s="1210"/>
      <c r="L32" s="1210"/>
      <c r="M32" s="1210"/>
      <c r="N32" s="1210"/>
      <c r="O32" s="1210"/>
      <c r="P32" s="1210"/>
      <c r="Q32" s="1210"/>
      <c r="R32" s="1210"/>
      <c r="S32" s="1210"/>
      <c r="T32" s="1210"/>
      <c r="U32" s="1210"/>
      <c r="V32" s="1210"/>
      <c r="W32" s="1210"/>
    </row>
    <row r="33" spans="1:23" ht="14.5" hidden="1" customHeight="1">
      <c r="A33" s="1207"/>
      <c r="B33" s="1208"/>
      <c r="C33" s="1207"/>
      <c r="D33" s="1207"/>
      <c r="E33" s="1209"/>
      <c r="F33" s="1210"/>
      <c r="G33" s="1210"/>
      <c r="H33" s="1211"/>
      <c r="I33" s="1210"/>
      <c r="J33" s="1210"/>
      <c r="K33" s="1210"/>
      <c r="L33" s="1210"/>
      <c r="M33" s="1210"/>
      <c r="N33" s="1210"/>
      <c r="O33" s="1210"/>
      <c r="P33" s="1210"/>
      <c r="Q33" s="1210"/>
      <c r="R33" s="1210"/>
      <c r="S33" s="1210"/>
      <c r="T33" s="1210"/>
      <c r="U33" s="1210"/>
      <c r="V33" s="1210"/>
      <c r="W33" s="1210"/>
    </row>
    <row r="34" spans="1:23" ht="14.5" hidden="1" customHeight="1">
      <c r="A34" s="1207"/>
      <c r="B34" s="1208"/>
      <c r="C34" s="1207"/>
      <c r="D34" s="1207"/>
      <c r="E34" s="1209"/>
      <c r="F34" s="1210"/>
      <c r="G34" s="1210"/>
      <c r="H34" s="1211"/>
      <c r="I34" s="1210"/>
      <c r="J34" s="1210"/>
      <c r="K34" s="1210"/>
      <c r="L34" s="1210"/>
      <c r="M34" s="1210"/>
      <c r="N34" s="1210"/>
      <c r="O34" s="1210"/>
      <c r="P34" s="1210"/>
      <c r="Q34" s="1210"/>
      <c r="R34" s="1210"/>
      <c r="S34" s="1210"/>
      <c r="T34" s="1210"/>
      <c r="U34" s="1210"/>
      <c r="V34" s="1210"/>
      <c r="W34" s="1210"/>
    </row>
    <row r="35" spans="1:23" ht="14.5" hidden="1" customHeight="1">
      <c r="A35" s="1207"/>
      <c r="B35" s="1208"/>
      <c r="C35" s="1207"/>
      <c r="D35" s="1207"/>
      <c r="E35" s="1209"/>
      <c r="F35" s="1210"/>
      <c r="G35" s="1210"/>
      <c r="H35" s="1211"/>
      <c r="I35" s="1210"/>
      <c r="J35" s="1210"/>
      <c r="K35" s="1210"/>
      <c r="L35" s="1210"/>
      <c r="M35" s="1210"/>
      <c r="N35" s="1210"/>
      <c r="O35" s="1210"/>
      <c r="P35" s="1210"/>
      <c r="Q35" s="1210"/>
      <c r="R35" s="1210"/>
      <c r="S35" s="1210"/>
      <c r="T35" s="1210"/>
      <c r="U35" s="1210"/>
      <c r="V35" s="1210"/>
      <c r="W35" s="1210"/>
    </row>
    <row r="36" spans="1:23" ht="14.5" hidden="1" customHeight="1">
      <c r="A36" s="1207"/>
      <c r="B36" s="1208"/>
      <c r="C36" s="1207"/>
      <c r="D36" s="1207"/>
      <c r="E36" s="1209"/>
      <c r="F36" s="1210"/>
      <c r="G36" s="1210"/>
      <c r="H36" s="1211"/>
      <c r="I36" s="1210"/>
      <c r="J36" s="1210"/>
      <c r="K36" s="1210"/>
      <c r="L36" s="1210"/>
      <c r="M36" s="1210"/>
      <c r="N36" s="1210"/>
      <c r="O36" s="1210"/>
      <c r="P36" s="1210"/>
      <c r="Q36" s="1210"/>
      <c r="R36" s="1210"/>
      <c r="S36" s="1210"/>
      <c r="T36" s="1210"/>
      <c r="U36" s="1210"/>
      <c r="V36" s="1210"/>
      <c r="W36" s="1210"/>
    </row>
    <row r="37" spans="1:23" ht="14.5" hidden="1" customHeight="1">
      <c r="A37" s="1207"/>
      <c r="B37" s="1208"/>
      <c r="C37" s="1207"/>
      <c r="D37" s="1207"/>
      <c r="E37" s="1209"/>
      <c r="F37" s="1210"/>
      <c r="G37" s="1210"/>
      <c r="H37" s="1211"/>
      <c r="I37" s="1210"/>
      <c r="J37" s="1210"/>
      <c r="K37" s="1210"/>
      <c r="L37" s="1210"/>
      <c r="M37" s="1210"/>
      <c r="N37" s="1210"/>
      <c r="O37" s="1210"/>
      <c r="P37" s="1210"/>
      <c r="Q37" s="1210"/>
      <c r="R37" s="1210"/>
      <c r="S37" s="1210"/>
      <c r="T37" s="1210"/>
      <c r="U37" s="1210"/>
      <c r="V37" s="1210"/>
      <c r="W37" s="1210"/>
    </row>
    <row r="38" spans="1:23" ht="14.5" hidden="1" customHeight="1">
      <c r="A38" s="1207"/>
      <c r="B38" s="1208"/>
      <c r="C38" s="1207"/>
      <c r="D38" s="1207"/>
      <c r="E38" s="1209"/>
      <c r="F38" s="1210"/>
      <c r="G38" s="1210"/>
      <c r="H38" s="1211"/>
      <c r="I38" s="1210"/>
      <c r="J38" s="1210"/>
      <c r="K38" s="1210"/>
      <c r="L38" s="1210"/>
      <c r="M38" s="1210"/>
      <c r="N38" s="1210"/>
      <c r="O38" s="1210"/>
      <c r="P38" s="1210"/>
      <c r="Q38" s="1210"/>
      <c r="R38" s="1210"/>
      <c r="S38" s="1210"/>
      <c r="T38" s="1210"/>
      <c r="U38" s="1210"/>
      <c r="V38" s="1210"/>
      <c r="W38" s="1210"/>
    </row>
    <row r="39" spans="1:23" ht="14.5" hidden="1" customHeight="1">
      <c r="A39" s="1207"/>
      <c r="B39" s="1208"/>
      <c r="C39" s="1207"/>
      <c r="D39" s="1207"/>
      <c r="E39" s="1209"/>
      <c r="F39" s="1210"/>
      <c r="G39" s="1210"/>
      <c r="H39" s="1211"/>
      <c r="I39" s="1210"/>
      <c r="J39" s="1210"/>
      <c r="K39" s="1210"/>
      <c r="L39" s="1210"/>
      <c r="M39" s="1210"/>
      <c r="N39" s="1210"/>
      <c r="O39" s="1210"/>
      <c r="P39" s="1210"/>
      <c r="Q39" s="1210"/>
      <c r="R39" s="1210"/>
      <c r="S39" s="1210"/>
      <c r="T39" s="1210"/>
      <c r="U39" s="1210"/>
      <c r="V39" s="1210"/>
      <c r="W39" s="1210"/>
    </row>
    <row r="40" spans="1:23" ht="14.5" hidden="1" customHeight="1">
      <c r="A40" s="1207"/>
      <c r="B40" s="1208"/>
      <c r="C40" s="1207"/>
      <c r="D40" s="1207"/>
      <c r="E40" s="1209"/>
      <c r="F40" s="1210"/>
      <c r="G40" s="1210"/>
      <c r="H40" s="1211"/>
      <c r="I40" s="1210"/>
      <c r="J40" s="1210"/>
      <c r="K40" s="1210"/>
      <c r="L40" s="1210"/>
      <c r="M40" s="1210"/>
      <c r="N40" s="1210"/>
      <c r="O40" s="1210"/>
      <c r="P40" s="1210"/>
      <c r="Q40" s="1210"/>
      <c r="R40" s="1210"/>
      <c r="S40" s="1210"/>
      <c r="T40" s="1210"/>
      <c r="U40" s="1210"/>
      <c r="V40" s="1210"/>
      <c r="W40" s="1210"/>
    </row>
    <row r="41" spans="1:23" ht="14.5" hidden="1" customHeight="1">
      <c r="A41" s="1207"/>
      <c r="B41" s="1208"/>
      <c r="C41" s="1207"/>
      <c r="D41" s="1207"/>
      <c r="E41" s="1209"/>
      <c r="F41" s="1210"/>
      <c r="G41" s="1210"/>
      <c r="H41" s="1211"/>
      <c r="I41" s="1210"/>
      <c r="J41" s="1210"/>
      <c r="K41" s="1210"/>
      <c r="L41" s="1210"/>
      <c r="M41" s="1210"/>
      <c r="N41" s="1210"/>
      <c r="O41" s="1210"/>
      <c r="P41" s="1210"/>
      <c r="Q41" s="1210"/>
      <c r="R41" s="1210"/>
      <c r="S41" s="1210"/>
      <c r="T41" s="1210"/>
      <c r="U41" s="1210"/>
      <c r="V41" s="1210"/>
      <c r="W41" s="1210"/>
    </row>
    <row r="42" spans="1:23" ht="14.5" hidden="1" customHeight="1">
      <c r="A42" s="1207"/>
      <c r="B42" s="1208"/>
      <c r="C42" s="1207"/>
      <c r="D42" s="1207"/>
      <c r="E42" s="1209"/>
      <c r="F42" s="1210"/>
      <c r="G42" s="1210"/>
      <c r="H42" s="1211"/>
      <c r="I42" s="1210"/>
      <c r="J42" s="1210"/>
      <c r="K42" s="1210"/>
      <c r="L42" s="1210"/>
      <c r="M42" s="1210"/>
      <c r="N42" s="1210"/>
      <c r="O42" s="1210"/>
      <c r="P42" s="1210"/>
      <c r="Q42" s="1210"/>
      <c r="R42" s="1210"/>
      <c r="S42" s="1210"/>
      <c r="T42" s="1210"/>
      <c r="U42" s="1210"/>
      <c r="V42" s="1210"/>
      <c r="W42" s="1210"/>
    </row>
    <row r="43" spans="1:23" ht="14.5" hidden="1" customHeight="1">
      <c r="A43" s="1207"/>
      <c r="B43" s="1208"/>
      <c r="C43" s="1207"/>
      <c r="D43" s="1207"/>
      <c r="E43" s="1209"/>
      <c r="F43" s="1210"/>
      <c r="G43" s="1210"/>
      <c r="H43" s="1211"/>
      <c r="I43" s="1210"/>
      <c r="J43" s="1210"/>
      <c r="K43" s="1210"/>
      <c r="L43" s="1210"/>
      <c r="M43" s="1210"/>
      <c r="N43" s="1210"/>
      <c r="O43" s="1210"/>
      <c r="P43" s="1210"/>
      <c r="Q43" s="1210"/>
      <c r="R43" s="1210"/>
      <c r="S43" s="1210"/>
      <c r="T43" s="1210"/>
      <c r="U43" s="1210"/>
      <c r="V43" s="1210"/>
      <c r="W43" s="1210"/>
    </row>
    <row r="44" spans="1:23" ht="14.5" hidden="1" customHeight="1">
      <c r="A44" s="1207"/>
      <c r="B44" s="1208"/>
      <c r="C44" s="1207"/>
      <c r="D44" s="1207"/>
      <c r="E44" s="1209"/>
      <c r="F44" s="1210"/>
      <c r="G44" s="1210"/>
      <c r="H44" s="1211"/>
      <c r="I44" s="1210"/>
      <c r="J44" s="1210"/>
      <c r="K44" s="1210"/>
      <c r="L44" s="1210"/>
      <c r="M44" s="1210"/>
      <c r="N44" s="1210"/>
      <c r="O44" s="1210"/>
      <c r="P44" s="1210"/>
      <c r="Q44" s="1210"/>
      <c r="R44" s="1210"/>
      <c r="S44" s="1210"/>
      <c r="T44" s="1210"/>
      <c r="U44" s="1210"/>
      <c r="V44" s="1210"/>
      <c r="W44" s="1210"/>
    </row>
    <row r="45" spans="1:23" ht="14.5" hidden="1" customHeight="1">
      <c r="A45" s="1207"/>
      <c r="B45" s="1208"/>
      <c r="C45" s="1207"/>
      <c r="D45" s="1207"/>
      <c r="E45" s="1209"/>
      <c r="F45" s="1210"/>
      <c r="G45" s="1210"/>
      <c r="H45" s="1211"/>
      <c r="I45" s="1210"/>
      <c r="J45" s="1210"/>
      <c r="K45" s="1210"/>
      <c r="L45" s="1210"/>
      <c r="M45" s="1210"/>
      <c r="N45" s="1210"/>
      <c r="O45" s="1210"/>
      <c r="P45" s="1210"/>
      <c r="Q45" s="1210"/>
      <c r="R45" s="1210"/>
      <c r="S45" s="1210"/>
      <c r="T45" s="1210"/>
      <c r="U45" s="1210"/>
      <c r="V45" s="1210"/>
      <c r="W45" s="1210"/>
    </row>
    <row r="46" spans="1:23" ht="14.5" hidden="1" customHeight="1">
      <c r="A46" s="1207"/>
      <c r="B46" s="1208"/>
      <c r="C46" s="1207"/>
      <c r="D46" s="1207"/>
      <c r="E46" s="1209"/>
      <c r="F46" s="1210"/>
      <c r="G46" s="1210"/>
      <c r="H46" s="1211"/>
      <c r="I46" s="1210"/>
      <c r="J46" s="1210"/>
      <c r="K46" s="1210"/>
      <c r="L46" s="1210"/>
      <c r="M46" s="1210"/>
      <c r="N46" s="1210"/>
      <c r="O46" s="1210"/>
      <c r="P46" s="1210"/>
      <c r="Q46" s="1210"/>
      <c r="R46" s="1210"/>
      <c r="S46" s="1210"/>
      <c r="T46" s="1210"/>
      <c r="U46" s="1210"/>
      <c r="V46" s="1210"/>
      <c r="W46" s="1210"/>
    </row>
    <row r="47" spans="1:23" ht="14.5" hidden="1" customHeight="1">
      <c r="A47" s="1207"/>
      <c r="B47" s="1208"/>
      <c r="C47" s="1207"/>
      <c r="D47" s="1207"/>
      <c r="E47" s="1209"/>
      <c r="F47" s="1210"/>
      <c r="G47" s="1210"/>
      <c r="H47" s="1211"/>
      <c r="I47" s="1210"/>
      <c r="J47" s="1210"/>
      <c r="K47" s="1210"/>
      <c r="L47" s="1210"/>
      <c r="M47" s="1210"/>
      <c r="N47" s="1210"/>
      <c r="O47" s="1210"/>
      <c r="P47" s="1210"/>
      <c r="Q47" s="1210"/>
      <c r="R47" s="1210"/>
      <c r="S47" s="1210"/>
      <c r="T47" s="1210"/>
      <c r="U47" s="1210"/>
      <c r="V47" s="1210"/>
      <c r="W47" s="1210"/>
    </row>
    <row r="48" spans="1:23" ht="14.5" hidden="1" customHeight="1">
      <c r="A48" s="1207"/>
      <c r="B48" s="1208"/>
      <c r="C48" s="1207"/>
      <c r="D48" s="1207"/>
      <c r="E48" s="1209"/>
      <c r="F48" s="1210"/>
      <c r="G48" s="1210"/>
      <c r="H48" s="1211"/>
      <c r="I48" s="1210"/>
      <c r="J48" s="1210"/>
      <c r="K48" s="1210"/>
      <c r="L48" s="1210"/>
      <c r="M48" s="1210"/>
      <c r="N48" s="1210"/>
      <c r="O48" s="1210"/>
      <c r="P48" s="1210"/>
      <c r="Q48" s="1210"/>
      <c r="R48" s="1210"/>
      <c r="S48" s="1210"/>
      <c r="T48" s="1210"/>
      <c r="U48" s="1210"/>
      <c r="V48" s="1210"/>
      <c r="W48" s="1210"/>
    </row>
    <row r="49" spans="1:23" ht="14.5" hidden="1" customHeight="1">
      <c r="A49" s="1207"/>
      <c r="B49" s="1208"/>
      <c r="C49" s="1207"/>
      <c r="D49" s="1207"/>
      <c r="E49" s="1209"/>
      <c r="F49" s="1210"/>
      <c r="G49" s="1210"/>
      <c r="H49" s="1211"/>
      <c r="I49" s="1210"/>
      <c r="J49" s="1210"/>
      <c r="K49" s="1210"/>
      <c r="L49" s="1210"/>
      <c r="M49" s="1210"/>
      <c r="N49" s="1210"/>
      <c r="O49" s="1210"/>
      <c r="P49" s="1210"/>
      <c r="Q49" s="1210"/>
      <c r="R49" s="1210"/>
      <c r="S49" s="1210"/>
      <c r="T49" s="1210"/>
      <c r="U49" s="1210"/>
      <c r="V49" s="1210"/>
      <c r="W49" s="1210"/>
    </row>
    <row r="50" spans="1:23" ht="14.5" hidden="1" customHeight="1">
      <c r="A50" s="1207"/>
      <c r="B50" s="1208"/>
      <c r="C50" s="1207"/>
      <c r="D50" s="1207"/>
      <c r="E50" s="1209"/>
      <c r="F50" s="1210"/>
      <c r="G50" s="1210"/>
      <c r="H50" s="1211"/>
      <c r="I50" s="1210"/>
      <c r="J50" s="1210"/>
      <c r="K50" s="1210"/>
      <c r="L50" s="1210"/>
      <c r="M50" s="1210"/>
      <c r="N50" s="1210"/>
      <c r="O50" s="1210"/>
      <c r="P50" s="1210"/>
      <c r="Q50" s="1210"/>
      <c r="R50" s="1210"/>
      <c r="S50" s="1210"/>
      <c r="T50" s="1210"/>
      <c r="U50" s="1210"/>
      <c r="V50" s="1210"/>
      <c r="W50" s="1210"/>
    </row>
    <row r="51" spans="1:23" ht="14.5" hidden="1" customHeight="1">
      <c r="A51" s="1207"/>
      <c r="B51" s="1208"/>
      <c r="C51" s="1207"/>
      <c r="D51" s="1207"/>
      <c r="E51" s="1209"/>
      <c r="F51" s="1210"/>
      <c r="G51" s="1210"/>
      <c r="H51" s="1211"/>
      <c r="I51" s="1210"/>
      <c r="J51" s="1210"/>
      <c r="K51" s="1210"/>
      <c r="L51" s="1210"/>
      <c r="M51" s="1210"/>
      <c r="N51" s="1210"/>
      <c r="O51" s="1210"/>
      <c r="P51" s="1210"/>
      <c r="Q51" s="1210"/>
      <c r="R51" s="1210"/>
      <c r="S51" s="1210"/>
      <c r="T51" s="1210"/>
      <c r="U51" s="1210"/>
      <c r="V51" s="1210"/>
      <c r="W51" s="1210"/>
    </row>
    <row r="52" spans="1:23" ht="14.5" hidden="1" customHeight="1">
      <c r="A52" s="1207"/>
      <c r="B52" s="1208"/>
      <c r="C52" s="1207"/>
      <c r="D52" s="1207"/>
      <c r="E52" s="1209"/>
      <c r="F52" s="1210"/>
      <c r="G52" s="1210"/>
      <c r="H52" s="1211"/>
      <c r="I52" s="1210"/>
      <c r="J52" s="1210"/>
      <c r="K52" s="1210"/>
      <c r="L52" s="1210"/>
      <c r="M52" s="1210"/>
      <c r="N52" s="1210"/>
      <c r="O52" s="1210"/>
      <c r="P52" s="1210"/>
      <c r="Q52" s="1210"/>
      <c r="R52" s="1210"/>
      <c r="S52" s="1210"/>
      <c r="T52" s="1210"/>
      <c r="U52" s="1210"/>
      <c r="V52" s="1210"/>
      <c r="W52" s="1210"/>
    </row>
    <row r="53" spans="1:23" ht="14.5" hidden="1" customHeight="1">
      <c r="A53" s="1207"/>
      <c r="B53" s="1208"/>
      <c r="C53" s="1207"/>
      <c r="D53" s="1207"/>
      <c r="E53" s="1209"/>
      <c r="F53" s="1210"/>
      <c r="G53" s="1210"/>
      <c r="H53" s="1211"/>
      <c r="I53" s="1210"/>
      <c r="J53" s="1210"/>
      <c r="K53" s="1210"/>
      <c r="L53" s="1210"/>
      <c r="M53" s="1210"/>
      <c r="N53" s="1210"/>
      <c r="O53" s="1210"/>
      <c r="P53" s="1210"/>
      <c r="Q53" s="1210"/>
      <c r="R53" s="1210"/>
      <c r="S53" s="1210"/>
      <c r="T53" s="1210"/>
      <c r="U53" s="1210"/>
      <c r="V53" s="1210"/>
      <c r="W53" s="1210"/>
    </row>
    <row r="54" spans="1:23" ht="14.5" hidden="1" customHeight="1">
      <c r="A54" s="1207"/>
      <c r="B54" s="1208"/>
      <c r="C54" s="1207"/>
      <c r="D54" s="1207"/>
      <c r="E54" s="1209"/>
      <c r="F54" s="1210"/>
      <c r="G54" s="1210"/>
      <c r="H54" s="1211"/>
      <c r="I54" s="1210"/>
      <c r="J54" s="1210"/>
      <c r="K54" s="1210"/>
      <c r="L54" s="1210"/>
      <c r="M54" s="1210"/>
      <c r="N54" s="1210"/>
      <c r="O54" s="1210"/>
      <c r="P54" s="1210"/>
      <c r="Q54" s="1210"/>
      <c r="R54" s="1210"/>
      <c r="S54" s="1210"/>
      <c r="T54" s="1210"/>
      <c r="U54" s="1210"/>
      <c r="V54" s="1210"/>
      <c r="W54" s="1210"/>
    </row>
    <row r="55" spans="1:23" ht="14.5" hidden="1" customHeight="1">
      <c r="A55" s="1207"/>
      <c r="B55" s="1208"/>
      <c r="C55" s="1207"/>
      <c r="D55" s="1207"/>
      <c r="E55" s="1209"/>
      <c r="F55" s="1210"/>
      <c r="G55" s="1210"/>
      <c r="H55" s="1211"/>
      <c r="I55" s="1210"/>
      <c r="J55" s="1210"/>
      <c r="K55" s="1210"/>
      <c r="L55" s="1210"/>
      <c r="M55" s="1210"/>
      <c r="N55" s="1210"/>
      <c r="O55" s="1210"/>
      <c r="P55" s="1210"/>
      <c r="Q55" s="1210"/>
      <c r="R55" s="1210"/>
      <c r="S55" s="1210"/>
      <c r="T55" s="1210"/>
      <c r="U55" s="1210"/>
      <c r="V55" s="1210"/>
      <c r="W55" s="1210"/>
    </row>
    <row r="56" spans="1:23" ht="14.5" hidden="1" customHeight="1">
      <c r="A56" s="1207"/>
      <c r="B56" s="1208"/>
      <c r="C56" s="1207"/>
      <c r="D56" s="1207"/>
      <c r="E56" s="1209"/>
      <c r="F56" s="1210"/>
      <c r="G56" s="1210"/>
      <c r="H56" s="1211"/>
      <c r="I56" s="1210"/>
      <c r="J56" s="1210"/>
      <c r="K56" s="1210"/>
      <c r="L56" s="1210"/>
      <c r="M56" s="1210"/>
      <c r="N56" s="1210"/>
      <c r="O56" s="1210"/>
      <c r="P56" s="1210"/>
      <c r="Q56" s="1210"/>
      <c r="R56" s="1210"/>
      <c r="S56" s="1210"/>
      <c r="T56" s="1210"/>
      <c r="U56" s="1210"/>
      <c r="V56" s="1210"/>
      <c r="W56" s="1210"/>
    </row>
    <row r="57" spans="1:23" ht="14.5" hidden="1" customHeight="1">
      <c r="A57" s="1207"/>
      <c r="B57" s="1208"/>
      <c r="C57" s="1207"/>
      <c r="D57" s="1207"/>
      <c r="E57" s="1209"/>
      <c r="F57" s="1210"/>
      <c r="G57" s="1210"/>
      <c r="H57" s="1211"/>
      <c r="I57" s="1210"/>
      <c r="J57" s="1210"/>
      <c r="K57" s="1210"/>
      <c r="L57" s="1210"/>
      <c r="M57" s="1210"/>
      <c r="N57" s="1210"/>
      <c r="O57" s="1210"/>
      <c r="P57" s="1210"/>
      <c r="Q57" s="1210"/>
      <c r="R57" s="1210"/>
      <c r="S57" s="1210"/>
      <c r="T57" s="1210"/>
      <c r="U57" s="1210"/>
      <c r="V57" s="1210"/>
      <c r="W57" s="1210"/>
    </row>
    <row r="58" spans="1:23" ht="14.5" hidden="1" customHeight="1">
      <c r="A58" s="1207"/>
      <c r="B58" s="1208"/>
      <c r="C58" s="1207"/>
      <c r="D58" s="1207"/>
      <c r="E58" s="1209"/>
      <c r="F58" s="1210"/>
      <c r="G58" s="1210"/>
      <c r="H58" s="1211"/>
      <c r="I58" s="1210"/>
      <c r="J58" s="1210"/>
      <c r="K58" s="1210"/>
      <c r="L58" s="1210"/>
      <c r="M58" s="1210"/>
      <c r="N58" s="1210"/>
      <c r="O58" s="1210"/>
      <c r="P58" s="1210"/>
      <c r="Q58" s="1210"/>
      <c r="R58" s="1210"/>
      <c r="S58" s="1210"/>
      <c r="T58" s="1210"/>
      <c r="U58" s="1210"/>
      <c r="V58" s="1210"/>
      <c r="W58" s="1210"/>
    </row>
    <row r="59" spans="1:23" ht="14.5" hidden="1" customHeight="1">
      <c r="A59" s="1207"/>
      <c r="B59" s="1208"/>
      <c r="C59" s="1207"/>
      <c r="D59" s="1207"/>
      <c r="E59" s="1209"/>
      <c r="F59" s="1210"/>
      <c r="G59" s="1210"/>
      <c r="H59" s="1211"/>
      <c r="I59" s="1210"/>
      <c r="J59" s="1210"/>
      <c r="K59" s="1210"/>
      <c r="L59" s="1210"/>
      <c r="M59" s="1210"/>
      <c r="N59" s="1210"/>
      <c r="O59" s="1210"/>
      <c r="P59" s="1210"/>
      <c r="Q59" s="1210"/>
      <c r="R59" s="1210"/>
      <c r="S59" s="1210"/>
      <c r="T59" s="1210"/>
      <c r="U59" s="1210"/>
      <c r="V59" s="1210"/>
      <c r="W59" s="1210"/>
    </row>
    <row r="60" spans="1:23" ht="14.5" hidden="1" customHeight="1">
      <c r="A60" s="1207"/>
      <c r="B60" s="1208"/>
      <c r="C60" s="1207"/>
      <c r="D60" s="1207"/>
      <c r="E60" s="1209"/>
      <c r="F60" s="1210"/>
      <c r="G60" s="1210"/>
      <c r="H60" s="1211"/>
      <c r="I60" s="1210"/>
      <c r="J60" s="1210"/>
      <c r="K60" s="1210"/>
      <c r="L60" s="1210"/>
      <c r="M60" s="1210"/>
      <c r="N60" s="1210"/>
      <c r="O60" s="1210"/>
      <c r="P60" s="1210"/>
      <c r="Q60" s="1210"/>
      <c r="R60" s="1210"/>
      <c r="S60" s="1210"/>
      <c r="T60" s="1210"/>
      <c r="U60" s="1210"/>
      <c r="V60" s="1210"/>
      <c r="W60" s="1210"/>
    </row>
    <row r="61" spans="1:23" ht="14.5" hidden="1" customHeight="1">
      <c r="A61" s="1207"/>
      <c r="B61" s="1208"/>
      <c r="C61" s="1207"/>
      <c r="D61" s="1207"/>
      <c r="E61" s="1209"/>
      <c r="F61" s="1210"/>
      <c r="G61" s="1210"/>
      <c r="H61" s="1211"/>
      <c r="I61" s="1210"/>
      <c r="J61" s="1210"/>
      <c r="K61" s="1210"/>
      <c r="L61" s="1210"/>
      <c r="M61" s="1210"/>
      <c r="N61" s="1210"/>
      <c r="O61" s="1210"/>
      <c r="P61" s="1210"/>
      <c r="Q61" s="1210"/>
      <c r="R61" s="1210"/>
      <c r="S61" s="1210"/>
      <c r="T61" s="1210"/>
      <c r="U61" s="1210"/>
      <c r="V61" s="1210"/>
      <c r="W61" s="1210"/>
    </row>
    <row r="62" spans="1:23">
      <c r="A62" s="1322" t="s">
        <v>83</v>
      </c>
      <c r="B62" s="1323"/>
      <c r="C62" s="1212">
        <f>SUM(C8:C61)</f>
        <v>1732</v>
      </c>
      <c r="D62" s="1213">
        <f>SUM(D8:D61)</f>
        <v>1645.4</v>
      </c>
      <c r="E62" s="1214">
        <f>SUM(E8:E61)</f>
        <v>866</v>
      </c>
      <c r="F62" s="1215">
        <f>SUM(F8:F61)</f>
        <v>822.7</v>
      </c>
      <c r="G62" s="1216"/>
      <c r="H62" s="1217">
        <f t="shared" ref="H62:R62" si="0">SUM(H8:H61)</f>
        <v>0</v>
      </c>
      <c r="I62" s="1218">
        <f t="shared" si="0"/>
        <v>0</v>
      </c>
      <c r="J62" s="1218">
        <f t="shared" si="0"/>
        <v>0</v>
      </c>
      <c r="K62" s="1218">
        <f t="shared" si="0"/>
        <v>0</v>
      </c>
      <c r="L62" s="1218">
        <f t="shared" si="0"/>
        <v>0</v>
      </c>
      <c r="M62" s="1218">
        <f t="shared" si="0"/>
        <v>38.798000000000002</v>
      </c>
      <c r="N62" s="1218">
        <f t="shared" si="0"/>
        <v>124.7401965</v>
      </c>
      <c r="O62" s="1218">
        <f t="shared" si="0"/>
        <v>213.45643099999998</v>
      </c>
      <c r="P62" s="1218">
        <f t="shared" si="0"/>
        <v>281.16538199999997</v>
      </c>
      <c r="Q62" s="1218">
        <f t="shared" si="0"/>
        <v>0</v>
      </c>
      <c r="R62" s="1218">
        <f t="shared" si="0"/>
        <v>0</v>
      </c>
      <c r="S62" s="1218">
        <f t="shared" ref="S62:W62" si="1">SUM(S8:S61)</f>
        <v>0</v>
      </c>
      <c r="T62" s="1218">
        <f t="shared" si="1"/>
        <v>0</v>
      </c>
      <c r="U62" s="1218">
        <f t="shared" si="1"/>
        <v>0</v>
      </c>
      <c r="V62" s="1218">
        <f t="shared" si="1"/>
        <v>0</v>
      </c>
      <c r="W62" s="1215">
        <f t="shared" si="1"/>
        <v>0</v>
      </c>
    </row>
    <row r="63" spans="1:23">
      <c r="A63" s="1322" t="s">
        <v>84</v>
      </c>
      <c r="B63" s="1323"/>
      <c r="C63" s="1219"/>
      <c r="D63" s="1220"/>
      <c r="E63" s="1214"/>
      <c r="F63" s="1215"/>
      <c r="G63" s="1216"/>
      <c r="H63" s="1217"/>
      <c r="I63" s="1218"/>
      <c r="J63" s="1218"/>
      <c r="K63" s="1218"/>
      <c r="L63" s="1218"/>
      <c r="M63" s="1218"/>
      <c r="N63" s="1218"/>
      <c r="O63" s="1218"/>
      <c r="P63" s="1218"/>
      <c r="Q63" s="1218"/>
      <c r="R63" s="1218"/>
      <c r="S63" s="1218"/>
      <c r="T63" s="1218"/>
      <c r="U63" s="1218"/>
      <c r="V63" s="1218"/>
      <c r="W63" s="1215"/>
    </row>
    <row r="64" spans="1:23" s="1221" customFormat="1"/>
    <row r="66" spans="1:23">
      <c r="A66" s="346" t="s">
        <v>85</v>
      </c>
    </row>
    <row r="67" spans="1:23" ht="20.5" customHeight="1">
      <c r="A67" s="1314" t="s">
        <v>75</v>
      </c>
      <c r="B67" s="1316" t="s">
        <v>76</v>
      </c>
      <c r="C67" s="1314" t="s">
        <v>375</v>
      </c>
      <c r="D67" s="1326"/>
      <c r="E67" s="1326" t="s">
        <v>86</v>
      </c>
      <c r="F67" s="1335"/>
      <c r="G67" s="1313" t="s">
        <v>87</v>
      </c>
      <c r="H67" s="1313"/>
      <c r="I67" s="1313"/>
      <c r="J67" s="1313"/>
      <c r="K67" s="1313"/>
      <c r="L67" s="1313"/>
      <c r="M67" s="1313"/>
      <c r="N67" s="1313"/>
      <c r="O67" s="1313"/>
      <c r="P67" s="1313"/>
      <c r="Q67" s="1313"/>
      <c r="R67" s="1313"/>
      <c r="S67" s="1313"/>
      <c r="T67" s="1313"/>
      <c r="U67" s="1313"/>
      <c r="V67" s="1313"/>
      <c r="W67" s="1313"/>
    </row>
    <row r="68" spans="1:23" ht="22.4" customHeight="1">
      <c r="A68" s="1324"/>
      <c r="B68" s="1325"/>
      <c r="C68" s="1324"/>
      <c r="D68" s="1327"/>
      <c r="E68" s="1327"/>
      <c r="F68" s="1325"/>
      <c r="G68" s="1222">
        <v>2014</v>
      </c>
      <c r="H68" s="1223">
        <v>2015</v>
      </c>
      <c r="I68" s="1223">
        <v>2016</v>
      </c>
      <c r="J68" s="1223">
        <v>2017</v>
      </c>
      <c r="K68" s="1223">
        <v>2018</v>
      </c>
      <c r="L68" s="1224">
        <v>2019</v>
      </c>
      <c r="M68" s="1224">
        <v>2020</v>
      </c>
      <c r="N68" s="1224">
        <v>2021</v>
      </c>
      <c r="O68" s="1224">
        <v>2022</v>
      </c>
      <c r="P68" s="1224">
        <v>2023</v>
      </c>
      <c r="Q68" s="1224">
        <v>2024</v>
      </c>
      <c r="R68" s="1224">
        <v>2025</v>
      </c>
      <c r="S68" s="1224">
        <v>2026</v>
      </c>
      <c r="T68" s="1224">
        <v>2027</v>
      </c>
      <c r="U68" s="1224">
        <v>2028</v>
      </c>
      <c r="V68" s="1224">
        <v>2029</v>
      </c>
      <c r="W68" s="1225" t="s">
        <v>42</v>
      </c>
    </row>
    <row r="69" spans="1:23">
      <c r="A69" s="1178" t="str">
        <f>A8</f>
        <v>INEA/CEF/TRAN/M2017/1603892</v>
      </c>
      <c r="B69" s="1179" t="str">
        <f>B8</f>
        <v xml:space="preserve">ADS-B Deployment in SW FAB (Two ADS-B stations and the sharing of one with Spain) </v>
      </c>
      <c r="C69" s="1336">
        <v>0</v>
      </c>
      <c r="D69" s="1337"/>
      <c r="E69" s="1338">
        <f>F8-C69</f>
        <v>822.7</v>
      </c>
      <c r="F69" s="1339"/>
      <c r="G69" s="1182">
        <v>0</v>
      </c>
      <c r="H69" s="1180">
        <v>0</v>
      </c>
      <c r="I69" s="1183">
        <v>0</v>
      </c>
      <c r="J69" s="1183">
        <v>0</v>
      </c>
      <c r="K69" s="1183">
        <v>0</v>
      </c>
      <c r="L69" s="1183">
        <v>0</v>
      </c>
      <c r="M69" s="1184">
        <v>0</v>
      </c>
      <c r="N69" s="1184">
        <v>0</v>
      </c>
      <c r="O69" s="1184">
        <v>0</v>
      </c>
      <c r="P69" s="1184">
        <v>0</v>
      </c>
      <c r="Q69" s="1184">
        <v>0</v>
      </c>
      <c r="R69" s="356">
        <v>0</v>
      </c>
      <c r="S69" s="1184"/>
      <c r="T69" s="1184"/>
      <c r="U69" s="1184"/>
      <c r="V69" s="1184"/>
      <c r="W69" s="589"/>
    </row>
    <row r="70" spans="1:23">
      <c r="A70" s="1185"/>
      <c r="B70" s="1186"/>
      <c r="C70" s="1328"/>
      <c r="D70" s="1329"/>
      <c r="E70" s="1330"/>
      <c r="F70" s="1331"/>
      <c r="G70" s="1190"/>
      <c r="H70" s="1187"/>
      <c r="I70" s="1191"/>
      <c r="J70" s="1191"/>
      <c r="K70" s="1191"/>
      <c r="L70" s="1191"/>
      <c r="M70" s="1192"/>
      <c r="N70" s="1192"/>
      <c r="O70" s="1192"/>
      <c r="P70" s="1192"/>
      <c r="Q70" s="1192"/>
      <c r="R70" s="1192"/>
      <c r="S70" s="1192"/>
      <c r="T70" s="1192"/>
      <c r="U70" s="1192"/>
      <c r="V70" s="1192"/>
      <c r="W70" s="1188"/>
    </row>
    <row r="71" spans="1:23">
      <c r="A71" s="1185"/>
      <c r="B71" s="1186"/>
      <c r="C71" s="1328"/>
      <c r="D71" s="1329"/>
      <c r="E71" s="1330"/>
      <c r="F71" s="1331"/>
      <c r="G71" s="1190"/>
      <c r="H71" s="1187"/>
      <c r="I71" s="1191"/>
      <c r="J71" s="1191"/>
      <c r="K71" s="1191"/>
      <c r="L71" s="1191"/>
      <c r="M71" s="1192"/>
      <c r="N71" s="1192"/>
      <c r="O71" s="1192"/>
      <c r="P71" s="1192"/>
      <c r="Q71" s="1192"/>
      <c r="R71" s="1192"/>
      <c r="S71" s="1192"/>
      <c r="T71" s="1192"/>
      <c r="U71" s="1192"/>
      <c r="V71" s="1192"/>
      <c r="W71" s="1188"/>
    </row>
    <row r="72" spans="1:23">
      <c r="A72" s="1185"/>
      <c r="B72" s="1186"/>
      <c r="C72" s="1328"/>
      <c r="D72" s="1329"/>
      <c r="E72" s="1330"/>
      <c r="F72" s="1331"/>
      <c r="G72" s="1190"/>
      <c r="H72" s="1187"/>
      <c r="I72" s="1191"/>
      <c r="J72" s="1191"/>
      <c r="K72" s="1191"/>
      <c r="L72" s="1191"/>
      <c r="M72" s="1192"/>
      <c r="N72" s="1192"/>
      <c r="O72" s="1192"/>
      <c r="P72" s="1192"/>
      <c r="Q72" s="1192"/>
      <c r="R72" s="1192"/>
      <c r="S72" s="1192"/>
      <c r="T72" s="1192"/>
      <c r="U72" s="1192"/>
      <c r="V72" s="1192"/>
      <c r="W72" s="1188"/>
    </row>
    <row r="73" spans="1:23">
      <c r="A73" s="1185"/>
      <c r="B73" s="1186"/>
      <c r="C73" s="1332"/>
      <c r="D73" s="1333"/>
      <c r="E73" s="1334"/>
      <c r="F73" s="1331"/>
      <c r="G73" s="1190"/>
      <c r="H73" s="1187"/>
      <c r="I73" s="1191"/>
      <c r="J73" s="1191"/>
      <c r="K73" s="1191"/>
      <c r="L73" s="1191"/>
      <c r="M73" s="1192"/>
      <c r="N73" s="1192"/>
      <c r="O73" s="1192"/>
      <c r="P73" s="1192"/>
      <c r="Q73" s="1192"/>
      <c r="R73" s="1192"/>
      <c r="S73" s="1192"/>
      <c r="T73" s="1192"/>
      <c r="U73" s="1192"/>
      <c r="V73" s="1192"/>
      <c r="W73" s="1188"/>
    </row>
    <row r="74" spans="1:23">
      <c r="A74" s="1185"/>
      <c r="B74" s="1186"/>
      <c r="C74" s="1332"/>
      <c r="D74" s="1333"/>
      <c r="E74" s="1334"/>
      <c r="F74" s="1331"/>
      <c r="G74" s="1190"/>
      <c r="H74" s="1187"/>
      <c r="I74" s="1191"/>
      <c r="J74" s="1191"/>
      <c r="K74" s="1191"/>
      <c r="L74" s="1191"/>
      <c r="M74" s="1192"/>
      <c r="N74" s="1192"/>
      <c r="O74" s="1192"/>
      <c r="P74" s="1192"/>
      <c r="Q74" s="1192"/>
      <c r="R74" s="1192"/>
      <c r="S74" s="1192"/>
      <c r="T74" s="1192"/>
      <c r="U74" s="1192"/>
      <c r="V74" s="1192"/>
      <c r="W74" s="1188"/>
    </row>
    <row r="75" spans="1:23" ht="12.65" customHeight="1">
      <c r="A75" s="1185"/>
      <c r="B75" s="1226"/>
      <c r="C75" s="1332"/>
      <c r="D75" s="1333"/>
      <c r="E75" s="1334"/>
      <c r="F75" s="1331"/>
      <c r="G75" s="1190"/>
      <c r="H75" s="1187"/>
      <c r="I75" s="1191"/>
      <c r="J75" s="1191"/>
      <c r="K75" s="1191"/>
      <c r="L75" s="1191"/>
      <c r="M75" s="1192"/>
      <c r="N75" s="1192"/>
      <c r="O75" s="1192"/>
      <c r="P75" s="1192"/>
      <c r="Q75" s="1192"/>
      <c r="R75" s="1192"/>
      <c r="S75" s="1192"/>
      <c r="T75" s="1192"/>
      <c r="U75" s="1192"/>
      <c r="V75" s="1192"/>
      <c r="W75" s="1188"/>
    </row>
    <row r="76" spans="1:23">
      <c r="A76" s="1185"/>
      <c r="B76" s="1226"/>
      <c r="C76" s="1332"/>
      <c r="D76" s="1333"/>
      <c r="E76" s="1334"/>
      <c r="F76" s="1331"/>
      <c r="G76" s="1190"/>
      <c r="H76" s="1187"/>
      <c r="I76" s="1191"/>
      <c r="J76" s="1191"/>
      <c r="K76" s="1191"/>
      <c r="L76" s="1191"/>
      <c r="M76" s="1192"/>
      <c r="N76" s="1192"/>
      <c r="O76" s="1192"/>
      <c r="P76" s="1192"/>
      <c r="Q76" s="1192"/>
      <c r="R76" s="1192"/>
      <c r="S76" s="1192"/>
      <c r="T76" s="1192"/>
      <c r="U76" s="1192"/>
      <c r="V76" s="1192"/>
      <c r="W76" s="1188"/>
    </row>
    <row r="77" spans="1:23">
      <c r="A77" s="1185"/>
      <c r="B77" s="1226"/>
      <c r="C77" s="1332"/>
      <c r="D77" s="1333"/>
      <c r="E77" s="1334"/>
      <c r="F77" s="1331"/>
      <c r="G77" s="1190"/>
      <c r="H77" s="1187"/>
      <c r="I77" s="1191"/>
      <c r="J77" s="1191"/>
      <c r="K77" s="1191"/>
      <c r="L77" s="1191"/>
      <c r="M77" s="1192"/>
      <c r="N77" s="1192"/>
      <c r="O77" s="1192"/>
      <c r="P77" s="1192"/>
      <c r="Q77" s="1192"/>
      <c r="R77" s="1192"/>
      <c r="S77" s="1192"/>
      <c r="T77" s="1192"/>
      <c r="U77" s="1192"/>
      <c r="V77" s="1192"/>
      <c r="W77" s="1188"/>
    </row>
    <row r="78" spans="1:23">
      <c r="A78" s="1185"/>
      <c r="B78" s="1226"/>
      <c r="C78" s="1332"/>
      <c r="D78" s="1333"/>
      <c r="E78" s="1334"/>
      <c r="F78" s="1331"/>
      <c r="G78" s="1190"/>
      <c r="H78" s="1187"/>
      <c r="I78" s="1191"/>
      <c r="J78" s="1191"/>
      <c r="K78" s="1191"/>
      <c r="L78" s="1191"/>
      <c r="M78" s="1192"/>
      <c r="N78" s="1192"/>
      <c r="O78" s="1192"/>
      <c r="P78" s="1192"/>
      <c r="Q78" s="1192"/>
      <c r="R78" s="1192"/>
      <c r="S78" s="1192"/>
      <c r="T78" s="1192"/>
      <c r="U78" s="1192"/>
      <c r="V78" s="1192"/>
      <c r="W78" s="1188"/>
    </row>
    <row r="79" spans="1:23">
      <c r="A79" s="1194"/>
      <c r="B79" s="1227"/>
      <c r="C79" s="1332"/>
      <c r="D79" s="1333"/>
      <c r="E79" s="1334"/>
      <c r="F79" s="1331"/>
      <c r="G79" s="1200"/>
      <c r="H79" s="1197"/>
      <c r="I79" s="1201"/>
      <c r="J79" s="1201"/>
      <c r="K79" s="1201"/>
      <c r="L79" s="1201"/>
      <c r="M79" s="1202"/>
      <c r="N79" s="1202"/>
      <c r="O79" s="1202"/>
      <c r="P79" s="1202"/>
      <c r="Q79" s="1202"/>
      <c r="R79" s="1202"/>
      <c r="S79" s="1202"/>
      <c r="T79" s="1202"/>
      <c r="U79" s="1202"/>
      <c r="V79" s="1202"/>
      <c r="W79" s="1198"/>
    </row>
    <row r="80" spans="1:23" ht="14.5" hidden="1" customHeight="1">
      <c r="A80" s="1203"/>
      <c r="B80" s="1226"/>
      <c r="C80" s="1228"/>
      <c r="D80" s="1229"/>
      <c r="E80" s="1228"/>
      <c r="F80" s="1229"/>
      <c r="G80" s="1199"/>
      <c r="H80" s="1199"/>
      <c r="I80" s="1199"/>
      <c r="J80" s="1199"/>
      <c r="K80" s="1199"/>
      <c r="L80" s="1199"/>
      <c r="M80" s="1199"/>
      <c r="N80" s="1199"/>
      <c r="O80" s="1199"/>
      <c r="P80" s="1199"/>
      <c r="Q80" s="1199"/>
      <c r="R80" s="1199"/>
      <c r="S80" s="1199"/>
      <c r="T80" s="1199"/>
      <c r="U80" s="1199"/>
      <c r="V80" s="1199"/>
      <c r="W80" s="1199"/>
    </row>
    <row r="81" spans="1:23" ht="14.5" hidden="1" customHeight="1">
      <c r="A81" s="1207"/>
      <c r="B81" s="1226"/>
      <c r="C81" s="1228"/>
      <c r="D81" s="1229"/>
      <c r="E81" s="1228"/>
      <c r="F81" s="1229"/>
      <c r="G81" s="1210"/>
      <c r="H81" s="1210"/>
      <c r="I81" s="1210"/>
      <c r="J81" s="1210"/>
      <c r="K81" s="1210"/>
      <c r="L81" s="1210"/>
      <c r="M81" s="1210"/>
      <c r="N81" s="1210"/>
      <c r="O81" s="1210"/>
      <c r="P81" s="1210"/>
      <c r="Q81" s="1210"/>
      <c r="R81" s="1210"/>
      <c r="S81" s="1210"/>
      <c r="T81" s="1210"/>
      <c r="U81" s="1210"/>
      <c r="V81" s="1210"/>
      <c r="W81" s="1210"/>
    </row>
    <row r="82" spans="1:23" ht="14.5" hidden="1" customHeight="1">
      <c r="A82" s="1207"/>
      <c r="B82" s="1226"/>
      <c r="C82" s="1228"/>
      <c r="D82" s="1229"/>
      <c r="E82" s="1228"/>
      <c r="F82" s="1229"/>
      <c r="G82" s="1210"/>
      <c r="H82" s="1210"/>
      <c r="I82" s="1210"/>
      <c r="J82" s="1210"/>
      <c r="K82" s="1210"/>
      <c r="L82" s="1210"/>
      <c r="M82" s="1210"/>
      <c r="N82" s="1210"/>
      <c r="O82" s="1210"/>
      <c r="P82" s="1210"/>
      <c r="Q82" s="1210"/>
      <c r="R82" s="1210"/>
      <c r="S82" s="1210"/>
      <c r="T82" s="1210"/>
      <c r="U82" s="1210"/>
      <c r="V82" s="1210"/>
      <c r="W82" s="1210"/>
    </row>
    <row r="83" spans="1:23" ht="14.5" hidden="1" customHeight="1">
      <c r="A83" s="1207"/>
      <c r="B83" s="1226"/>
      <c r="C83" s="1228"/>
      <c r="D83" s="1229"/>
      <c r="E83" s="1228"/>
      <c r="F83" s="1229"/>
      <c r="G83" s="1210"/>
      <c r="H83" s="1210"/>
      <c r="I83" s="1210"/>
      <c r="J83" s="1210"/>
      <c r="K83" s="1210"/>
      <c r="L83" s="1210"/>
      <c r="M83" s="1210"/>
      <c r="N83" s="1210"/>
      <c r="O83" s="1210"/>
      <c r="P83" s="1210"/>
      <c r="Q83" s="1210"/>
      <c r="R83" s="1210"/>
      <c r="S83" s="1210"/>
      <c r="T83" s="1210"/>
      <c r="U83" s="1210"/>
      <c r="V83" s="1210"/>
      <c r="W83" s="1210"/>
    </row>
    <row r="84" spans="1:23" ht="14.5" hidden="1" customHeight="1">
      <c r="A84" s="1207"/>
      <c r="B84" s="1226"/>
      <c r="C84" s="1228"/>
      <c r="D84" s="1229"/>
      <c r="E84" s="1228"/>
      <c r="F84" s="1229"/>
      <c r="G84" s="1210"/>
      <c r="H84" s="1210"/>
      <c r="I84" s="1210"/>
      <c r="J84" s="1210"/>
      <c r="K84" s="1210"/>
      <c r="L84" s="1210"/>
      <c r="M84" s="1210"/>
      <c r="N84" s="1210"/>
      <c r="O84" s="1210"/>
      <c r="P84" s="1210"/>
      <c r="Q84" s="1210"/>
      <c r="R84" s="1210"/>
      <c r="S84" s="1210"/>
      <c r="T84" s="1210"/>
      <c r="U84" s="1210"/>
      <c r="V84" s="1210"/>
      <c r="W84" s="1210"/>
    </row>
    <row r="85" spans="1:23" ht="14.5" hidden="1" customHeight="1">
      <c r="A85" s="1207"/>
      <c r="B85" s="1226"/>
      <c r="C85" s="1228"/>
      <c r="D85" s="1229"/>
      <c r="E85" s="1228"/>
      <c r="F85" s="1229"/>
      <c r="G85" s="1210"/>
      <c r="H85" s="1210"/>
      <c r="I85" s="1210"/>
      <c r="J85" s="1210"/>
      <c r="K85" s="1210"/>
      <c r="L85" s="1210"/>
      <c r="M85" s="1210"/>
      <c r="N85" s="1210"/>
      <c r="O85" s="1210"/>
      <c r="P85" s="1210"/>
      <c r="Q85" s="1210"/>
      <c r="R85" s="1210"/>
      <c r="S85" s="1210"/>
      <c r="T85" s="1210"/>
      <c r="U85" s="1210"/>
      <c r="V85" s="1210"/>
      <c r="W85" s="1210"/>
    </row>
    <row r="86" spans="1:23" ht="14.5" hidden="1" customHeight="1">
      <c r="A86" s="1207"/>
      <c r="B86" s="1226"/>
      <c r="C86" s="1228"/>
      <c r="D86" s="1229"/>
      <c r="E86" s="1228"/>
      <c r="F86" s="1229"/>
      <c r="G86" s="1210"/>
      <c r="H86" s="1210"/>
      <c r="I86" s="1210"/>
      <c r="J86" s="1210"/>
      <c r="K86" s="1210"/>
      <c r="L86" s="1210"/>
      <c r="M86" s="1210"/>
      <c r="N86" s="1210"/>
      <c r="O86" s="1210"/>
      <c r="P86" s="1210"/>
      <c r="Q86" s="1210"/>
      <c r="R86" s="1210"/>
      <c r="S86" s="1210"/>
      <c r="T86" s="1210"/>
      <c r="U86" s="1210"/>
      <c r="V86" s="1210"/>
      <c r="W86" s="1210"/>
    </row>
    <row r="87" spans="1:23" ht="14.5" hidden="1" customHeight="1">
      <c r="A87" s="1207"/>
      <c r="B87" s="1226"/>
      <c r="C87" s="1228"/>
      <c r="D87" s="1229"/>
      <c r="E87" s="1228"/>
      <c r="F87" s="1229"/>
      <c r="G87" s="1210"/>
      <c r="H87" s="1210"/>
      <c r="I87" s="1210"/>
      <c r="J87" s="1210"/>
      <c r="K87" s="1210"/>
      <c r="L87" s="1210"/>
      <c r="M87" s="1210"/>
      <c r="N87" s="1210"/>
      <c r="O87" s="1210"/>
      <c r="P87" s="1210"/>
      <c r="Q87" s="1210"/>
      <c r="R87" s="1210"/>
      <c r="S87" s="1210"/>
      <c r="T87" s="1210"/>
      <c r="U87" s="1210"/>
      <c r="V87" s="1210"/>
      <c r="W87" s="1210"/>
    </row>
    <row r="88" spans="1:23" ht="14.5" hidden="1" customHeight="1">
      <c r="A88" s="1207"/>
      <c r="B88" s="1226"/>
      <c r="C88" s="1228"/>
      <c r="D88" s="1229"/>
      <c r="E88" s="1228"/>
      <c r="F88" s="1229"/>
      <c r="G88" s="1210"/>
      <c r="H88" s="1210"/>
      <c r="I88" s="1210"/>
      <c r="J88" s="1210"/>
      <c r="K88" s="1210"/>
      <c r="L88" s="1210"/>
      <c r="M88" s="1210"/>
      <c r="N88" s="1210"/>
      <c r="O88" s="1210"/>
      <c r="P88" s="1210"/>
      <c r="Q88" s="1210"/>
      <c r="R88" s="1210"/>
      <c r="S88" s="1210"/>
      <c r="T88" s="1210"/>
      <c r="U88" s="1210"/>
      <c r="V88" s="1210"/>
      <c r="W88" s="1210"/>
    </row>
    <row r="89" spans="1:23" ht="14.5" hidden="1" customHeight="1">
      <c r="A89" s="1207"/>
      <c r="B89" s="1226"/>
      <c r="C89" s="1228"/>
      <c r="D89" s="1229"/>
      <c r="E89" s="1228"/>
      <c r="F89" s="1229"/>
      <c r="G89" s="1210"/>
      <c r="H89" s="1210"/>
      <c r="I89" s="1210"/>
      <c r="J89" s="1210"/>
      <c r="K89" s="1210"/>
      <c r="L89" s="1210"/>
      <c r="M89" s="1210"/>
      <c r="N89" s="1210"/>
      <c r="O89" s="1210"/>
      <c r="P89" s="1210"/>
      <c r="Q89" s="1210"/>
      <c r="R89" s="1210"/>
      <c r="S89" s="1210"/>
      <c r="T89" s="1210"/>
      <c r="U89" s="1210"/>
      <c r="V89" s="1210"/>
      <c r="W89" s="1210"/>
    </row>
    <row r="90" spans="1:23" ht="14.5" hidden="1" customHeight="1">
      <c r="A90" s="1207"/>
      <c r="B90" s="1226"/>
      <c r="C90" s="1228"/>
      <c r="D90" s="1229"/>
      <c r="E90" s="1228"/>
      <c r="F90" s="1229"/>
      <c r="G90" s="1210"/>
      <c r="H90" s="1210"/>
      <c r="I90" s="1210"/>
      <c r="J90" s="1210"/>
      <c r="K90" s="1210"/>
      <c r="L90" s="1210"/>
      <c r="M90" s="1210"/>
      <c r="N90" s="1210"/>
      <c r="O90" s="1210"/>
      <c r="P90" s="1210"/>
      <c r="Q90" s="1210"/>
      <c r="R90" s="1210"/>
      <c r="S90" s="1210"/>
      <c r="T90" s="1210"/>
      <c r="U90" s="1210"/>
      <c r="V90" s="1210"/>
      <c r="W90" s="1210"/>
    </row>
    <row r="91" spans="1:23" ht="14.5" hidden="1" customHeight="1">
      <c r="A91" s="1207"/>
      <c r="B91" s="1226"/>
      <c r="C91" s="1228"/>
      <c r="D91" s="1229"/>
      <c r="E91" s="1228"/>
      <c r="F91" s="1229"/>
      <c r="G91" s="1210"/>
      <c r="H91" s="1210"/>
      <c r="I91" s="1210"/>
      <c r="J91" s="1210"/>
      <c r="K91" s="1210"/>
      <c r="L91" s="1210"/>
      <c r="M91" s="1210"/>
      <c r="N91" s="1210"/>
      <c r="O91" s="1210"/>
      <c r="P91" s="1210"/>
      <c r="Q91" s="1210"/>
      <c r="R91" s="1210"/>
      <c r="S91" s="1210"/>
      <c r="T91" s="1210"/>
      <c r="U91" s="1210"/>
      <c r="V91" s="1210"/>
      <c r="W91" s="1210"/>
    </row>
    <row r="92" spans="1:23" ht="14.5" hidden="1" customHeight="1">
      <c r="A92" s="1207"/>
      <c r="B92" s="1226"/>
      <c r="C92" s="1228"/>
      <c r="D92" s="1229"/>
      <c r="E92" s="1228"/>
      <c r="F92" s="1229"/>
      <c r="G92" s="1210"/>
      <c r="H92" s="1210"/>
      <c r="I92" s="1210"/>
      <c r="J92" s="1210"/>
      <c r="K92" s="1210"/>
      <c r="L92" s="1210"/>
      <c r="M92" s="1210"/>
      <c r="N92" s="1210"/>
      <c r="O92" s="1210"/>
      <c r="P92" s="1210"/>
      <c r="Q92" s="1210"/>
      <c r="R92" s="1210"/>
      <c r="S92" s="1210"/>
      <c r="T92" s="1210"/>
      <c r="U92" s="1210"/>
      <c r="V92" s="1210"/>
      <c r="W92" s="1210"/>
    </row>
    <row r="93" spans="1:23" ht="14.5" hidden="1" customHeight="1">
      <c r="A93" s="1207"/>
      <c r="B93" s="1226"/>
      <c r="C93" s="1228"/>
      <c r="D93" s="1229"/>
      <c r="E93" s="1228"/>
      <c r="F93" s="1229"/>
      <c r="G93" s="1210"/>
      <c r="H93" s="1210"/>
      <c r="I93" s="1210"/>
      <c r="J93" s="1210"/>
      <c r="K93" s="1210"/>
      <c r="L93" s="1210"/>
      <c r="M93" s="1210"/>
      <c r="N93" s="1210"/>
      <c r="O93" s="1210"/>
      <c r="P93" s="1210"/>
      <c r="Q93" s="1210"/>
      <c r="R93" s="1210"/>
      <c r="S93" s="1210"/>
      <c r="T93" s="1210"/>
      <c r="U93" s="1210"/>
      <c r="V93" s="1210"/>
      <c r="W93" s="1210"/>
    </row>
    <row r="94" spans="1:23" ht="14.5" hidden="1" customHeight="1">
      <c r="A94" s="1207"/>
      <c r="B94" s="1226"/>
      <c r="C94" s="1228"/>
      <c r="D94" s="1229"/>
      <c r="E94" s="1228"/>
      <c r="F94" s="1229"/>
      <c r="G94" s="1210"/>
      <c r="H94" s="1210"/>
      <c r="I94" s="1210"/>
      <c r="J94" s="1210"/>
      <c r="K94" s="1210"/>
      <c r="L94" s="1210"/>
      <c r="M94" s="1210"/>
      <c r="N94" s="1210"/>
      <c r="O94" s="1210"/>
      <c r="P94" s="1210"/>
      <c r="Q94" s="1210"/>
      <c r="R94" s="1210"/>
      <c r="S94" s="1210"/>
      <c r="T94" s="1210"/>
      <c r="U94" s="1210"/>
      <c r="V94" s="1210"/>
      <c r="W94" s="1210"/>
    </row>
    <row r="95" spans="1:23" ht="14.5" hidden="1" customHeight="1">
      <c r="A95" s="1207"/>
      <c r="B95" s="1226"/>
      <c r="C95" s="1228"/>
      <c r="D95" s="1229"/>
      <c r="E95" s="1228"/>
      <c r="F95" s="1229"/>
      <c r="G95" s="1210"/>
      <c r="H95" s="1210"/>
      <c r="I95" s="1210"/>
      <c r="J95" s="1210"/>
      <c r="K95" s="1210"/>
      <c r="L95" s="1210"/>
      <c r="M95" s="1210"/>
      <c r="N95" s="1210"/>
      <c r="O95" s="1210"/>
      <c r="P95" s="1210"/>
      <c r="Q95" s="1210"/>
      <c r="R95" s="1210"/>
      <c r="S95" s="1210"/>
      <c r="T95" s="1210"/>
      <c r="U95" s="1210"/>
      <c r="V95" s="1210"/>
      <c r="W95" s="1210"/>
    </row>
    <row r="96" spans="1:23" ht="14.5" hidden="1" customHeight="1">
      <c r="A96" s="1207"/>
      <c r="B96" s="1226"/>
      <c r="C96" s="1228"/>
      <c r="D96" s="1229"/>
      <c r="E96" s="1228"/>
      <c r="F96" s="1229"/>
      <c r="G96" s="1210"/>
      <c r="H96" s="1210"/>
      <c r="I96" s="1210"/>
      <c r="J96" s="1210"/>
      <c r="K96" s="1210"/>
      <c r="L96" s="1210"/>
      <c r="M96" s="1210"/>
      <c r="N96" s="1210"/>
      <c r="O96" s="1210"/>
      <c r="P96" s="1210"/>
      <c r="Q96" s="1210"/>
      <c r="R96" s="1210"/>
      <c r="S96" s="1210"/>
      <c r="T96" s="1210"/>
      <c r="U96" s="1210"/>
      <c r="V96" s="1210"/>
      <c r="W96" s="1210"/>
    </row>
    <row r="97" spans="1:23" ht="14.5" hidden="1" customHeight="1">
      <c r="A97" s="1207"/>
      <c r="B97" s="1226"/>
      <c r="C97" s="1228"/>
      <c r="D97" s="1229"/>
      <c r="E97" s="1228"/>
      <c r="F97" s="1229"/>
      <c r="G97" s="1210"/>
      <c r="H97" s="1210"/>
      <c r="I97" s="1210"/>
      <c r="J97" s="1210"/>
      <c r="K97" s="1210"/>
      <c r="L97" s="1210"/>
      <c r="M97" s="1210"/>
      <c r="N97" s="1210"/>
      <c r="O97" s="1210"/>
      <c r="P97" s="1210"/>
      <c r="Q97" s="1210"/>
      <c r="R97" s="1210"/>
      <c r="S97" s="1210"/>
      <c r="T97" s="1210"/>
      <c r="U97" s="1210"/>
      <c r="V97" s="1210"/>
      <c r="W97" s="1210"/>
    </row>
    <row r="98" spans="1:23" ht="14.5" hidden="1" customHeight="1">
      <c r="A98" s="1207"/>
      <c r="B98" s="1226"/>
      <c r="C98" s="1228"/>
      <c r="D98" s="1229"/>
      <c r="E98" s="1228"/>
      <c r="F98" s="1229"/>
      <c r="G98" s="1210"/>
      <c r="H98" s="1210"/>
      <c r="I98" s="1210"/>
      <c r="J98" s="1210"/>
      <c r="K98" s="1210"/>
      <c r="L98" s="1210"/>
      <c r="M98" s="1210"/>
      <c r="N98" s="1210"/>
      <c r="O98" s="1210"/>
      <c r="P98" s="1210"/>
      <c r="Q98" s="1210"/>
      <c r="R98" s="1210"/>
      <c r="S98" s="1210"/>
      <c r="T98" s="1210"/>
      <c r="U98" s="1210"/>
      <c r="V98" s="1210"/>
      <c r="W98" s="1210"/>
    </row>
    <row r="99" spans="1:23" ht="14.5" hidden="1" customHeight="1">
      <c r="A99" s="1207"/>
      <c r="B99" s="1226"/>
      <c r="C99" s="1228"/>
      <c r="D99" s="1229"/>
      <c r="E99" s="1228"/>
      <c r="F99" s="1229"/>
      <c r="G99" s="1210"/>
      <c r="H99" s="1210"/>
      <c r="I99" s="1210"/>
      <c r="J99" s="1210"/>
      <c r="K99" s="1210"/>
      <c r="L99" s="1210"/>
      <c r="M99" s="1210"/>
      <c r="N99" s="1210"/>
      <c r="O99" s="1210"/>
      <c r="P99" s="1210"/>
      <c r="Q99" s="1210"/>
      <c r="R99" s="1210"/>
      <c r="S99" s="1210"/>
      <c r="T99" s="1210"/>
      <c r="U99" s="1210"/>
      <c r="V99" s="1210"/>
      <c r="W99" s="1210"/>
    </row>
    <row r="100" spans="1:23" ht="14.5" hidden="1" customHeight="1">
      <c r="A100" s="1207"/>
      <c r="B100" s="1226"/>
      <c r="C100" s="1228"/>
      <c r="D100" s="1229"/>
      <c r="E100" s="1228"/>
      <c r="F100" s="1229"/>
      <c r="G100" s="1210"/>
      <c r="H100" s="1210"/>
      <c r="I100" s="1210"/>
      <c r="J100" s="1210"/>
      <c r="K100" s="1210"/>
      <c r="L100" s="1210"/>
      <c r="M100" s="1210"/>
      <c r="N100" s="1210"/>
      <c r="O100" s="1210"/>
      <c r="P100" s="1210"/>
      <c r="Q100" s="1210"/>
      <c r="R100" s="1210"/>
      <c r="S100" s="1210"/>
      <c r="T100" s="1210"/>
      <c r="U100" s="1210"/>
      <c r="V100" s="1210"/>
      <c r="W100" s="1210"/>
    </row>
    <row r="101" spans="1:23" ht="14.5" hidden="1" customHeight="1">
      <c r="A101" s="1207"/>
      <c r="B101" s="1226"/>
      <c r="C101" s="1228"/>
      <c r="D101" s="1229"/>
      <c r="E101" s="1228"/>
      <c r="F101" s="1229"/>
      <c r="G101" s="1210"/>
      <c r="H101" s="1210"/>
      <c r="I101" s="1210"/>
      <c r="J101" s="1210"/>
      <c r="K101" s="1210"/>
      <c r="L101" s="1210"/>
      <c r="M101" s="1210"/>
      <c r="N101" s="1210"/>
      <c r="O101" s="1210"/>
      <c r="P101" s="1210"/>
      <c r="Q101" s="1210"/>
      <c r="R101" s="1210"/>
      <c r="S101" s="1210"/>
      <c r="T101" s="1210"/>
      <c r="U101" s="1210"/>
      <c r="V101" s="1210"/>
      <c r="W101" s="1210"/>
    </row>
    <row r="102" spans="1:23" ht="14.5" hidden="1" customHeight="1">
      <c r="A102" s="1207"/>
      <c r="B102" s="1226"/>
      <c r="C102" s="1228"/>
      <c r="D102" s="1229"/>
      <c r="E102" s="1228"/>
      <c r="F102" s="1229"/>
      <c r="G102" s="1210"/>
      <c r="H102" s="1210"/>
      <c r="I102" s="1210"/>
      <c r="J102" s="1210"/>
      <c r="K102" s="1210"/>
      <c r="L102" s="1210"/>
      <c r="M102" s="1210"/>
      <c r="N102" s="1210"/>
      <c r="O102" s="1210"/>
      <c r="P102" s="1210"/>
      <c r="Q102" s="1210"/>
      <c r="R102" s="1210"/>
      <c r="S102" s="1210"/>
      <c r="T102" s="1210"/>
      <c r="U102" s="1210"/>
      <c r="V102" s="1210"/>
      <c r="W102" s="1210"/>
    </row>
    <row r="103" spans="1:23" ht="14.5" hidden="1" customHeight="1">
      <c r="A103" s="1207"/>
      <c r="B103" s="1226"/>
      <c r="C103" s="1228"/>
      <c r="D103" s="1229"/>
      <c r="E103" s="1228"/>
      <c r="F103" s="1229"/>
      <c r="G103" s="1210"/>
      <c r="H103" s="1210"/>
      <c r="I103" s="1210"/>
      <c r="J103" s="1210"/>
      <c r="K103" s="1210"/>
      <c r="L103" s="1210"/>
      <c r="M103" s="1210"/>
      <c r="N103" s="1210"/>
      <c r="O103" s="1210"/>
      <c r="P103" s="1210"/>
      <c r="Q103" s="1210"/>
      <c r="R103" s="1210"/>
      <c r="S103" s="1210"/>
      <c r="T103" s="1210"/>
      <c r="U103" s="1210"/>
      <c r="V103" s="1210"/>
      <c r="W103" s="1210"/>
    </row>
    <row r="104" spans="1:23" ht="14.5" hidden="1" customHeight="1">
      <c r="A104" s="1207"/>
      <c r="B104" s="1226"/>
      <c r="C104" s="1228"/>
      <c r="D104" s="1229"/>
      <c r="E104" s="1228"/>
      <c r="F104" s="1229"/>
      <c r="G104" s="1210"/>
      <c r="H104" s="1210"/>
      <c r="I104" s="1210"/>
      <c r="J104" s="1210"/>
      <c r="K104" s="1210"/>
      <c r="L104" s="1210"/>
      <c r="M104" s="1210"/>
      <c r="N104" s="1210"/>
      <c r="O104" s="1210"/>
      <c r="P104" s="1210"/>
      <c r="Q104" s="1210"/>
      <c r="R104" s="1210"/>
      <c r="S104" s="1210"/>
      <c r="T104" s="1210"/>
      <c r="U104" s="1210"/>
      <c r="V104" s="1210"/>
      <c r="W104" s="1210"/>
    </row>
    <row r="105" spans="1:23" ht="14.5" hidden="1" customHeight="1">
      <c r="A105" s="1207"/>
      <c r="B105" s="1226"/>
      <c r="C105" s="1228"/>
      <c r="D105" s="1229"/>
      <c r="E105" s="1228"/>
      <c r="F105" s="1229"/>
      <c r="G105" s="1210"/>
      <c r="H105" s="1210"/>
      <c r="I105" s="1210"/>
      <c r="J105" s="1210"/>
      <c r="K105" s="1210"/>
      <c r="L105" s="1210"/>
      <c r="M105" s="1210"/>
      <c r="N105" s="1210"/>
      <c r="O105" s="1210"/>
      <c r="P105" s="1210"/>
      <c r="Q105" s="1210"/>
      <c r="R105" s="1210"/>
      <c r="S105" s="1210"/>
      <c r="T105" s="1210"/>
      <c r="U105" s="1210"/>
      <c r="V105" s="1210"/>
      <c r="W105" s="1210"/>
    </row>
    <row r="106" spans="1:23" ht="14.5" hidden="1" customHeight="1">
      <c r="A106" s="1207"/>
      <c r="B106" s="1226"/>
      <c r="C106" s="1228"/>
      <c r="D106" s="1229"/>
      <c r="E106" s="1228"/>
      <c r="F106" s="1229"/>
      <c r="G106" s="1210"/>
      <c r="H106" s="1210"/>
      <c r="I106" s="1210"/>
      <c r="J106" s="1210"/>
      <c r="K106" s="1210"/>
      <c r="L106" s="1210"/>
      <c r="M106" s="1210"/>
      <c r="N106" s="1210"/>
      <c r="O106" s="1210"/>
      <c r="P106" s="1210"/>
      <c r="Q106" s="1210"/>
      <c r="R106" s="1210"/>
      <c r="S106" s="1210"/>
      <c r="T106" s="1210"/>
      <c r="U106" s="1210"/>
      <c r="V106" s="1210"/>
      <c r="W106" s="1210"/>
    </row>
    <row r="107" spans="1:23" ht="14.5" hidden="1" customHeight="1">
      <c r="A107" s="1207"/>
      <c r="B107" s="1226"/>
      <c r="C107" s="1228"/>
      <c r="D107" s="1229"/>
      <c r="E107" s="1228"/>
      <c r="F107" s="1229"/>
      <c r="G107" s="1210"/>
      <c r="H107" s="1210"/>
      <c r="I107" s="1210"/>
      <c r="J107" s="1210"/>
      <c r="K107" s="1210"/>
      <c r="L107" s="1210"/>
      <c r="M107" s="1210"/>
      <c r="N107" s="1210"/>
      <c r="O107" s="1210"/>
      <c r="P107" s="1210"/>
      <c r="Q107" s="1210"/>
      <c r="R107" s="1210"/>
      <c r="S107" s="1210"/>
      <c r="T107" s="1210"/>
      <c r="U107" s="1210"/>
      <c r="V107" s="1210"/>
      <c r="W107" s="1210"/>
    </row>
    <row r="108" spans="1:23" ht="14.5" hidden="1" customHeight="1">
      <c r="A108" s="1207"/>
      <c r="B108" s="1226"/>
      <c r="C108" s="1228"/>
      <c r="D108" s="1229"/>
      <c r="E108" s="1228"/>
      <c r="F108" s="1229"/>
      <c r="G108" s="1210"/>
      <c r="H108" s="1210"/>
      <c r="I108" s="1210"/>
      <c r="J108" s="1210"/>
      <c r="K108" s="1210"/>
      <c r="L108" s="1210"/>
      <c r="M108" s="1210"/>
      <c r="N108" s="1210"/>
      <c r="O108" s="1210"/>
      <c r="P108" s="1210"/>
      <c r="Q108" s="1210"/>
      <c r="R108" s="1210"/>
      <c r="S108" s="1210"/>
      <c r="T108" s="1210"/>
      <c r="U108" s="1210"/>
      <c r="V108" s="1210"/>
      <c r="W108" s="1210"/>
    </row>
    <row r="109" spans="1:23" ht="14.5" hidden="1" customHeight="1">
      <c r="A109" s="1207"/>
      <c r="B109" s="1226"/>
      <c r="C109" s="1228"/>
      <c r="D109" s="1229"/>
      <c r="E109" s="1228"/>
      <c r="F109" s="1229"/>
      <c r="G109" s="1210"/>
      <c r="H109" s="1210"/>
      <c r="I109" s="1210"/>
      <c r="J109" s="1210"/>
      <c r="K109" s="1210"/>
      <c r="L109" s="1210"/>
      <c r="M109" s="1210"/>
      <c r="N109" s="1210"/>
      <c r="O109" s="1210"/>
      <c r="P109" s="1210"/>
      <c r="Q109" s="1210"/>
      <c r="R109" s="1210"/>
      <c r="S109" s="1210"/>
      <c r="T109" s="1210"/>
      <c r="U109" s="1210"/>
      <c r="V109" s="1210"/>
      <c r="W109" s="1210"/>
    </row>
    <row r="110" spans="1:23" ht="14.5" hidden="1" customHeight="1">
      <c r="A110" s="1207"/>
      <c r="B110" s="1226"/>
      <c r="C110" s="1228"/>
      <c r="D110" s="1229"/>
      <c r="E110" s="1228"/>
      <c r="F110" s="1229"/>
      <c r="G110" s="1210"/>
      <c r="H110" s="1210"/>
      <c r="I110" s="1210"/>
      <c r="J110" s="1210"/>
      <c r="K110" s="1210"/>
      <c r="L110" s="1210"/>
      <c r="M110" s="1210"/>
      <c r="N110" s="1210"/>
      <c r="O110" s="1210"/>
      <c r="P110" s="1210"/>
      <c r="Q110" s="1210"/>
      <c r="R110" s="1210"/>
      <c r="S110" s="1210"/>
      <c r="T110" s="1210"/>
      <c r="U110" s="1210"/>
      <c r="V110" s="1210"/>
      <c r="W110" s="1210"/>
    </row>
    <row r="111" spans="1:23" ht="14.5" hidden="1" customHeight="1">
      <c r="A111" s="1207"/>
      <c r="B111" s="1226"/>
      <c r="C111" s="1228"/>
      <c r="D111" s="1229"/>
      <c r="E111" s="1228"/>
      <c r="F111" s="1229"/>
      <c r="G111" s="1210"/>
      <c r="H111" s="1210"/>
      <c r="I111" s="1210"/>
      <c r="J111" s="1210"/>
      <c r="K111" s="1210"/>
      <c r="L111" s="1210"/>
      <c r="M111" s="1210"/>
      <c r="N111" s="1210"/>
      <c r="O111" s="1210"/>
      <c r="P111" s="1210"/>
      <c r="Q111" s="1210"/>
      <c r="R111" s="1210"/>
      <c r="S111" s="1210"/>
      <c r="T111" s="1210"/>
      <c r="U111" s="1210"/>
      <c r="V111" s="1210"/>
      <c r="W111" s="1210"/>
    </row>
    <row r="112" spans="1:23" ht="14.5" hidden="1" customHeight="1">
      <c r="A112" s="1207"/>
      <c r="B112" s="1226"/>
      <c r="C112" s="1228"/>
      <c r="D112" s="1229"/>
      <c r="E112" s="1228"/>
      <c r="F112" s="1229"/>
      <c r="G112" s="1210"/>
      <c r="H112" s="1210"/>
      <c r="I112" s="1210"/>
      <c r="J112" s="1210"/>
      <c r="K112" s="1210"/>
      <c r="L112" s="1210"/>
      <c r="M112" s="1210"/>
      <c r="N112" s="1210"/>
      <c r="O112" s="1210"/>
      <c r="P112" s="1210"/>
      <c r="Q112" s="1210"/>
      <c r="R112" s="1210"/>
      <c r="S112" s="1210"/>
      <c r="T112" s="1210"/>
      <c r="U112" s="1210"/>
      <c r="V112" s="1210"/>
      <c r="W112" s="1210"/>
    </row>
    <row r="113" spans="1:23" ht="14.5" hidden="1" customHeight="1">
      <c r="A113" s="1207"/>
      <c r="B113" s="1226"/>
      <c r="C113" s="1228"/>
      <c r="D113" s="1229"/>
      <c r="E113" s="1228"/>
      <c r="F113" s="1229"/>
      <c r="G113" s="1210"/>
      <c r="H113" s="1210"/>
      <c r="I113" s="1210"/>
      <c r="J113" s="1210"/>
      <c r="K113" s="1210"/>
      <c r="L113" s="1210"/>
      <c r="M113" s="1210"/>
      <c r="N113" s="1210"/>
      <c r="O113" s="1210"/>
      <c r="P113" s="1210"/>
      <c r="Q113" s="1210"/>
      <c r="R113" s="1210"/>
      <c r="S113" s="1210"/>
      <c r="T113" s="1210"/>
      <c r="U113" s="1210"/>
      <c r="V113" s="1210"/>
      <c r="W113" s="1210"/>
    </row>
    <row r="114" spans="1:23" ht="14.5" hidden="1" customHeight="1">
      <c r="A114" s="1207"/>
      <c r="B114" s="1226"/>
      <c r="C114" s="1228"/>
      <c r="D114" s="1229"/>
      <c r="E114" s="1228"/>
      <c r="F114" s="1229"/>
      <c r="G114" s="1210"/>
      <c r="H114" s="1210"/>
      <c r="I114" s="1210"/>
      <c r="J114" s="1210"/>
      <c r="K114" s="1210"/>
      <c r="L114" s="1210"/>
      <c r="M114" s="1210"/>
      <c r="N114" s="1210"/>
      <c r="O114" s="1210"/>
      <c r="P114" s="1210"/>
      <c r="Q114" s="1210"/>
      <c r="R114" s="1210"/>
      <c r="S114" s="1210"/>
      <c r="T114" s="1210"/>
      <c r="U114" s="1210"/>
      <c r="V114" s="1210"/>
      <c r="W114" s="1210"/>
    </row>
    <row r="115" spans="1:23" ht="14.5" hidden="1" customHeight="1">
      <c r="A115" s="1207"/>
      <c r="B115" s="1226"/>
      <c r="C115" s="1228"/>
      <c r="D115" s="1229"/>
      <c r="E115" s="1228"/>
      <c r="F115" s="1229"/>
      <c r="G115" s="1210"/>
      <c r="H115" s="1210"/>
      <c r="I115" s="1210"/>
      <c r="J115" s="1210"/>
      <c r="K115" s="1210"/>
      <c r="L115" s="1210"/>
      <c r="M115" s="1210"/>
      <c r="N115" s="1210"/>
      <c r="O115" s="1210"/>
      <c r="P115" s="1210"/>
      <c r="Q115" s="1210"/>
      <c r="R115" s="1210"/>
      <c r="S115" s="1210"/>
      <c r="T115" s="1210"/>
      <c r="U115" s="1210"/>
      <c r="V115" s="1210"/>
      <c r="W115" s="1210"/>
    </row>
    <row r="116" spans="1:23" ht="14.5" hidden="1" customHeight="1">
      <c r="A116" s="1207"/>
      <c r="B116" s="1226"/>
      <c r="C116" s="1228"/>
      <c r="D116" s="1229"/>
      <c r="E116" s="1228"/>
      <c r="F116" s="1229"/>
      <c r="G116" s="1210"/>
      <c r="H116" s="1210"/>
      <c r="I116" s="1210"/>
      <c r="J116" s="1210"/>
      <c r="K116" s="1210"/>
      <c r="L116" s="1210"/>
      <c r="M116" s="1210"/>
      <c r="N116" s="1210"/>
      <c r="O116" s="1210"/>
      <c r="P116" s="1210"/>
      <c r="Q116" s="1210"/>
      <c r="R116" s="1210"/>
      <c r="S116" s="1210"/>
      <c r="T116" s="1210"/>
      <c r="U116" s="1210"/>
      <c r="V116" s="1210"/>
      <c r="W116" s="1210"/>
    </row>
    <row r="117" spans="1:23" ht="14.5" hidden="1" customHeight="1">
      <c r="A117" s="1207"/>
      <c r="B117" s="1226"/>
      <c r="C117" s="1228"/>
      <c r="D117" s="1229"/>
      <c r="E117" s="1228"/>
      <c r="F117" s="1229"/>
      <c r="G117" s="1210"/>
      <c r="H117" s="1210"/>
      <c r="I117" s="1210"/>
      <c r="J117" s="1210"/>
      <c r="K117" s="1210"/>
      <c r="L117" s="1210"/>
      <c r="M117" s="1210"/>
      <c r="N117" s="1210"/>
      <c r="O117" s="1210"/>
      <c r="P117" s="1210"/>
      <c r="Q117" s="1210"/>
      <c r="R117" s="1210"/>
      <c r="S117" s="1210"/>
      <c r="T117" s="1210"/>
      <c r="U117" s="1210"/>
      <c r="V117" s="1210"/>
      <c r="W117" s="1210"/>
    </row>
    <row r="118" spans="1:23" ht="14.5" hidden="1" customHeight="1">
      <c r="A118" s="1207"/>
      <c r="B118" s="1226"/>
      <c r="C118" s="1228"/>
      <c r="D118" s="1229"/>
      <c r="E118" s="1228"/>
      <c r="F118" s="1229"/>
      <c r="G118" s="1210"/>
      <c r="H118" s="1210"/>
      <c r="I118" s="1210"/>
      <c r="J118" s="1210"/>
      <c r="K118" s="1210"/>
      <c r="L118" s="1210"/>
      <c r="M118" s="1210"/>
      <c r="N118" s="1210"/>
      <c r="O118" s="1210"/>
      <c r="P118" s="1210"/>
      <c r="Q118" s="1210"/>
      <c r="R118" s="1210"/>
      <c r="S118" s="1210"/>
      <c r="T118" s="1210"/>
      <c r="U118" s="1210"/>
      <c r="V118" s="1210"/>
      <c r="W118" s="1210"/>
    </row>
    <row r="119" spans="1:23" ht="14.5" hidden="1" customHeight="1">
      <c r="A119" s="1207"/>
      <c r="B119" s="1226"/>
      <c r="C119" s="1228"/>
      <c r="D119" s="1229"/>
      <c r="E119" s="1228"/>
      <c r="F119" s="1229"/>
      <c r="G119" s="1210"/>
      <c r="H119" s="1210"/>
      <c r="I119" s="1210"/>
      <c r="J119" s="1210"/>
      <c r="K119" s="1210"/>
      <c r="L119" s="1210"/>
      <c r="M119" s="1210"/>
      <c r="N119" s="1210"/>
      <c r="O119" s="1210"/>
      <c r="P119" s="1210"/>
      <c r="Q119" s="1210"/>
      <c r="R119" s="1210"/>
      <c r="S119" s="1210"/>
      <c r="T119" s="1210"/>
      <c r="U119" s="1210"/>
      <c r="V119" s="1210"/>
      <c r="W119" s="1210"/>
    </row>
    <row r="120" spans="1:23" ht="14.5" hidden="1" customHeight="1">
      <c r="A120" s="1207"/>
      <c r="B120" s="1226"/>
      <c r="C120" s="1228"/>
      <c r="D120" s="1229"/>
      <c r="E120" s="1228"/>
      <c r="F120" s="1229"/>
      <c r="G120" s="1210"/>
      <c r="H120" s="1210"/>
      <c r="I120" s="1210"/>
      <c r="J120" s="1210"/>
      <c r="K120" s="1210"/>
      <c r="L120" s="1210"/>
      <c r="M120" s="1210"/>
      <c r="N120" s="1210"/>
      <c r="O120" s="1210"/>
      <c r="P120" s="1210"/>
      <c r="Q120" s="1210"/>
      <c r="R120" s="1210"/>
      <c r="S120" s="1210"/>
      <c r="T120" s="1210"/>
      <c r="U120" s="1210"/>
      <c r="V120" s="1210"/>
      <c r="W120" s="1210"/>
    </row>
    <row r="121" spans="1:23" ht="14.5" hidden="1" customHeight="1">
      <c r="A121" s="1207"/>
      <c r="B121" s="1226"/>
      <c r="C121" s="1228"/>
      <c r="D121" s="1229"/>
      <c r="E121" s="1228"/>
      <c r="F121" s="1229"/>
      <c r="G121" s="1210"/>
      <c r="H121" s="1210"/>
      <c r="I121" s="1210"/>
      <c r="J121" s="1210"/>
      <c r="K121" s="1210"/>
      <c r="L121" s="1210"/>
      <c r="M121" s="1210"/>
      <c r="N121" s="1210"/>
      <c r="O121" s="1210"/>
      <c r="P121" s="1210"/>
      <c r="Q121" s="1210"/>
      <c r="R121" s="1210"/>
      <c r="S121" s="1210"/>
      <c r="T121" s="1210"/>
      <c r="U121" s="1210"/>
      <c r="V121" s="1210"/>
      <c r="W121" s="1210"/>
    </row>
    <row r="122" spans="1:23" ht="14.5" hidden="1" customHeight="1">
      <c r="A122" s="1207"/>
      <c r="B122" s="1226"/>
      <c r="C122" s="1228"/>
      <c r="D122" s="1229"/>
      <c r="E122" s="1228"/>
      <c r="F122" s="1229"/>
      <c r="G122" s="1210"/>
      <c r="H122" s="1210"/>
      <c r="I122" s="1210"/>
      <c r="J122" s="1210"/>
      <c r="K122" s="1210"/>
      <c r="L122" s="1210"/>
      <c r="M122" s="1210"/>
      <c r="N122" s="1210"/>
      <c r="O122" s="1210"/>
      <c r="P122" s="1210"/>
      <c r="Q122" s="1210"/>
      <c r="R122" s="1210"/>
      <c r="S122" s="1210"/>
      <c r="T122" s="1210"/>
      <c r="U122" s="1210"/>
      <c r="V122" s="1210"/>
      <c r="W122" s="1210"/>
    </row>
    <row r="123" spans="1:23">
      <c r="A123" s="1322" t="s">
        <v>83</v>
      </c>
      <c r="B123" s="1323"/>
      <c r="C123" s="1342">
        <f>SUM(C69:D122)</f>
        <v>0</v>
      </c>
      <c r="D123" s="1343"/>
      <c r="E123" s="1344">
        <f>SUM(E69:F122)</f>
        <v>822.7</v>
      </c>
      <c r="F123" s="1345"/>
      <c r="G123" s="1217">
        <f>SUM(G69:G79)</f>
        <v>0</v>
      </c>
      <c r="H123" s="1218">
        <f t="shared" ref="H123:W123" si="2">SUM(H69:H79)</f>
        <v>0</v>
      </c>
      <c r="I123" s="1218">
        <f t="shared" si="2"/>
        <v>0</v>
      </c>
      <c r="J123" s="1218">
        <f t="shared" si="2"/>
        <v>0</v>
      </c>
      <c r="K123" s="1218">
        <f t="shared" si="2"/>
        <v>0</v>
      </c>
      <c r="L123" s="1218">
        <f t="shared" si="2"/>
        <v>0</v>
      </c>
      <c r="M123" s="1218">
        <f t="shared" si="2"/>
        <v>0</v>
      </c>
      <c r="N123" s="1218">
        <f t="shared" si="2"/>
        <v>0</v>
      </c>
      <c r="O123" s="1218">
        <f t="shared" si="2"/>
        <v>0</v>
      </c>
      <c r="P123" s="1218">
        <f t="shared" si="2"/>
        <v>0</v>
      </c>
      <c r="Q123" s="1218">
        <f t="shared" si="2"/>
        <v>0</v>
      </c>
      <c r="R123" s="1218">
        <f t="shared" ref="R123:V123" si="3">SUM(R69:R79)</f>
        <v>0</v>
      </c>
      <c r="S123" s="1218">
        <f t="shared" si="3"/>
        <v>0</v>
      </c>
      <c r="T123" s="1218">
        <f t="shared" si="3"/>
        <v>0</v>
      </c>
      <c r="U123" s="1218">
        <f t="shared" si="3"/>
        <v>0</v>
      </c>
      <c r="V123" s="1218">
        <f t="shared" si="3"/>
        <v>0</v>
      </c>
      <c r="W123" s="1215">
        <f t="shared" si="2"/>
        <v>0</v>
      </c>
    </row>
    <row r="124" spans="1:23">
      <c r="A124" s="1322" t="s">
        <v>84</v>
      </c>
      <c r="B124" s="1323"/>
      <c r="C124" s="1340"/>
      <c r="D124" s="1341"/>
      <c r="E124" s="1340"/>
      <c r="F124" s="1341"/>
      <c r="G124" s="1217"/>
      <c r="H124" s="1218"/>
      <c r="I124" s="1218"/>
      <c r="J124" s="1218"/>
      <c r="K124" s="1218"/>
      <c r="L124" s="1218"/>
      <c r="M124" s="1218"/>
      <c r="N124" s="1218"/>
      <c r="O124" s="1218"/>
      <c r="P124" s="1218"/>
      <c r="Q124" s="1218"/>
      <c r="R124" s="1218"/>
      <c r="S124" s="1218"/>
      <c r="T124" s="1218"/>
      <c r="U124" s="1218"/>
      <c r="V124" s="1218"/>
      <c r="W124" s="1215"/>
    </row>
    <row r="131" spans="1:18" ht="14.5">
      <c r="A131" s="1230"/>
      <c r="B131" s="1230"/>
      <c r="C131" s="1230"/>
      <c r="D131" s="1230"/>
      <c r="E131" s="1230"/>
      <c r="F131" s="1231"/>
      <c r="G131" s="1231"/>
      <c r="H131" s="1232"/>
      <c r="I131" s="1231"/>
      <c r="J131" s="1231"/>
      <c r="K131" s="1233"/>
      <c r="L131" s="1234"/>
      <c r="M131" s="1234"/>
      <c r="N131" s="1234"/>
      <c r="O131" s="1234"/>
      <c r="P131" s="1234"/>
      <c r="Q131" s="1234"/>
      <c r="R131" s="1235"/>
    </row>
  </sheetData>
  <mergeCells count="41">
    <mergeCell ref="C77:D77"/>
    <mergeCell ref="E77:F77"/>
    <mergeCell ref="A124:B124"/>
    <mergeCell ref="C124:D124"/>
    <mergeCell ref="E124:F124"/>
    <mergeCell ref="C78:D78"/>
    <mergeCell ref="E78:F78"/>
    <mergeCell ref="C79:D79"/>
    <mergeCell ref="E79:F79"/>
    <mergeCell ref="A123:B123"/>
    <mergeCell ref="C123:D123"/>
    <mergeCell ref="E123:F123"/>
    <mergeCell ref="C74:D74"/>
    <mergeCell ref="E74:F74"/>
    <mergeCell ref="C75:D75"/>
    <mergeCell ref="E75:F75"/>
    <mergeCell ref="C76:D76"/>
    <mergeCell ref="E76:F76"/>
    <mergeCell ref="G67:W67"/>
    <mergeCell ref="C72:D72"/>
    <mergeCell ref="E72:F72"/>
    <mergeCell ref="C73:D73"/>
    <mergeCell ref="E73:F73"/>
    <mergeCell ref="C71:D71"/>
    <mergeCell ref="E71:F71"/>
    <mergeCell ref="E67:F68"/>
    <mergeCell ref="C69:D69"/>
    <mergeCell ref="E69:F69"/>
    <mergeCell ref="C70:D70"/>
    <mergeCell ref="E70:F70"/>
    <mergeCell ref="A62:B62"/>
    <mergeCell ref="A63:B63"/>
    <mergeCell ref="A67:A68"/>
    <mergeCell ref="B67:B68"/>
    <mergeCell ref="C67:D68"/>
    <mergeCell ref="H6:W6"/>
    <mergeCell ref="A6:A7"/>
    <mergeCell ref="B6:B7"/>
    <mergeCell ref="C6:D6"/>
    <mergeCell ref="E6:F6"/>
    <mergeCell ref="G6:G7"/>
  </mergeCells>
  <pageMargins left="0.7" right="0.7" top="0.75" bottom="0.75" header="0.3" footer="0.3"/>
  <pageSetup paperSize="9" scale="64"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pageSetUpPr fitToPage="1"/>
  </sheetPr>
  <dimension ref="A2:N31"/>
  <sheetViews>
    <sheetView showGridLines="0" tabSelected="1" topLeftCell="A4" zoomScale="70" zoomScaleNormal="70" workbookViewId="0">
      <selection activeCell="J23" sqref="J23"/>
    </sheetView>
  </sheetViews>
  <sheetFormatPr defaultRowHeight="14.5"/>
  <cols>
    <col min="1" max="1" width="6.54296875" customWidth="1"/>
    <col min="2" max="2" width="1.54296875" customWidth="1"/>
    <col min="3" max="3" width="63.26953125" customWidth="1"/>
    <col min="4" max="10" width="16.26953125" customWidth="1"/>
    <col min="11" max="11" width="1.54296875" customWidth="1"/>
    <col min="12" max="13" width="16.26953125" customWidth="1"/>
    <col min="14" max="14" width="1.453125" customWidth="1"/>
  </cols>
  <sheetData>
    <row r="2" spans="1:14" ht="15.5">
      <c r="A2" s="671"/>
      <c r="C2" s="678" t="s">
        <v>176</v>
      </c>
      <c r="D2" s="679"/>
      <c r="E2" s="679"/>
      <c r="F2" s="679"/>
      <c r="G2" s="679"/>
      <c r="H2" s="679"/>
      <c r="I2" s="679"/>
      <c r="J2" s="679"/>
      <c r="K2" s="679"/>
      <c r="L2" s="679"/>
      <c r="M2" s="679"/>
    </row>
    <row r="3" spans="1:14" ht="16" thickBot="1">
      <c r="C3" s="672"/>
      <c r="D3" s="672"/>
      <c r="E3" s="672"/>
      <c r="F3" s="672"/>
    </row>
    <row r="4" spans="1:14" ht="13.5" customHeight="1">
      <c r="B4" s="658"/>
      <c r="C4" s="659"/>
      <c r="D4" s="659"/>
      <c r="E4" s="659"/>
      <c r="F4" s="659"/>
      <c r="G4" s="659"/>
      <c r="H4" s="659"/>
      <c r="I4" s="659"/>
      <c r="J4" s="659"/>
      <c r="K4" s="659"/>
      <c r="L4" s="659"/>
      <c r="M4" s="659"/>
      <c r="N4" s="660"/>
    </row>
    <row r="5" spans="1:14" ht="13.5" customHeight="1">
      <c r="B5" s="661"/>
      <c r="C5" s="662" t="s">
        <v>211</v>
      </c>
      <c r="D5" s="1264"/>
      <c r="E5" s="1264"/>
      <c r="F5" s="1264"/>
      <c r="G5" s="1264"/>
      <c r="H5" s="1264"/>
      <c r="I5" s="1264"/>
      <c r="J5" s="1264"/>
      <c r="N5" s="663"/>
    </row>
    <row r="6" spans="1:14" ht="13.5" customHeight="1">
      <c r="B6" s="661"/>
      <c r="N6" s="663"/>
    </row>
    <row r="7" spans="1:14" ht="13.5" customHeight="1">
      <c r="B7" s="661"/>
      <c r="C7" s="682" t="s">
        <v>88</v>
      </c>
      <c r="D7" s="683" t="s">
        <v>89</v>
      </c>
      <c r="E7" s="683" t="s">
        <v>180</v>
      </c>
      <c r="F7" s="1348" t="s">
        <v>217</v>
      </c>
      <c r="G7" s="1348"/>
      <c r="H7" s="1348"/>
      <c r="I7" s="1348"/>
      <c r="J7" s="1348"/>
      <c r="K7" s="700"/>
      <c r="L7" s="1346" t="s">
        <v>218</v>
      </c>
      <c r="M7" s="1346" t="s">
        <v>219</v>
      </c>
      <c r="N7" s="663"/>
    </row>
    <row r="8" spans="1:14" ht="13.5" customHeight="1">
      <c r="B8" s="661"/>
      <c r="C8" s="684" t="str">
        <f>'T1'!A3</f>
        <v>Portugal Lisboa</v>
      </c>
      <c r="D8" s="682" t="s">
        <v>192</v>
      </c>
      <c r="E8" s="682" t="s">
        <v>181</v>
      </c>
      <c r="F8" s="682" t="s">
        <v>179</v>
      </c>
      <c r="G8" s="682" t="s">
        <v>182</v>
      </c>
      <c r="H8" s="682" t="s">
        <v>183</v>
      </c>
      <c r="I8" s="682" t="s">
        <v>184</v>
      </c>
      <c r="J8" s="682" t="s">
        <v>185</v>
      </c>
      <c r="K8" s="700"/>
      <c r="L8" s="1347"/>
      <c r="M8" s="1347"/>
      <c r="N8" s="663"/>
    </row>
    <row r="9" spans="1:14" ht="13.5" customHeight="1">
      <c r="B9" s="661"/>
      <c r="C9" s="685" t="s">
        <v>209</v>
      </c>
      <c r="D9" s="826">
        <f>D27</f>
        <v>142650676.21305233</v>
      </c>
      <c r="E9" s="826">
        <f>E27</f>
        <v>178841810.82878134</v>
      </c>
      <c r="F9" s="697">
        <f>+'T1'!Q61*1000</f>
        <v>187527680.18783116</v>
      </c>
      <c r="G9" s="697">
        <f>+'T1'!R61*1000</f>
        <v>196181542.07796907</v>
      </c>
      <c r="H9" s="697">
        <f>+'T1'!S61*1000</f>
        <v>202248406.30286962</v>
      </c>
      <c r="I9" s="697">
        <f>+'T1'!T61*1000</f>
        <v>204564194.95128384</v>
      </c>
      <c r="J9" s="697">
        <f>+'T1'!U61*1000</f>
        <v>203862842.36760288</v>
      </c>
      <c r="K9" s="700"/>
      <c r="L9" s="693">
        <f>(J9/D9)^(1/9)-1</f>
        <v>4.0469514572237575E-2</v>
      </c>
      <c r="M9" s="693">
        <f>IFERROR((J9/E9)^(1/5)-1,"")</f>
        <v>2.6535099155078568E-2</v>
      </c>
      <c r="N9" s="663"/>
    </row>
    <row r="10" spans="1:14" ht="13.5" customHeight="1">
      <c r="B10" s="661"/>
      <c r="C10" s="686" t="s">
        <v>212</v>
      </c>
      <c r="D10" s="827">
        <f>D28</f>
        <v>153881891.4006469</v>
      </c>
      <c r="E10" s="827">
        <f>E28</f>
        <v>168391172.9785122</v>
      </c>
      <c r="F10" s="825">
        <f>IFERROR('T1'!Q66*1000,0)</f>
        <v>173833297.33355308</v>
      </c>
      <c r="G10" s="825">
        <f>IFERROR('T1'!R66*1000,0)</f>
        <v>178823941.61100921</v>
      </c>
      <c r="H10" s="825">
        <f>IFERROR('T1'!S66*1000,0)</f>
        <v>181450080.42695078</v>
      </c>
      <c r="I10" s="825">
        <f>IFERROR('T1'!T66*1000,0)</f>
        <v>180203146.63710278</v>
      </c>
      <c r="J10" s="825">
        <f>IFERROR('T1'!U66*1000,0)</f>
        <v>175678204.77504191</v>
      </c>
      <c r="K10" s="700"/>
      <c r="L10" s="693">
        <f>(J10/D10)^(1/9)-1</f>
        <v>1.4827583952720325E-2</v>
      </c>
      <c r="M10" s="693">
        <f>IFERROR((J10/E10)^(1/5)-1,"")</f>
        <v>8.508847416645704E-3</v>
      </c>
      <c r="N10" s="663"/>
    </row>
    <row r="11" spans="1:14" ht="13.5" customHeight="1">
      <c r="B11" s="661"/>
      <c r="C11" s="685" t="s">
        <v>272</v>
      </c>
      <c r="D11" s="826">
        <f t="shared" ref="D11" si="0">D29</f>
        <v>153881891.4006469</v>
      </c>
      <c r="E11" s="826">
        <f>E10/$E$20</f>
        <v>168391172.9785122</v>
      </c>
      <c r="F11" s="697">
        <f t="shared" ref="F11:J11" si="1">F10/$E$20</f>
        <v>173833297.33355308</v>
      </c>
      <c r="G11" s="697">
        <f t="shared" si="1"/>
        <v>178823941.61100921</v>
      </c>
      <c r="H11" s="697">
        <f t="shared" si="1"/>
        <v>181450080.42695078</v>
      </c>
      <c r="I11" s="697">
        <f t="shared" si="1"/>
        <v>180203146.63710278</v>
      </c>
      <c r="J11" s="697">
        <f t="shared" si="1"/>
        <v>175678204.77504191</v>
      </c>
      <c r="K11" s="700"/>
      <c r="L11" s="693">
        <f>(J11/D11)^(1/9)-1</f>
        <v>1.4827583952720325E-2</v>
      </c>
      <c r="M11" s="693">
        <f>IFERROR((J11/E11)^(1/5)-1,"")</f>
        <v>8.508847416645704E-3</v>
      </c>
      <c r="N11" s="663"/>
    </row>
    <row r="12" spans="1:14" ht="13.5" customHeight="1">
      <c r="B12" s="661"/>
      <c r="C12" s="685" t="s">
        <v>90</v>
      </c>
      <c r="D12" s="687"/>
      <c r="E12" s="687"/>
      <c r="F12" s="688">
        <f>IFERROR(F10/E10-1,"")</f>
        <v>3.2318346970213963E-2</v>
      </c>
      <c r="G12" s="688">
        <f t="shared" ref="G12:I12" si="2">IFERROR(G10/F10-1,"")</f>
        <v>2.8709368998967033E-2</v>
      </c>
      <c r="H12" s="688">
        <f t="shared" si="2"/>
        <v>1.4685610843172991E-2</v>
      </c>
      <c r="I12" s="688">
        <f t="shared" si="2"/>
        <v>-6.8720487029488853E-3</v>
      </c>
      <c r="J12" s="688">
        <f>IFERROR(J10/I10-1,"")</f>
        <v>-2.5110226688623283E-2</v>
      </c>
      <c r="K12" s="700"/>
      <c r="L12" s="681"/>
      <c r="M12" s="681"/>
      <c r="N12" s="663"/>
    </row>
    <row r="13" spans="1:14" ht="13.5" customHeight="1">
      <c r="B13" s="661"/>
      <c r="C13" s="685" t="s">
        <v>210</v>
      </c>
      <c r="D13" s="827">
        <f>D30</f>
        <v>4033876.729572</v>
      </c>
      <c r="E13" s="827">
        <f ca="1">+'T1'!P68*1000</f>
        <v>4499986</v>
      </c>
      <c r="F13" s="697">
        <f ca="1">+'T1'!Q68*1000</f>
        <v>4705663</v>
      </c>
      <c r="G13" s="697">
        <f ca="1">+'T1'!R68*1000</f>
        <v>4843423</v>
      </c>
      <c r="H13" s="697">
        <f ca="1">+'T1'!S68*1000</f>
        <v>4973620</v>
      </c>
      <c r="I13" s="697">
        <f ca="1">+'T1'!T68*1000</f>
        <v>5108952</v>
      </c>
      <c r="J13" s="697">
        <f ca="1">+'T1'!U68*1000</f>
        <v>5211160</v>
      </c>
      <c r="K13" s="700"/>
      <c r="L13" s="693">
        <f ca="1">(J13/D13)^(1/9)-1</f>
        <v>2.886137866989813E-2</v>
      </c>
      <c r="M13" s="693">
        <f ca="1">IFERROR((J13/E13)^(1/5)-1,"")</f>
        <v>2.9780465069857653E-2</v>
      </c>
      <c r="N13" s="663"/>
    </row>
    <row r="14" spans="1:14" ht="13.5" customHeight="1">
      <c r="B14" s="661"/>
      <c r="C14" s="685" t="s">
        <v>90</v>
      </c>
      <c r="D14" s="689"/>
      <c r="E14" s="689"/>
      <c r="F14" s="688">
        <f ca="1">IFERROR(F13/E13-1,"")</f>
        <v>4.5706142196886734E-2</v>
      </c>
      <c r="G14" s="688">
        <f t="shared" ref="G14:I14" ca="1" si="3">IFERROR(G13/F13-1,"")</f>
        <v>2.927536459793223E-2</v>
      </c>
      <c r="H14" s="688">
        <f t="shared" ca="1" si="3"/>
        <v>2.6881195385990431E-2</v>
      </c>
      <c r="I14" s="688">
        <f t="shared" ca="1" si="3"/>
        <v>2.720995974762852E-2</v>
      </c>
      <c r="J14" s="688">
        <f ca="1">IFERROR(J13/I13-1,"")</f>
        <v>2.0005668481520189E-2</v>
      </c>
      <c r="K14" s="701"/>
      <c r="L14" s="681"/>
      <c r="M14" s="681"/>
      <c r="N14" s="663"/>
    </row>
    <row r="15" spans="1:14" ht="13.5" customHeight="1">
      <c r="B15" s="661"/>
      <c r="C15" s="690" t="s">
        <v>187</v>
      </c>
      <c r="D15" s="691">
        <f>D10/D13</f>
        <v>38.147395599015731</v>
      </c>
      <c r="E15" s="691">
        <f ca="1">IFERROR(E10/E13,0)</f>
        <v>37.42037708084252</v>
      </c>
      <c r="F15" s="691">
        <f ca="1">IFERROR(F10/F13,0)</f>
        <v>36.941297609614857</v>
      </c>
      <c r="G15" s="691">
        <f t="shared" ref="G15:I15" ca="1" si="4">IFERROR(G10/G13,0)</f>
        <v>36.920983695004381</v>
      </c>
      <c r="H15" s="691">
        <f t="shared" ca="1" si="4"/>
        <v>36.482497743484785</v>
      </c>
      <c r="I15" s="691">
        <f t="shared" ca="1" si="4"/>
        <v>35.272037521022469</v>
      </c>
      <c r="J15" s="691">
        <f ca="1">IFERROR(J10/J13,0)</f>
        <v>33.711919184028488</v>
      </c>
      <c r="K15" s="700"/>
      <c r="L15" s="693">
        <f ca="1">(J15/D15)^(1/9)-1</f>
        <v>-1.3640121991283727E-2</v>
      </c>
      <c r="M15" s="693">
        <f ca="1">IFERROR((J15/E15)^(1/5)-1,"")</f>
        <v>-2.0656458706243552E-2</v>
      </c>
      <c r="N15" s="663"/>
    </row>
    <row r="16" spans="1:14" ht="13.5" customHeight="1">
      <c r="B16" s="661"/>
      <c r="C16" s="685" t="s">
        <v>273</v>
      </c>
      <c r="D16" s="692">
        <f>D15/$E$20</f>
        <v>38.147395599015731</v>
      </c>
      <c r="E16" s="692">
        <f ca="1">E15/$E$20</f>
        <v>37.42037708084252</v>
      </c>
      <c r="F16" s="692">
        <f t="shared" ref="F16:J16" ca="1" si="5">F15/$E$20</f>
        <v>36.941297609614857</v>
      </c>
      <c r="G16" s="692">
        <f t="shared" ca="1" si="5"/>
        <v>36.920983695004381</v>
      </c>
      <c r="H16" s="692">
        <f t="shared" ca="1" si="5"/>
        <v>36.482497743484785</v>
      </c>
      <c r="I16" s="692">
        <f t="shared" ca="1" si="5"/>
        <v>35.272037521022469</v>
      </c>
      <c r="J16" s="692">
        <f t="shared" ca="1" si="5"/>
        <v>33.711919184028488</v>
      </c>
      <c r="K16" s="701"/>
      <c r="L16" s="693">
        <f ca="1">(J16/D16)^(1/9)-1</f>
        <v>-1.3640121991283727E-2</v>
      </c>
      <c r="M16" s="693">
        <f ca="1">IFERROR((J16/E16)^(1/5)-1,"")</f>
        <v>-2.0656458706243552E-2</v>
      </c>
      <c r="N16" s="663"/>
    </row>
    <row r="17" spans="2:14" ht="13.5" customHeight="1">
      <c r="B17" s="661"/>
      <c r="C17" s="685" t="s">
        <v>90</v>
      </c>
      <c r="D17" s="689"/>
      <c r="E17" s="689"/>
      <c r="F17" s="688">
        <f ca="1">IFERROR(F16/E16-1,"")</f>
        <v>-1.2802636119691346E-2</v>
      </c>
      <c r="G17" s="688">
        <f ca="1">IFERROR(G16/F16-1,"")</f>
        <v>-5.4989715914011139E-4</v>
      </c>
      <c r="H17" s="688">
        <f t="shared" ref="H17:I17" ca="1" si="6">IFERROR(H16/G16-1,"")</f>
        <v>-1.1876334475316996E-2</v>
      </c>
      <c r="I17" s="688">
        <f t="shared" ca="1" si="6"/>
        <v>-3.3179203654675415E-2</v>
      </c>
      <c r="J17" s="688">
        <f ca="1">IFERROR(J16/I16-1,"")</f>
        <v>-4.4231023968040795E-2</v>
      </c>
      <c r="K17" s="701"/>
      <c r="L17" s="681"/>
      <c r="M17" s="681"/>
      <c r="N17" s="663"/>
    </row>
    <row r="18" spans="2:14" ht="13.5" customHeight="1">
      <c r="B18" s="661"/>
      <c r="C18" s="680"/>
      <c r="D18" s="673"/>
      <c r="E18" s="673"/>
      <c r="F18" s="674"/>
      <c r="G18" s="675"/>
      <c r="H18" s="675"/>
      <c r="I18" s="675"/>
      <c r="N18" s="663"/>
    </row>
    <row r="19" spans="2:14" ht="13.5" customHeight="1">
      <c r="B19" s="661"/>
      <c r="C19" s="664" t="s">
        <v>91</v>
      </c>
      <c r="D19" s="665"/>
      <c r="E19" s="666" t="s">
        <v>92</v>
      </c>
      <c r="F19" s="674"/>
      <c r="G19" s="675"/>
      <c r="H19" s="675"/>
      <c r="I19" s="675"/>
      <c r="N19" s="663"/>
    </row>
    <row r="20" spans="2:14" ht="13.5" customHeight="1">
      <c r="B20" s="661"/>
      <c r="C20" s="664" t="s">
        <v>274</v>
      </c>
      <c r="D20" s="676"/>
      <c r="E20" s="677">
        <v>1</v>
      </c>
      <c r="F20" s="667"/>
      <c r="N20" s="663"/>
    </row>
    <row r="21" spans="2:14" ht="13.5" customHeight="1">
      <c r="B21" s="661"/>
      <c r="C21" s="664" t="s">
        <v>276</v>
      </c>
      <c r="D21" s="828"/>
      <c r="E21" s="931">
        <f>'T1'!U74</f>
        <v>107.66714400000001</v>
      </c>
      <c r="N21" s="663"/>
    </row>
    <row r="22" spans="2:14" ht="13.5" customHeight="1">
      <c r="B22" s="661"/>
      <c r="N22" s="663"/>
    </row>
    <row r="23" spans="2:14" ht="13.5" customHeight="1">
      <c r="B23" s="661"/>
      <c r="C23" s="662" t="s">
        <v>203</v>
      </c>
      <c r="N23" s="663"/>
    </row>
    <row r="24" spans="2:14" ht="13.5" customHeight="1">
      <c r="B24" s="661"/>
      <c r="N24" s="663"/>
    </row>
    <row r="25" spans="2:14" ht="13.5" customHeight="1">
      <c r="B25" s="661"/>
      <c r="C25" s="702" t="s">
        <v>88</v>
      </c>
      <c r="D25" s="683" t="s">
        <v>89</v>
      </c>
      <c r="E25" s="683" t="s">
        <v>180</v>
      </c>
      <c r="F25" s="683" t="s">
        <v>204</v>
      </c>
      <c r="G25" s="683" t="s">
        <v>214</v>
      </c>
      <c r="H25" s="682" t="s">
        <v>205</v>
      </c>
      <c r="I25" s="695" t="s">
        <v>216</v>
      </c>
      <c r="N25" s="663"/>
    </row>
    <row r="26" spans="2:14" ht="13.5" customHeight="1">
      <c r="B26" s="661"/>
      <c r="C26" s="694" t="str">
        <f>'T1'!A3</f>
        <v>Portugal Lisboa</v>
      </c>
      <c r="D26" s="682" t="s">
        <v>192</v>
      </c>
      <c r="E26" s="682" t="s">
        <v>181</v>
      </c>
      <c r="F26" s="682" t="s">
        <v>206</v>
      </c>
      <c r="G26" s="682" t="s">
        <v>215</v>
      </c>
      <c r="H26" s="682" t="s">
        <v>207</v>
      </c>
      <c r="I26" s="695" t="s">
        <v>207</v>
      </c>
      <c r="N26" s="663"/>
    </row>
    <row r="27" spans="2:14" ht="13.5" customHeight="1">
      <c r="B27" s="661"/>
      <c r="C27" s="696" t="s">
        <v>208</v>
      </c>
      <c r="D27" s="824">
        <v>142650676.21305233</v>
      </c>
      <c r="E27" s="824">
        <v>178841810.82878134</v>
      </c>
      <c r="F27" s="697">
        <f>+'T1'!J61*1000</f>
        <v>143628142.8845861</v>
      </c>
      <c r="G27" s="697">
        <f>+'T1'!P61*1000</f>
        <v>178720320.19807714</v>
      </c>
      <c r="H27" s="697">
        <f t="shared" ref="H27:I30" si="7">D27-F27</f>
        <v>-977466.67153376341</v>
      </c>
      <c r="I27" s="698">
        <f t="shared" si="7"/>
        <v>121490.63070419431</v>
      </c>
      <c r="L27" s="675"/>
      <c r="M27" s="675"/>
      <c r="N27" s="663"/>
    </row>
    <row r="28" spans="2:14" ht="13.5" customHeight="1">
      <c r="B28" s="661"/>
      <c r="C28" s="699" t="s">
        <v>213</v>
      </c>
      <c r="D28" s="825">
        <v>153881891.4006469</v>
      </c>
      <c r="E28" s="825">
        <v>168391172.9785122</v>
      </c>
      <c r="F28" s="697">
        <f>+'T1'!J66*1000</f>
        <v>154919671.16434699</v>
      </c>
      <c r="G28" s="697">
        <f>IFERROR('T1'!P66*1000,)</f>
        <v>168278333.88369587</v>
      </c>
      <c r="H28" s="697">
        <f t="shared" si="7"/>
        <v>-1037779.7637000978</v>
      </c>
      <c r="I28" s="698">
        <f t="shared" si="7"/>
        <v>112839.0948163271</v>
      </c>
      <c r="N28" s="663"/>
    </row>
    <row r="29" spans="2:14" ht="13.5" customHeight="1">
      <c r="B29" s="661"/>
      <c r="C29" s="696" t="s">
        <v>275</v>
      </c>
      <c r="D29" s="697">
        <f>D28</f>
        <v>153881891.4006469</v>
      </c>
      <c r="E29" s="697">
        <f>E28/$E$20</f>
        <v>168391172.9785122</v>
      </c>
      <c r="F29" s="697">
        <f>F28/$E$20</f>
        <v>154919671.16434699</v>
      </c>
      <c r="G29" s="697">
        <f>G28/$E$20</f>
        <v>168278333.88369587</v>
      </c>
      <c r="H29" s="697">
        <f t="shared" si="7"/>
        <v>-1037779.7637000978</v>
      </c>
      <c r="I29" s="698">
        <f t="shared" si="7"/>
        <v>112839.0948163271</v>
      </c>
      <c r="N29" s="663"/>
    </row>
    <row r="30" spans="2:14" ht="13.5" customHeight="1">
      <c r="B30" s="661"/>
      <c r="C30" s="696" t="s">
        <v>202</v>
      </c>
      <c r="D30" s="824">
        <v>4033876.729572</v>
      </c>
      <c r="E30" s="824">
        <f ca="1">E13</f>
        <v>4499986</v>
      </c>
      <c r="F30" s="697">
        <f>+'T1'!J68*1000</f>
        <v>4059859.8325</v>
      </c>
      <c r="G30" s="697">
        <f ca="1">+'T1'!P68*1000</f>
        <v>4499986</v>
      </c>
      <c r="H30" s="697">
        <f t="shared" si="7"/>
        <v>-25983.102928000037</v>
      </c>
      <c r="I30" s="698">
        <f t="shared" ca="1" si="7"/>
        <v>0</v>
      </c>
      <c r="N30" s="663"/>
    </row>
    <row r="31" spans="2:14" ht="13.5" customHeight="1" thickBot="1">
      <c r="B31" s="668"/>
      <c r="C31" s="669"/>
      <c r="D31" s="669"/>
      <c r="E31" s="669"/>
      <c r="F31" s="669"/>
      <c r="G31" s="669"/>
      <c r="H31" s="669"/>
      <c r="I31" s="669"/>
      <c r="J31" s="669"/>
      <c r="K31" s="669"/>
      <c r="L31" s="669"/>
      <c r="M31" s="669"/>
      <c r="N31" s="670"/>
    </row>
  </sheetData>
  <mergeCells count="3">
    <mergeCell ref="L7:L8"/>
    <mergeCell ref="M7:M8"/>
    <mergeCell ref="F7:J7"/>
  </mergeCells>
  <phoneticPr fontId="190" type="noConversion"/>
  <pageMargins left="0.7" right="0.7" top="0.75" bottom="0.75" header="0.3" footer="0.3"/>
  <pageSetup scale="6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40397ff5-035d-43a5-8834-729ee8c332fa" ContentTypeId="0x0101000EC482A17D284AEE8290D09FC0D2D6D200C589622A2BFC49F09A63EB8A04006250"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Traficom esitys kuvaton (fi)" ma:contentTypeID="0x0101000EC482A17D284AEE8290D09FC0D2D6D200C589622A2BFC49F09A63EB8A04006250008AF00A52DEC8BE48A4C7C1161F0A9967" ma:contentTypeVersion="4" ma:contentTypeDescription="" ma:contentTypeScope="" ma:versionID="7e518ca334feb18f32a3365c8bea50d9">
  <xsd:schema xmlns:xsd="http://www.w3.org/2001/XMLSchema" xmlns:xs="http://www.w3.org/2001/XMLSchema" xmlns:p="http://schemas.microsoft.com/office/2006/metadata/properties" xmlns:ns2="6c3e32f8-8f4e-4686-a002-e762d72c5af1" xmlns:ns3="986746b9-21ea-4a10-94d5-c7e2d54bbe5a" targetNamespace="http://schemas.microsoft.com/office/2006/metadata/properties" ma:root="true" ma:fieldsID="4f493c36f8f4bc58ac9b55aa40ded4ec" ns2:_="" ns3:_="">
    <xsd:import namespace="6c3e32f8-8f4e-4686-a002-e762d72c5af1"/>
    <xsd:import namespace="986746b9-21ea-4a10-94d5-c7e2d54bbe5a"/>
    <xsd:element name="properties">
      <xsd:complexType>
        <xsd:sequence>
          <xsd:element name="documentManagement">
            <xsd:complexType>
              <xsd:all>
                <xsd:element ref="ns2:SaTyDocumentArchive" minOccurs="0"/>
                <xsd:element ref="ns2:SaTyTosTaskGroup" minOccurs="0"/>
                <xsd:element ref="ns2:SaTyTosTaskGroupId" minOccurs="0"/>
                <xsd:element ref="ns2:SaTyTosIssueGroup" minOccurs="0"/>
                <xsd:element ref="ns2:SaTyTosIssueGroupId" minOccurs="0"/>
                <xsd:element ref="ns2:SaTyTosDocumentType" minOccurs="0"/>
                <xsd:element ref="ns2:SaTyTosDocumentTypeId" minOccurs="0"/>
                <xsd:element ref="ns2:SaTyTosPreservation" minOccurs="0"/>
                <xsd:element ref="ns2:SaTyDocumentYear" minOccurs="0"/>
                <xsd:element ref="ns2:SaTyDocumentStatus" minOccurs="0"/>
                <xsd:element ref="ns2:SaTyTosPublicity" minOccurs="0"/>
                <xsd:element ref="ns3:a9215f07bdd34c12927c30fd8ee294e2" minOccurs="0"/>
                <xsd:element ref="ns3:TaxCatchAll" minOccurs="0"/>
                <xsd:element ref="ns3:TaxCatchAllLabel" minOccurs="0"/>
                <xsd:element ref="ns3:f4b386671deb464d8bb6062959db37ce" minOccurs="0"/>
                <xsd:element ref="ns3:p39f2945831442ffb2b72677709d8610" minOccurs="0"/>
                <xsd:element ref="ns3:g947cab29b3b46f18713a0acc4648f6c" minOccurs="0"/>
                <xsd:element ref="ns2:SaTyDocumentUserData" minOccurs="0"/>
                <xsd:element ref="ns2:eb88049090c34051aae092bae2056bc2" minOccurs="0"/>
                <xsd:element ref="ns2:od82ff796f8549e7b48b0e43c70930a6"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3e32f8-8f4e-4686-a002-e762d72c5af1" elementFormDefault="qualified">
    <xsd:import namespace="http://schemas.microsoft.com/office/2006/documentManagement/types"/>
    <xsd:import namespace="http://schemas.microsoft.com/office/infopath/2007/PartnerControls"/>
    <xsd:element name="SaTyDocumentArchive" ma:index="8" nillable="true" ma:displayName="Arkistoitava" ma:default="0" ma:description="" ma:internalName="SaTyDocumentArchive">
      <xsd:simpleType>
        <xsd:restriction base="dms:Boolean"/>
      </xsd:simpleType>
    </xsd:element>
    <xsd:element name="SaTyTosTaskGroup" ma:index="9" nillable="true" ma:displayName="Tehtävä" ma:hidden="true" ma:indexed="true" ma:internalName="SaTyTosTaskGroup" ma:readOnly="false">
      <xsd:simpleType>
        <xsd:restriction base="dms:Text">
          <xsd:maxLength value="255"/>
        </xsd:restriction>
      </xsd:simpleType>
    </xsd:element>
    <xsd:element name="SaTyTosTaskGroupId" ma:index="10" nillable="true" ma:displayName="Tehtävän tunnus" ma:hidden="true" ma:indexed="true" ma:internalName="SaTyTosTaskGroupId">
      <xsd:simpleType>
        <xsd:restriction base="dms:Text"/>
      </xsd:simpleType>
    </xsd:element>
    <xsd:element name="SaTyTosIssueGroup" ma:index="11" nillable="true" ma:displayName="Tehtävän tarkenne" ma:hidden="true" ma:indexed="true" ma:internalName="SaTyTosIssueGroup" ma:readOnly="false">
      <xsd:simpleType>
        <xsd:restriction base="dms:Text">
          <xsd:maxLength value="255"/>
        </xsd:restriction>
      </xsd:simpleType>
    </xsd:element>
    <xsd:element name="SaTyTosIssueGroupId" ma:index="12" nillable="true" ma:displayName="Tehtävän tarkenteen tunnus" ma:hidden="true" ma:indexed="true" ma:internalName="SaTyTosIssueGroupId">
      <xsd:simpleType>
        <xsd:restriction base="dms:Text"/>
      </xsd:simpleType>
    </xsd:element>
    <xsd:element name="SaTyTosDocumentType" ma:index="13" nillable="true" ma:displayName="Dokumenttityyppi" ma:indexed="true" ma:internalName="SaTyTosDocumentType">
      <xsd:simpleType>
        <xsd:restriction base="dms:Text"/>
      </xsd:simpleType>
    </xsd:element>
    <xsd:element name="SaTyTosDocumentTypeId" ma:index="14" nillable="true" ma:displayName="Dokumenttityypin tunnus" ma:hidden="true" ma:indexed="true" ma:internalName="SaTyTosDocumentTypeId">
      <xsd:simpleType>
        <xsd:restriction base="dms:Text"/>
      </xsd:simpleType>
    </xsd:element>
    <xsd:element name="SaTyTosPreservation" ma:index="15" nillable="true" ma:displayName="Säilytysaika" ma:hidden="true" ma:indexed="true" ma:internalName="SaTyTosPreservation">
      <xsd:simpleType>
        <xsd:restriction base="dms:Text"/>
      </xsd:simpleType>
    </xsd:element>
    <xsd:element name="SaTyDocumentYear" ma:index="16" nillable="true" ma:displayName="Vuosi" ma:decimals="0" ma:hidden="true" ma:internalName="SaTyDocumentYear" ma:percentage="FALSE">
      <xsd:simpleType>
        <xsd:restriction base="dms:Number">
          <xsd:maxInclusive value="2050"/>
          <xsd:minInclusive value="2010"/>
        </xsd:restriction>
      </xsd:simpleType>
    </xsd:element>
    <xsd:element name="SaTyDocumentStatus" ma:index="17" nillable="true" ma:displayName="Tila" ma:default="Luonnos" ma:internalName="SaTyDocumentStatus">
      <xsd:simpleType>
        <xsd:restriction base="dms:Choice">
          <xsd:enumeration value="Luonnos"/>
          <xsd:enumeration value="Valmis"/>
          <xsd:enumeration value="Arkistoitu"/>
        </xsd:restriction>
      </xsd:simpleType>
    </xsd:element>
    <xsd:element name="SaTyTosPublicity" ma:index="20" nillable="true" ma:displayName="Julkisuus" ma:hidden="true" ma:internalName="SaTyTosPublicity">
      <xsd:simpleType>
        <xsd:restriction base="dms:Text"/>
      </xsd:simpleType>
    </xsd:element>
    <xsd:element name="SaTyDocumentUserData" ma:index="31" nillable="true" ma:displayName="Henkilötietoja" ma:default="0" ma:hidden="true" ma:internalName="SaTyDocumentUserData">
      <xsd:simpleType>
        <xsd:restriction base="dms:Boolean"/>
      </xsd:simpleType>
    </xsd:element>
    <xsd:element name="eb88049090c34051aae092bae2056bc2" ma:index="32" nillable="true" ma:taxonomy="true" ma:internalName="eb88049090c34051aae092bae2056bc2" ma:taxonomyFieldName="SaTyTosKeywords" ma:displayName="Asiasanat" ma:readOnly="false" ma:default="" ma:fieldId="{eb880490-90c3-4051-aae0-92bae2056bc2}" ma:sspId="40397ff5-035d-43a5-8834-729ee8c332fa" ma:termSetId="aed3fbe3-f150-4fcf-a9b0-5f9dadd909f5" ma:anchorId="00000000-0000-0000-0000-000000000000" ma:open="false" ma:isKeyword="false">
      <xsd:complexType>
        <xsd:sequence>
          <xsd:element ref="pc:Terms" minOccurs="0" maxOccurs="1"/>
        </xsd:sequence>
      </xsd:complexType>
    </xsd:element>
    <xsd:element name="od82ff796f8549e7b48b0e43c70930a6" ma:index="33" nillable="true" ma:taxonomy="true" ma:internalName="od82ff796f8549e7b48b0e43c70930a6" ma:taxonomyFieldName="SaTyDocumentLanguage" ma:displayName="Kieli" ma:readOnly="false" ma:default="1;#Suomi|88d960e6-e76c-48a2-b607-f1600797b640" ma:fieldId="{8d82ff79-6f85-49e7-b48b-0e43c70930a6}" ma:sspId="40397ff5-035d-43a5-8834-729ee8c332fa" ma:termSetId="41152fb4-de1c-44ce-adb6-521cf362b6ab"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86746b9-21ea-4a10-94d5-c7e2d54bbe5a" elementFormDefault="qualified">
    <xsd:import namespace="http://schemas.microsoft.com/office/2006/documentManagement/types"/>
    <xsd:import namespace="http://schemas.microsoft.com/office/infopath/2007/PartnerControls"/>
    <xsd:element name="a9215f07bdd34c12927c30fd8ee294e2" ma:index="21" nillable="true" ma:taxonomy="true" ma:internalName="a9215f07bdd34c12927c30fd8ee294e2" ma:taxonomyFieldName="SaTyDocumentOrganisation" ma:displayName="Organisaatiorakenne" ma:readOnly="false" ma:default="" ma:fieldId="{a9215f07-bdd3-4c12-927c-30fd8ee294e2}" ma:sspId="40397ff5-035d-43a5-8834-729ee8c332fa" ma:termSetId="4e8fc55d-bf43-4adc-9421-b3b49beecec2" ma:anchorId="00000000-0000-0000-0000-000000000000" ma:open="false" ma:isKeyword="false">
      <xsd:complexType>
        <xsd:sequence>
          <xsd:element ref="pc:Terms" minOccurs="0" maxOccurs="1"/>
        </xsd:sequence>
      </xsd:complexType>
    </xsd:element>
    <xsd:element name="TaxCatchAll" ma:index="22" nillable="true" ma:displayName="Taxonomy Catch All Column" ma:description="" ma:hidden="true" ma:list="{28a1ce08-3732-43c0-8378-c77a4948d112}" ma:internalName="TaxCatchAll" ma:showField="CatchAllData" ma:web="6c3e32f8-8f4e-4686-a002-e762d72c5af1">
      <xsd:complexType>
        <xsd:complexContent>
          <xsd:extension base="dms:MultiChoiceLookup">
            <xsd:sequence>
              <xsd:element name="Value" type="dms:Lookup" maxOccurs="unbounded" minOccurs="0" nillable="true"/>
            </xsd:sequence>
          </xsd:extension>
        </xsd:complexContent>
      </xsd:complexType>
    </xsd:element>
    <xsd:element name="TaxCatchAllLabel" ma:index="23" nillable="true" ma:displayName="Taxonomy Catch All Column1" ma:description="" ma:hidden="true" ma:list="{28a1ce08-3732-43c0-8378-c77a4948d112}" ma:internalName="TaxCatchAllLabel" ma:readOnly="true" ma:showField="CatchAllDataLabel" ma:web="6c3e32f8-8f4e-4686-a002-e762d72c5af1">
      <xsd:complexType>
        <xsd:complexContent>
          <xsd:extension base="dms:MultiChoiceLookup">
            <xsd:sequence>
              <xsd:element name="Value" type="dms:Lookup" maxOccurs="unbounded" minOccurs="0" nillable="true"/>
            </xsd:sequence>
          </xsd:extension>
        </xsd:complexContent>
      </xsd:complexType>
    </xsd:element>
    <xsd:element name="f4b386671deb464d8bb6062959db37ce" ma:index="25" nillable="true" ma:taxonomy="true" ma:internalName="f4b386671deb464d8bb6062959db37ce" ma:taxonomyFieldName="SaTyDocumentQuartal" ma:displayName="Osavuosi" ma:readOnly="false" ma:default="" ma:fieldId="{f4b38667-1deb-464d-8bb6-062959db37ce}" ma:sspId="40397ff5-035d-43a5-8834-729ee8c332fa" ma:termSetId="895a9155-bcdc-4b0f-80ed-bd9ee6ec15cd" ma:anchorId="00000000-0000-0000-0000-000000000000" ma:open="false" ma:isKeyword="false">
      <xsd:complexType>
        <xsd:sequence>
          <xsd:element ref="pc:Terms" minOccurs="0" maxOccurs="1"/>
        </xsd:sequence>
      </xsd:complexType>
    </xsd:element>
    <xsd:element name="p39f2945831442ffb2b72677709d8610" ma:index="27" nillable="true" ma:taxonomy="true" ma:internalName="p39f2945831442ffb2b72677709d8610" ma:taxonomyFieldName="SaTyDocumentMonth" ma:displayName="Kuukausi" ma:readOnly="false" ma:default="" ma:fieldId="{939f2945-8314-42ff-b2b7-2677709d8610}" ma:sspId="40397ff5-035d-43a5-8834-729ee8c332fa" ma:termSetId="9349d5b0-8d30-4cc9-9bbe-b194ef7e757b" ma:anchorId="00000000-0000-0000-0000-000000000000" ma:open="false" ma:isKeyword="false">
      <xsd:complexType>
        <xsd:sequence>
          <xsd:element ref="pc:Terms" minOccurs="0" maxOccurs="1"/>
        </xsd:sequence>
      </xsd:complexType>
    </xsd:element>
    <xsd:element name="g947cab29b3b46f18713a0acc4648f6c" ma:index="29" nillable="true" ma:taxonomy="true" ma:internalName="g947cab29b3b46f18713a0acc4648f6c" ma:taxonomyFieldName="SaTyDocumentOtherTag" ma:displayName="Muu yksilöivä tieto" ma:readOnly="false" ma:default="" ma:fieldId="{0947cab2-9b3b-46f1-8713-a0acc4648f6c}" ma:sspId="40397ff5-035d-43a5-8834-729ee8c332fa" ma:termSetId="fd54c402-2e62-4cf2-a566-0b7c39712901" ma:anchorId="00000000-0000-0000-0000-000000000000"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ältölaji"/>
        <xsd:element ref="dc:title" minOccurs="0" maxOccurs="1" ma:index="4" ma:displayName="Otsikk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SaTyTosTaskGroupId xmlns="6c3e32f8-8f4e-4686-a002-e762d72c5af1" xsi:nil="true"/>
    <SaTyDocumentArchive xmlns="6c3e32f8-8f4e-4686-a002-e762d72c5af1">false</SaTyDocumentArchive>
    <SaTyTosDocumentType xmlns="6c3e32f8-8f4e-4686-a002-e762d72c5af1" xsi:nil="true"/>
    <SaTyTosDocumentTypeId xmlns="6c3e32f8-8f4e-4686-a002-e762d72c5af1" xsi:nil="true"/>
    <SaTyDocumentYear xmlns="6c3e32f8-8f4e-4686-a002-e762d72c5af1">2019</SaTyDocumentYear>
    <p39f2945831442ffb2b72677709d8610 xmlns="986746b9-21ea-4a10-94d5-c7e2d54bbe5a">
      <Terms xmlns="http://schemas.microsoft.com/office/infopath/2007/PartnerControls"/>
    </p39f2945831442ffb2b72677709d8610>
    <SaTyTosIssueGroup xmlns="6c3e32f8-8f4e-4686-a002-e762d72c5af1" xsi:nil="true"/>
    <SaTyTosIssueGroupId xmlns="6c3e32f8-8f4e-4686-a002-e762d72c5af1" xsi:nil="true"/>
    <SaTyDocumentStatus xmlns="6c3e32f8-8f4e-4686-a002-e762d72c5af1">Luonnos</SaTyDocumentStatus>
    <SaTyTosPreservation xmlns="6c3e32f8-8f4e-4686-a002-e762d72c5af1">3 v</SaTyTosPreservation>
    <od82ff796f8549e7b48b0e43c70930a6 xmlns="6c3e32f8-8f4e-4686-a002-e762d72c5af1">
      <Terms xmlns="http://schemas.microsoft.com/office/infopath/2007/PartnerControls">
        <TermInfo xmlns="http://schemas.microsoft.com/office/infopath/2007/PartnerControls">
          <TermName xmlns="http://schemas.microsoft.com/office/infopath/2007/PartnerControls">Suomi</TermName>
          <TermId xmlns="http://schemas.microsoft.com/office/infopath/2007/PartnerControls">88d960e6-e76c-48a2-b607-f1600797b640</TermId>
        </TermInfo>
      </Terms>
    </od82ff796f8549e7b48b0e43c70930a6>
    <SaTyTosPublicity xmlns="6c3e32f8-8f4e-4686-a002-e762d72c5af1">Julkinen</SaTyTosPublicity>
    <TaxCatchAll xmlns="986746b9-21ea-4a10-94d5-c7e2d54bbe5a">
      <Value>4</Value>
      <Value>1</Value>
    </TaxCatchAll>
    <f4b386671deb464d8bb6062959db37ce xmlns="986746b9-21ea-4a10-94d5-c7e2d54bbe5a">
      <Terms xmlns="http://schemas.microsoft.com/office/infopath/2007/PartnerControls"/>
    </f4b386671deb464d8bb6062959db37ce>
    <SaTyDocumentUserData xmlns="6c3e32f8-8f4e-4686-a002-e762d72c5af1">false</SaTyDocumentUserData>
    <eb88049090c34051aae092bae2056bc2 xmlns="6c3e32f8-8f4e-4686-a002-e762d72c5af1">
      <Terms xmlns="http://schemas.microsoft.com/office/infopath/2007/PartnerControls"/>
    </eb88049090c34051aae092bae2056bc2>
    <SaTyTosTaskGroup xmlns="6c3e32f8-8f4e-4686-a002-e762d72c5af1" xsi:nil="true"/>
    <g947cab29b3b46f18713a0acc4648f6c xmlns="986746b9-21ea-4a10-94d5-c7e2d54bbe5a">
      <Terms xmlns="http://schemas.microsoft.com/office/infopath/2007/PartnerControls">
        <TermInfo xmlns="http://schemas.microsoft.com/office/infopath/2007/PartnerControls">
          <TermName xmlns="http://schemas.microsoft.com/office/infopath/2007/PartnerControls">RP3</TermName>
          <TermId xmlns="http://schemas.microsoft.com/office/infopath/2007/PartnerControls">950f90c0-54e8-4a3f-8f7e-978dd2e5d4c3</TermId>
        </TermInfo>
      </Terms>
    </g947cab29b3b46f18713a0acc4648f6c>
    <a9215f07bdd34c12927c30fd8ee294e2 xmlns="986746b9-21ea-4a10-94d5-c7e2d54bbe5a">
      <Terms xmlns="http://schemas.microsoft.com/office/infopath/2007/PartnerControls"/>
    </a9215f07bdd34c12927c30fd8ee294e2>
  </documentManagement>
</p:properties>
</file>

<file path=customXml/itemProps1.xml><?xml version="1.0" encoding="utf-8"?>
<ds:datastoreItem xmlns:ds="http://schemas.openxmlformats.org/officeDocument/2006/customXml" ds:itemID="{24EDA3BA-FFF1-49EF-9743-2CB3B1016F8C}">
  <ds:schemaRefs>
    <ds:schemaRef ds:uri="Microsoft.SharePoint.Taxonomy.ContentTypeSync"/>
  </ds:schemaRefs>
</ds:datastoreItem>
</file>

<file path=customXml/itemProps2.xml><?xml version="1.0" encoding="utf-8"?>
<ds:datastoreItem xmlns:ds="http://schemas.openxmlformats.org/officeDocument/2006/customXml" ds:itemID="{FE9CB4F5-2046-4748-A240-E2389DE5E0BA}">
  <ds:schemaRefs>
    <ds:schemaRef ds:uri="http://schemas.microsoft.com/sharepoint/v3/contenttype/forms"/>
  </ds:schemaRefs>
</ds:datastoreItem>
</file>

<file path=customXml/itemProps3.xml><?xml version="1.0" encoding="utf-8"?>
<ds:datastoreItem xmlns:ds="http://schemas.openxmlformats.org/officeDocument/2006/customXml" ds:itemID="{2680FF41-86B9-4E14-B93C-F942A27A39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3e32f8-8f4e-4686-a002-e762d72c5af1"/>
    <ds:schemaRef ds:uri="986746b9-21ea-4a10-94d5-c7e2d54bbe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15BE6AC-CE3B-4553-A03A-8F7698432343}">
  <ds:schemaRefs>
    <ds:schemaRef ds:uri="http://purl.org/dc/elements/1.1/"/>
    <ds:schemaRef ds:uri="http://purl.org/dc/dcmitype/"/>
    <ds:schemaRef ds:uri="http://www.w3.org/XML/1998/namespace"/>
    <ds:schemaRef ds:uri="986746b9-21ea-4a10-94d5-c7e2d54bbe5a"/>
    <ds:schemaRef ds:uri="http://schemas.microsoft.com/office/2006/documentManagement/types"/>
    <ds:schemaRef ds:uri="http://schemas.microsoft.com/office/infopath/2007/PartnerControls"/>
    <ds:schemaRef ds:uri="http://schemas.openxmlformats.org/package/2006/metadata/core-properties"/>
    <ds:schemaRef ds:uri="6c3e32f8-8f4e-4686-a002-e762d72c5af1"/>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21</vt:i4>
      </vt:variant>
    </vt:vector>
  </HeadingPairs>
  <TitlesOfParts>
    <vt:vector size="42" baseType="lpstr">
      <vt:lpstr>Checks</vt:lpstr>
      <vt:lpstr>T1</vt:lpstr>
      <vt:lpstr>T1 ANSP</vt:lpstr>
      <vt:lpstr>T1 ANSP SAR</vt:lpstr>
      <vt:lpstr>T1 MET</vt:lpstr>
      <vt:lpstr>T1 SWS</vt:lpstr>
      <vt:lpstr>T1 NSA</vt:lpstr>
      <vt:lpstr>T2</vt:lpstr>
      <vt:lpstr>T2 ANSP</vt:lpstr>
      <vt:lpstr>T2 ANSP SAR</vt:lpstr>
      <vt:lpstr>T2 MET</vt:lpstr>
      <vt:lpstr>T2 SWS</vt:lpstr>
      <vt:lpstr>T2 NSA</vt:lpstr>
      <vt:lpstr>T3</vt:lpstr>
      <vt:lpstr>T3 ANSP</vt:lpstr>
      <vt:lpstr>T3 ANSP SAR</vt:lpstr>
      <vt:lpstr>T3 MET</vt:lpstr>
      <vt:lpstr>T3 SWS</vt:lpstr>
      <vt:lpstr>T3 NSA</vt:lpstr>
      <vt:lpstr>T4 </vt:lpstr>
      <vt:lpstr>RP4 PP</vt:lpstr>
      <vt:lpstr>Checks!Print_Area</vt:lpstr>
      <vt:lpstr>'RP4 PP'!Print_Area</vt:lpstr>
      <vt:lpstr>'T1'!Print_Area</vt:lpstr>
      <vt:lpstr>'T1 ANSP'!Print_Area</vt:lpstr>
      <vt:lpstr>'T1 ANSP SAR'!Print_Area</vt:lpstr>
      <vt:lpstr>'T1 MET'!Print_Area</vt:lpstr>
      <vt:lpstr>'T1 NSA'!Print_Area</vt:lpstr>
      <vt:lpstr>'T1 SWS'!Print_Area</vt:lpstr>
      <vt:lpstr>'T2'!Print_Area</vt:lpstr>
      <vt:lpstr>'T2 ANSP'!Print_Area</vt:lpstr>
      <vt:lpstr>'T2 ANSP SAR'!Print_Area</vt:lpstr>
      <vt:lpstr>'T2 MET'!Print_Area</vt:lpstr>
      <vt:lpstr>'T2 NSA'!Print_Area</vt:lpstr>
      <vt:lpstr>'T2 SWS'!Print_Area</vt:lpstr>
      <vt:lpstr>'T3'!Print_Area</vt:lpstr>
      <vt:lpstr>'T3 ANSP'!Print_Area</vt:lpstr>
      <vt:lpstr>'T3 ANSP SAR'!Print_Area</vt:lpstr>
      <vt:lpstr>'T3 MET'!Print_Area</vt:lpstr>
      <vt:lpstr>'T3 NSA'!Print_Area</vt:lpstr>
      <vt:lpstr>'T3 SWS'!Print_Area</vt:lpstr>
      <vt:lpstr>'T4 '!Print_Area</vt:lpstr>
    </vt:vector>
  </TitlesOfParts>
  <Company>EUROCONTROL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CAPART Cecile</dc:creator>
  <cp:lastModifiedBy>ANAC</cp:lastModifiedBy>
  <cp:revision/>
  <dcterms:created xsi:type="dcterms:W3CDTF">2018-01-30T13:18:44Z</dcterms:created>
  <dcterms:modified xsi:type="dcterms:W3CDTF">2024-11-14T17:30:41Z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0x0101000EC482A17D284AEE8290D09FC0D2D6D200C589622A2BFC49F09A63EB8A04006250008AF00A52DEC8BE48A4C7C1161F0A9967</vt:lpwstr>
  </property>
  <property fmtid="{D5CDD505-2E9C-101B-9397-08002B2CF9AE}" pid="3" name="SaTyDocumentQuartal">
    <vt:lpwstr/>
  </property>
  <property fmtid="{D5CDD505-2E9C-101B-9397-08002B2CF9AE}" pid="4" name="SaTyDocumentOrganisation">
    <vt:lpwstr/>
  </property>
  <property fmtid="{D5CDD505-2E9C-101B-9397-08002B2CF9AE}" pid="5" name="SaTyDocumentMonth">
    <vt:lpwstr/>
  </property>
  <property fmtid="{D5CDD505-2E9C-101B-9397-08002B2CF9AE}" pid="6" name="SaTyDocumentLanguage">
    <vt:lpwstr>1;#Suomi|88d960e6-e76c-48a2-b607-f1600797b640</vt:lpwstr>
  </property>
  <property fmtid="{D5CDD505-2E9C-101B-9397-08002B2CF9AE}" pid="7" name="SaTyTosKeywords">
    <vt:lpwstr/>
  </property>
  <property fmtid="{D5CDD505-2E9C-101B-9397-08002B2CF9AE}" pid="8" name="SaTyDocumentOtherTag">
    <vt:lpwstr>4;#RP3|950f90c0-54e8-4a3f-8f7e-978dd2e5d4c3</vt:lpwstr>
  </property>
</Properties>
</file>